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60" windowWidth="20055" windowHeight="7950" firstSheet="2" activeTab="16"/>
  </bookViews>
  <sheets>
    <sheet name="P-1" sheetId="4" r:id="rId1"/>
    <sheet name="P-2" sheetId="1" r:id="rId2"/>
    <sheet name="P-3" sheetId="9" r:id="rId3"/>
    <sheet name="P-4 " sheetId="21" r:id="rId4"/>
    <sheet name="P-5" sheetId="8" r:id="rId5"/>
    <sheet name="P-6" sheetId="2" r:id="rId6"/>
    <sheet name="P-7" sheetId="10" r:id="rId7"/>
    <sheet name="P-8" sheetId="11" r:id="rId8"/>
    <sheet name="P-8 (Apr'17 - Sep'18)" sheetId="18" r:id="rId9"/>
    <sheet name="P-9" sheetId="12" r:id="rId10"/>
    <sheet name="P-9 (Apr'17- Sep'18)" sheetId="19" r:id="rId11"/>
    <sheet name="P-10" sheetId="14" r:id="rId12"/>
    <sheet name="P-11" sheetId="24" r:id="rId13"/>
    <sheet name="P-12" sheetId="20" r:id="rId14"/>
    <sheet name="P-13" sheetId="22" r:id="rId15"/>
    <sheet name="P-13 (Sep)" sheetId="23" r:id="rId16"/>
    <sheet name="P-14" sheetId="3" r:id="rId17"/>
    <sheet name="P-15" sheetId="7" r:id="rId18"/>
    <sheet name="P-16" sheetId="17" r:id="rId19"/>
    <sheet name="P-17 " sheetId="15" r:id="rId20"/>
    <sheet name="P-17(APR17-SEP18)" sheetId="16" r:id="rId21"/>
  </sheets>
  <definedNames>
    <definedName name="_xlnm._FilterDatabase" localSheetId="7" hidden="1">'P-8'!$A$4:$X$376</definedName>
    <definedName name="_xlnm._FilterDatabase" localSheetId="8" hidden="1">'P-8 (Apr''17 - Sep''18)'!$A$3:$W$3</definedName>
    <definedName name="_xlnm._FilterDatabase" localSheetId="9" hidden="1">'P-9'!$A$2:$DX$376</definedName>
    <definedName name="_xlnm._FilterDatabase" localSheetId="10" hidden="1">'P-9 (Apr''17- Sep''18)'!$A$2:$DX$2</definedName>
    <definedName name="_xlnm.Print_Area" localSheetId="0">'P-1'!$A$1:$H$20</definedName>
    <definedName name="_xlnm.Print_Area" localSheetId="11">'P-10'!$A$1:$F$28</definedName>
    <definedName name="_xlnm.Print_Area" localSheetId="13">'P-12'!$A$1:$E$23</definedName>
    <definedName name="_xlnm.Print_Area" localSheetId="14">'P-13'!$A$1:$S$35</definedName>
    <definedName name="_xlnm.Print_Area" localSheetId="15">'P-13 (Sep)'!$A$1:$S$35</definedName>
    <definedName name="_xlnm.Print_Area" localSheetId="16">'P-14'!$A$1:$F$75</definedName>
    <definedName name="_xlnm.Print_Area" localSheetId="17">'P-15'!$A$1:$H$15</definedName>
    <definedName name="_xlnm.Print_Area" localSheetId="18">'P-16'!$A$1:$E$58</definedName>
    <definedName name="_xlnm.Print_Area" localSheetId="19">'P-17 '!$A$1:$J$266</definedName>
    <definedName name="_xlnm.Print_Area" localSheetId="20">'P-17(APR17-SEP18)'!$A$1:$J$146</definedName>
    <definedName name="_xlnm.Print_Area" localSheetId="1">'P-2'!$A$1:$N$19</definedName>
    <definedName name="_xlnm.Print_Area" localSheetId="2">'P-3'!$A$1:$K$8</definedName>
    <definedName name="_xlnm.Print_Area" localSheetId="3">'P-4 '!$A$1:$K$17</definedName>
    <definedName name="_xlnm.Print_Area" localSheetId="4">'P-5'!$A$1:$I$35</definedName>
    <definedName name="_xlnm.Print_Area" localSheetId="5">'P-6'!$A$1:$H$15</definedName>
    <definedName name="_xlnm.Print_Area" localSheetId="6">'P-7'!$A$1:$N$19</definedName>
    <definedName name="_xlnm.Print_Area" localSheetId="7">'P-8'!$A$1:$W$329</definedName>
    <definedName name="_xlnm.Print_Area" localSheetId="8">'P-8 (Apr''17 - Sep''18)'!$A$1:$W$29</definedName>
    <definedName name="_xlnm.Print_Area" localSheetId="9">'P-9'!$A$1:$DX$376</definedName>
    <definedName name="_xlnm.Print_Area" localSheetId="10">'P-9 (Apr''17- Sep''18)'!$A$1:$DX$33</definedName>
    <definedName name="_xlnm.Print_Titles" localSheetId="7">'P-8'!$A:$B,'P-8'!$1:$3</definedName>
    <definedName name="_xlnm.Print_Titles" localSheetId="8">'P-8 (Apr''17 - Sep''18)'!$A:$B,'P-8 (Apr''17 - Sep''18)'!$1:$1</definedName>
    <definedName name="_xlnm.Print_Titles" localSheetId="9">'P-9'!$A:$B,'P-9'!$1:$2</definedName>
    <definedName name="_xlnm.Print_Titles" localSheetId="10">'P-9 (Apr''17- Sep''18)'!$A:$B,'P-9 (Apr''17- Sep''18)'!$1:$4</definedName>
  </definedNames>
  <calcPr calcId="125725"/>
</workbook>
</file>

<file path=xl/calcChain.xml><?xml version="1.0" encoding="utf-8"?>
<calcChain xmlns="http://schemas.openxmlformats.org/spreadsheetml/2006/main">
  <c r="P5" i="11"/>
  <c r="W5"/>
  <c r="P6"/>
  <c r="W6"/>
  <c r="P7"/>
  <c r="W7"/>
  <c r="P8"/>
  <c r="W8"/>
  <c r="P9"/>
  <c r="W9"/>
  <c r="P10"/>
  <c r="W10"/>
  <c r="P11"/>
  <c r="W11"/>
  <c r="P12"/>
  <c r="W12"/>
  <c r="P13"/>
  <c r="W13"/>
  <c r="P14"/>
  <c r="W14"/>
  <c r="P15"/>
  <c r="W15"/>
  <c r="P16"/>
  <c r="W16"/>
  <c r="P17"/>
  <c r="W17"/>
  <c r="P18"/>
  <c r="W18"/>
  <c r="P19"/>
  <c r="W19"/>
  <c r="P20"/>
  <c r="W20"/>
  <c r="P21"/>
  <c r="W21"/>
  <c r="P22"/>
  <c r="W22"/>
  <c r="P23"/>
  <c r="W23"/>
  <c r="P24"/>
  <c r="W24"/>
  <c r="P25"/>
  <c r="W25"/>
  <c r="P26"/>
  <c r="W26"/>
  <c r="P27"/>
  <c r="W27"/>
  <c r="P28"/>
  <c r="W28"/>
  <c r="P29"/>
  <c r="W29"/>
  <c r="P30"/>
  <c r="W30"/>
  <c r="P31"/>
  <c r="W31"/>
  <c r="P32"/>
  <c r="W32"/>
  <c r="P33"/>
  <c r="W33"/>
  <c r="P34"/>
  <c r="W34"/>
  <c r="P35"/>
  <c r="W35"/>
  <c r="P36"/>
  <c r="W36"/>
  <c r="P37"/>
  <c r="W37"/>
  <c r="P38"/>
  <c r="W38"/>
  <c r="P39"/>
  <c r="W39"/>
  <c r="P40"/>
  <c r="W40"/>
  <c r="P41"/>
  <c r="W41"/>
  <c r="P42"/>
  <c r="W42"/>
  <c r="P43"/>
  <c r="W43"/>
  <c r="P44"/>
  <c r="W44"/>
  <c r="P45"/>
  <c r="W45"/>
  <c r="P46"/>
  <c r="W46"/>
  <c r="P47"/>
  <c r="W47"/>
  <c r="P48"/>
  <c r="W48"/>
  <c r="P49"/>
  <c r="W49"/>
  <c r="P50"/>
  <c r="W50"/>
  <c r="P51"/>
  <c r="W51"/>
  <c r="P52"/>
  <c r="W52"/>
  <c r="P53"/>
  <c r="W53"/>
  <c r="P54"/>
  <c r="W54"/>
  <c r="P55"/>
  <c r="W55"/>
  <c r="P56"/>
  <c r="W56"/>
  <c r="P57"/>
  <c r="W57"/>
  <c r="P58"/>
  <c r="W58"/>
  <c r="P59"/>
  <c r="W59"/>
  <c r="P60"/>
  <c r="W60"/>
  <c r="P61"/>
  <c r="W61"/>
  <c r="P62"/>
  <c r="W62"/>
  <c r="P63"/>
  <c r="W63"/>
  <c r="P64"/>
  <c r="W64"/>
  <c r="P65"/>
  <c r="W65"/>
  <c r="P66"/>
  <c r="W66"/>
  <c r="P67"/>
  <c r="W67"/>
  <c r="P68"/>
  <c r="W68"/>
  <c r="P69"/>
  <c r="W69"/>
  <c r="P70"/>
  <c r="W70"/>
  <c r="P71"/>
  <c r="W71"/>
  <c r="P72"/>
  <c r="W72"/>
  <c r="P73"/>
  <c r="W73"/>
  <c r="P74"/>
  <c r="W74"/>
  <c r="P75"/>
  <c r="W75"/>
  <c r="P76"/>
  <c r="W76"/>
  <c r="P77"/>
  <c r="W77"/>
  <c r="P78"/>
  <c r="W78"/>
  <c r="P79"/>
  <c r="W79"/>
  <c r="P80"/>
  <c r="W80"/>
  <c r="P81"/>
  <c r="W81"/>
  <c r="P82"/>
  <c r="W82"/>
  <c r="P83"/>
  <c r="W83"/>
  <c r="P84"/>
  <c r="W84"/>
  <c r="P85"/>
  <c r="W85"/>
  <c r="P86"/>
  <c r="W86"/>
  <c r="P87"/>
  <c r="W87"/>
  <c r="P88"/>
  <c r="W88"/>
  <c r="P89"/>
  <c r="W89"/>
  <c r="P90"/>
  <c r="W90"/>
  <c r="P91"/>
  <c r="W91"/>
  <c r="P92"/>
  <c r="W92"/>
  <c r="P93"/>
  <c r="W93"/>
  <c r="P94"/>
  <c r="W94"/>
  <c r="P95"/>
  <c r="W95"/>
  <c r="P96"/>
  <c r="W96"/>
  <c r="P97"/>
  <c r="W97"/>
  <c r="P98"/>
  <c r="W98"/>
  <c r="P99"/>
  <c r="W99"/>
  <c r="P100"/>
  <c r="W100"/>
  <c r="P101"/>
  <c r="W101"/>
  <c r="P102"/>
  <c r="W102"/>
  <c r="P103"/>
  <c r="W103"/>
  <c r="P104"/>
  <c r="W104"/>
  <c r="P105"/>
  <c r="W105"/>
  <c r="P106"/>
  <c r="W106"/>
  <c r="P107"/>
  <c r="W107"/>
  <c r="P108"/>
  <c r="W108"/>
  <c r="P109"/>
  <c r="W109"/>
  <c r="P110"/>
  <c r="W110"/>
  <c r="P111"/>
  <c r="W111"/>
  <c r="P112"/>
  <c r="W112"/>
  <c r="P113"/>
  <c r="W113"/>
  <c r="P114"/>
  <c r="W114"/>
  <c r="P115"/>
  <c r="W115"/>
  <c r="P116"/>
  <c r="W116"/>
  <c r="P117"/>
  <c r="W117"/>
  <c r="P118"/>
  <c r="W118"/>
  <c r="P119"/>
  <c r="W119"/>
  <c r="P120"/>
  <c r="W120"/>
  <c r="P121"/>
  <c r="W121"/>
  <c r="P122"/>
  <c r="W122"/>
  <c r="P123"/>
  <c r="W123"/>
  <c r="P124"/>
  <c r="W124"/>
  <c r="P125"/>
  <c r="W125"/>
  <c r="P126"/>
  <c r="W126"/>
  <c r="P127"/>
  <c r="W127"/>
  <c r="P128"/>
  <c r="W128"/>
  <c r="P129"/>
  <c r="W129"/>
  <c r="P130"/>
  <c r="W130"/>
  <c r="P131"/>
  <c r="W131"/>
  <c r="P132"/>
  <c r="W132"/>
  <c r="P133"/>
  <c r="W133"/>
  <c r="P134"/>
  <c r="W134"/>
  <c r="P135"/>
  <c r="W135"/>
  <c r="P136"/>
  <c r="W136"/>
  <c r="P137"/>
  <c r="W137"/>
  <c r="P138"/>
  <c r="W138"/>
  <c r="P139"/>
  <c r="W139"/>
  <c r="P140"/>
  <c r="W140"/>
  <c r="P141"/>
  <c r="W141"/>
  <c r="P142"/>
  <c r="W142"/>
  <c r="P143"/>
  <c r="W143"/>
  <c r="P144"/>
  <c r="W144"/>
  <c r="P145"/>
  <c r="W145"/>
  <c r="P146"/>
  <c r="W146"/>
  <c r="P147"/>
  <c r="W147"/>
  <c r="P148"/>
  <c r="W148"/>
  <c r="P149"/>
  <c r="W149"/>
  <c r="P150"/>
  <c r="W150"/>
  <c r="P151"/>
  <c r="W151"/>
  <c r="P152"/>
  <c r="W152"/>
  <c r="P153"/>
  <c r="W153"/>
  <c r="P154"/>
  <c r="W154"/>
  <c r="P155"/>
  <c r="W155"/>
  <c r="P156"/>
  <c r="W156"/>
  <c r="P157"/>
  <c r="W157"/>
  <c r="P158"/>
  <c r="W158"/>
  <c r="P159"/>
  <c r="W159"/>
  <c r="P160"/>
  <c r="W160"/>
  <c r="P161"/>
  <c r="W161"/>
  <c r="P162"/>
  <c r="W162"/>
  <c r="P163"/>
  <c r="W163"/>
  <c r="P164"/>
  <c r="W164"/>
  <c r="P165"/>
  <c r="W165"/>
  <c r="P166"/>
  <c r="W166"/>
  <c r="P167"/>
  <c r="W167"/>
  <c r="P168"/>
  <c r="W168"/>
  <c r="P169"/>
  <c r="W169"/>
  <c r="P170"/>
  <c r="W170"/>
  <c r="P171"/>
  <c r="W171"/>
  <c r="P172"/>
  <c r="W172"/>
  <c r="P173"/>
  <c r="W173"/>
  <c r="P174"/>
  <c r="W174"/>
  <c r="P175"/>
  <c r="W175"/>
  <c r="P176"/>
  <c r="W176"/>
  <c r="P177"/>
  <c r="W177"/>
  <c r="P178"/>
  <c r="W178"/>
  <c r="P179"/>
  <c r="W179"/>
  <c r="P180"/>
  <c r="W180"/>
  <c r="P181"/>
  <c r="W181"/>
  <c r="P182"/>
  <c r="W182"/>
  <c r="P183"/>
  <c r="W183"/>
  <c r="P184"/>
  <c r="W184"/>
  <c r="P185"/>
  <c r="W185"/>
  <c r="P186"/>
  <c r="W186"/>
  <c r="P187"/>
  <c r="W187"/>
  <c r="P188"/>
  <c r="W188"/>
  <c r="P189"/>
  <c r="W189"/>
  <c r="P190"/>
  <c r="W190"/>
  <c r="P191"/>
  <c r="W191"/>
  <c r="P192"/>
  <c r="W192"/>
  <c r="P193"/>
  <c r="W193"/>
  <c r="P194"/>
  <c r="W194"/>
  <c r="P195"/>
  <c r="W195"/>
  <c r="P196"/>
  <c r="W196"/>
  <c r="P197"/>
  <c r="W197"/>
  <c r="P198"/>
  <c r="W198"/>
  <c r="P199"/>
  <c r="W199"/>
  <c r="P200"/>
  <c r="W200"/>
  <c r="P201"/>
  <c r="W201"/>
  <c r="P202"/>
  <c r="W202"/>
  <c r="P203"/>
  <c r="W203"/>
  <c r="P204"/>
  <c r="W204"/>
  <c r="P205"/>
  <c r="W205"/>
  <c r="P206"/>
  <c r="W206"/>
  <c r="P207"/>
  <c r="W207"/>
  <c r="P208"/>
  <c r="W208"/>
  <c r="P209"/>
  <c r="W209"/>
  <c r="P210"/>
  <c r="W210"/>
  <c r="P211"/>
  <c r="W211"/>
  <c r="P212"/>
  <c r="W212"/>
  <c r="P213"/>
  <c r="W213"/>
  <c r="P214"/>
  <c r="W214"/>
  <c r="P215"/>
  <c r="W215"/>
  <c r="P216"/>
  <c r="W216"/>
  <c r="P217"/>
  <c r="W217"/>
  <c r="P218"/>
  <c r="W218"/>
  <c r="P219"/>
  <c r="W219"/>
  <c r="P220"/>
  <c r="W220"/>
  <c r="P221"/>
  <c r="W221"/>
  <c r="P222"/>
  <c r="W222"/>
  <c r="P223"/>
  <c r="W223"/>
  <c r="P224"/>
  <c r="W224"/>
  <c r="P225"/>
  <c r="W225"/>
  <c r="P226"/>
  <c r="W226"/>
  <c r="P227"/>
  <c r="W227"/>
  <c r="P228"/>
  <c r="W228"/>
  <c r="P229"/>
  <c r="W229"/>
  <c r="P230"/>
  <c r="W230"/>
  <c r="P231"/>
  <c r="W231"/>
  <c r="P232"/>
  <c r="W232"/>
  <c r="P233"/>
  <c r="W233"/>
  <c r="P234"/>
  <c r="W234"/>
  <c r="P235"/>
  <c r="W235"/>
  <c r="P236"/>
  <c r="W236"/>
  <c r="P237"/>
  <c r="W237"/>
  <c r="P238"/>
  <c r="W238"/>
  <c r="P239"/>
  <c r="W239"/>
  <c r="P240"/>
  <c r="W240"/>
  <c r="P241"/>
  <c r="W241"/>
  <c r="P242"/>
  <c r="W242"/>
  <c r="P243"/>
  <c r="W243"/>
  <c r="P244"/>
  <c r="W244"/>
  <c r="P245"/>
  <c r="W245"/>
  <c r="P246"/>
  <c r="W246"/>
  <c r="P247"/>
  <c r="W247"/>
  <c r="P248"/>
  <c r="W248"/>
  <c r="P249"/>
  <c r="W249"/>
  <c r="P250"/>
  <c r="W250"/>
  <c r="P251"/>
  <c r="W251"/>
  <c r="P252"/>
  <c r="W252"/>
  <c r="P253"/>
  <c r="W253"/>
  <c r="P254"/>
  <c r="W254"/>
  <c r="P255"/>
  <c r="W255"/>
  <c r="P256"/>
  <c r="W256"/>
  <c r="P257"/>
  <c r="W257"/>
  <c r="P258"/>
  <c r="W258"/>
  <c r="P259"/>
  <c r="W259"/>
  <c r="P260"/>
  <c r="W260"/>
  <c r="P261"/>
  <c r="W261"/>
  <c r="P262"/>
  <c r="W262"/>
  <c r="P263"/>
  <c r="W263"/>
  <c r="P264"/>
  <c r="W264"/>
  <c r="P265"/>
  <c r="W265"/>
  <c r="P266"/>
  <c r="W266"/>
  <c r="P267"/>
  <c r="W267"/>
  <c r="P268"/>
  <c r="W268"/>
  <c r="P269"/>
  <c r="W269"/>
  <c r="P270"/>
  <c r="W270"/>
  <c r="P271"/>
  <c r="W271"/>
  <c r="P272"/>
  <c r="W272"/>
  <c r="P273"/>
  <c r="W273"/>
  <c r="P274"/>
  <c r="W274"/>
  <c r="P275"/>
  <c r="W275"/>
  <c r="P276"/>
  <c r="W276"/>
  <c r="P277"/>
  <c r="W277"/>
  <c r="P278"/>
  <c r="W278"/>
  <c r="P279"/>
  <c r="W279"/>
  <c r="P280"/>
  <c r="W280"/>
  <c r="P281"/>
  <c r="W281"/>
  <c r="P282"/>
  <c r="W282"/>
  <c r="P283"/>
  <c r="W283"/>
  <c r="P284"/>
  <c r="W284"/>
  <c r="P285"/>
  <c r="W285"/>
  <c r="P286"/>
  <c r="W286"/>
  <c r="P287"/>
  <c r="W287"/>
  <c r="P288"/>
  <c r="W288"/>
  <c r="P289"/>
  <c r="W289"/>
  <c r="P290"/>
  <c r="W290"/>
  <c r="P291"/>
  <c r="W291"/>
  <c r="P292"/>
  <c r="W292"/>
  <c r="P293"/>
  <c r="W293"/>
  <c r="P294"/>
  <c r="W294"/>
  <c r="P295"/>
  <c r="W295"/>
  <c r="P296"/>
  <c r="W296"/>
  <c r="P297"/>
  <c r="W297"/>
  <c r="P298"/>
  <c r="W298"/>
  <c r="P299"/>
  <c r="W299"/>
  <c r="P300"/>
  <c r="W300"/>
  <c r="P301"/>
  <c r="W301"/>
  <c r="P302"/>
  <c r="W302"/>
  <c r="P303"/>
  <c r="W303"/>
  <c r="P304"/>
  <c r="W304"/>
  <c r="P305"/>
  <c r="W305"/>
  <c r="P306"/>
  <c r="W306"/>
  <c r="P307"/>
  <c r="W307"/>
  <c r="P308"/>
  <c r="W308"/>
  <c r="P309"/>
  <c r="W309"/>
  <c r="P310"/>
  <c r="W310"/>
  <c r="P311"/>
  <c r="W311"/>
  <c r="P312"/>
  <c r="W312"/>
  <c r="P313"/>
  <c r="W313"/>
  <c r="P314"/>
  <c r="W314"/>
  <c r="P315"/>
  <c r="W315"/>
  <c r="P316"/>
  <c r="W316"/>
  <c r="P317"/>
  <c r="W317"/>
  <c r="P318"/>
  <c r="W318"/>
  <c r="P319"/>
  <c r="W319"/>
  <c r="P320"/>
  <c r="W320"/>
  <c r="P321"/>
  <c r="W321"/>
  <c r="P322"/>
  <c r="W322"/>
  <c r="P323"/>
  <c r="W323"/>
  <c r="P324"/>
  <c r="W324"/>
  <c r="P325"/>
  <c r="W325"/>
  <c r="P326"/>
  <c r="W326"/>
  <c r="P327"/>
  <c r="W327"/>
  <c r="P328"/>
  <c r="W328"/>
  <c r="P329"/>
  <c r="W329"/>
  <c r="P330"/>
  <c r="W330"/>
  <c r="P331"/>
  <c r="W331"/>
  <c r="P332"/>
  <c r="W332"/>
  <c r="P333"/>
  <c r="W333"/>
  <c r="P334"/>
  <c r="W334"/>
  <c r="P335"/>
  <c r="W335"/>
  <c r="P336"/>
  <c r="W336"/>
  <c r="P337"/>
  <c r="W337"/>
  <c r="P338"/>
  <c r="W338"/>
  <c r="P339"/>
  <c r="W339"/>
  <c r="P340"/>
  <c r="W340"/>
  <c r="P341"/>
  <c r="W341"/>
  <c r="P342"/>
  <c r="W342"/>
  <c r="P343"/>
  <c r="W343"/>
  <c r="P344"/>
  <c r="W344"/>
  <c r="P345"/>
  <c r="W345"/>
  <c r="P346"/>
  <c r="W346"/>
  <c r="P347"/>
  <c r="W347"/>
  <c r="P348"/>
  <c r="W348"/>
  <c r="P349"/>
  <c r="W349"/>
  <c r="P350"/>
  <c r="W350"/>
  <c r="P351"/>
  <c r="W351"/>
  <c r="P352"/>
  <c r="W352"/>
  <c r="P353"/>
  <c r="W353"/>
  <c r="P354"/>
  <c r="W354"/>
  <c r="P355"/>
  <c r="W355"/>
  <c r="P356"/>
  <c r="W356"/>
  <c r="P357"/>
  <c r="W357"/>
  <c r="P358"/>
  <c r="W358"/>
  <c r="P359"/>
  <c r="W359"/>
  <c r="P360"/>
  <c r="W360"/>
  <c r="P361"/>
  <c r="W361"/>
  <c r="P362"/>
  <c r="W362"/>
  <c r="P363"/>
  <c r="W363"/>
  <c r="P364"/>
  <c r="W364"/>
  <c r="P365"/>
  <c r="W365"/>
  <c r="P366"/>
  <c r="W366"/>
  <c r="P367"/>
  <c r="W367"/>
  <c r="P368"/>
  <c r="W368"/>
  <c r="P369"/>
  <c r="W369"/>
  <c r="P370"/>
  <c r="W370"/>
  <c r="P371"/>
  <c r="W371"/>
  <c r="P372"/>
  <c r="W372"/>
  <c r="P373"/>
  <c r="W373"/>
  <c r="P374"/>
  <c r="W374"/>
  <c r="P375"/>
  <c r="W375"/>
  <c r="P376"/>
  <c r="W376"/>
  <c r="S34" i="23" l="1"/>
  <c r="Q34"/>
  <c r="N34"/>
  <c r="M34"/>
  <c r="L34"/>
  <c r="K34"/>
  <c r="J34"/>
  <c r="G34"/>
  <c r="F34"/>
  <c r="E34"/>
  <c r="D34"/>
  <c r="C34"/>
  <c r="P34"/>
  <c r="O34"/>
  <c r="H34"/>
  <c r="S29"/>
  <c r="R29"/>
  <c r="Q29"/>
  <c r="O29"/>
  <c r="N29"/>
  <c r="M29"/>
  <c r="L29"/>
  <c r="K29"/>
  <c r="J29"/>
  <c r="G29"/>
  <c r="F29"/>
  <c r="E29"/>
  <c r="D29"/>
  <c r="C29"/>
  <c r="H29"/>
  <c r="S21"/>
  <c r="R21"/>
  <c r="Q21"/>
  <c r="M21"/>
  <c r="L21"/>
  <c r="J21"/>
  <c r="F21"/>
  <c r="E21"/>
  <c r="D21"/>
  <c r="D35" s="1"/>
  <c r="C21"/>
  <c r="O21"/>
  <c r="K21"/>
  <c r="K35" s="1"/>
  <c r="S34" i="22"/>
  <c r="R34"/>
  <c r="Q34"/>
  <c r="N34"/>
  <c r="M34"/>
  <c r="L34"/>
  <c r="K34"/>
  <c r="J34"/>
  <c r="H34"/>
  <c r="G34"/>
  <c r="F34"/>
  <c r="E34"/>
  <c r="D34"/>
  <c r="C34"/>
  <c r="P33"/>
  <c r="O33"/>
  <c r="I33"/>
  <c r="P32"/>
  <c r="O32"/>
  <c r="I32"/>
  <c r="P31"/>
  <c r="O31"/>
  <c r="I31"/>
  <c r="P30"/>
  <c r="O30"/>
  <c r="I30"/>
  <c r="S29"/>
  <c r="R29"/>
  <c r="Q29"/>
  <c r="P29"/>
  <c r="N29"/>
  <c r="M29"/>
  <c r="L29"/>
  <c r="K29"/>
  <c r="J29"/>
  <c r="G29"/>
  <c r="F29"/>
  <c r="E29"/>
  <c r="D29"/>
  <c r="C29"/>
  <c r="H28"/>
  <c r="I28" s="1"/>
  <c r="I27"/>
  <c r="H27"/>
  <c r="H26"/>
  <c r="I26" s="1"/>
  <c r="I25"/>
  <c r="H25"/>
  <c r="H24"/>
  <c r="I24" s="1"/>
  <c r="I23"/>
  <c r="H23"/>
  <c r="O29"/>
  <c r="I22"/>
  <c r="H22"/>
  <c r="H29" s="1"/>
  <c r="S21"/>
  <c r="S35" s="1"/>
  <c r="R21"/>
  <c r="Q21"/>
  <c r="Q35" s="1"/>
  <c r="L21"/>
  <c r="L35" s="1"/>
  <c r="K21"/>
  <c r="K35" s="1"/>
  <c r="J21"/>
  <c r="J35" s="1"/>
  <c r="G21"/>
  <c r="G35" s="1"/>
  <c r="F21"/>
  <c r="F35" s="1"/>
  <c r="D21"/>
  <c r="D35" s="1"/>
  <c r="C21"/>
  <c r="C35" s="1"/>
  <c r="H20"/>
  <c r="I20" s="1"/>
  <c r="H19"/>
  <c r="I19" s="1"/>
  <c r="H18"/>
  <c r="I18" s="1"/>
  <c r="H17"/>
  <c r="I17" s="1"/>
  <c r="H16"/>
  <c r="I16" s="1"/>
  <c r="H15"/>
  <c r="I15" s="1"/>
  <c r="H14"/>
  <c r="I14" s="1"/>
  <c r="H13"/>
  <c r="I13" s="1"/>
  <c r="H12"/>
  <c r="I12" s="1"/>
  <c r="H11"/>
  <c r="I11" s="1"/>
  <c r="M10"/>
  <c r="M21" s="1"/>
  <c r="M35" s="1"/>
  <c r="H10"/>
  <c r="I10" s="1"/>
  <c r="H9"/>
  <c r="I9" s="1"/>
  <c r="H8"/>
  <c r="I8" s="1"/>
  <c r="P21"/>
  <c r="H7"/>
  <c r="E7"/>
  <c r="I7" s="1"/>
  <c r="I29" l="1"/>
  <c r="H21"/>
  <c r="H35" s="1"/>
  <c r="E21"/>
  <c r="E35" s="1"/>
  <c r="O34"/>
  <c r="P34"/>
  <c r="P35" s="1"/>
  <c r="I34"/>
  <c r="L35" i="23"/>
  <c r="C35"/>
  <c r="F35"/>
  <c r="O35"/>
  <c r="E35"/>
  <c r="S35"/>
  <c r="J35"/>
  <c r="R35"/>
  <c r="M35"/>
  <c r="R35" i="22"/>
  <c r="P21" i="23"/>
  <c r="I21"/>
  <c r="H21"/>
  <c r="H35" s="1"/>
  <c r="N21"/>
  <c r="N35" s="1"/>
  <c r="I34"/>
  <c r="G21"/>
  <c r="G35" s="1"/>
  <c r="I29"/>
  <c r="O21" i="22"/>
  <c r="O35" s="1"/>
  <c r="I21"/>
  <c r="I35" s="1"/>
  <c r="N21"/>
  <c r="N35" s="1"/>
  <c r="P35" i="23" l="1"/>
  <c r="I35"/>
  <c r="P29"/>
  <c r="F19" i="10" l="1"/>
  <c r="J19"/>
  <c r="K19"/>
  <c r="L19"/>
  <c r="M19"/>
  <c r="D19"/>
  <c r="E19"/>
  <c r="I19"/>
  <c r="C19"/>
  <c r="I8" i="15" l="1"/>
  <c r="J62" i="16" l="1"/>
  <c r="J55"/>
  <c r="J146"/>
  <c r="I146"/>
  <c r="I145"/>
  <c r="J145"/>
  <c r="I144"/>
  <c r="J144"/>
  <c r="I143"/>
  <c r="J143"/>
  <c r="I142"/>
  <c r="J142"/>
  <c r="I141"/>
  <c r="J141"/>
  <c r="I139"/>
  <c r="J139"/>
  <c r="I138"/>
  <c r="J138"/>
  <c r="I137"/>
  <c r="J137"/>
  <c r="I136"/>
  <c r="J136"/>
  <c r="I135"/>
  <c r="J135"/>
  <c r="I134"/>
  <c r="J134"/>
  <c r="I132"/>
  <c r="J132"/>
  <c r="I131"/>
  <c r="J131"/>
  <c r="I130"/>
  <c r="J130"/>
  <c r="I129"/>
  <c r="J129"/>
  <c r="I128"/>
  <c r="J128"/>
  <c r="I127"/>
  <c r="J127"/>
  <c r="J125"/>
  <c r="I125"/>
  <c r="J124"/>
  <c r="I124"/>
  <c r="J123"/>
  <c r="I123"/>
  <c r="J122"/>
  <c r="I122"/>
  <c r="J121"/>
  <c r="I121"/>
  <c r="J120"/>
  <c r="I120"/>
  <c r="J118"/>
  <c r="I118"/>
  <c r="I117"/>
  <c r="J117"/>
  <c r="I116"/>
  <c r="J116"/>
  <c r="I115"/>
  <c r="J115"/>
  <c r="J114"/>
  <c r="I114"/>
  <c r="J113"/>
  <c r="I113"/>
  <c r="J111"/>
  <c r="I111"/>
  <c r="I110"/>
  <c r="J110"/>
  <c r="J109"/>
  <c r="I109"/>
  <c r="J108"/>
  <c r="I108"/>
  <c r="I107"/>
  <c r="J107"/>
  <c r="I106"/>
  <c r="J106"/>
  <c r="J104"/>
  <c r="I104"/>
  <c r="I103"/>
  <c r="J103"/>
  <c r="I102"/>
  <c r="J102"/>
  <c r="J101"/>
  <c r="I101"/>
  <c r="J100"/>
  <c r="I100"/>
  <c r="I99"/>
  <c r="J99"/>
  <c r="I97"/>
  <c r="J97"/>
  <c r="I96"/>
  <c r="J96"/>
  <c r="I95"/>
  <c r="J95"/>
  <c r="I94"/>
  <c r="J94"/>
  <c r="I93"/>
  <c r="J93"/>
  <c r="I92"/>
  <c r="J92"/>
  <c r="J90"/>
  <c r="I90"/>
  <c r="J89"/>
  <c r="I89"/>
  <c r="J88"/>
  <c r="I88"/>
  <c r="J87"/>
  <c r="I87"/>
  <c r="J86"/>
  <c r="I86"/>
  <c r="J85"/>
  <c r="I85"/>
  <c r="J83"/>
  <c r="I83"/>
  <c r="I82"/>
  <c r="J82"/>
  <c r="I81"/>
  <c r="J81"/>
  <c r="I80"/>
  <c r="J80"/>
  <c r="I79"/>
  <c r="J79"/>
  <c r="I78"/>
  <c r="J78"/>
  <c r="I76"/>
  <c r="J76"/>
  <c r="I75"/>
  <c r="J75"/>
  <c r="I74"/>
  <c r="J74"/>
  <c r="I73"/>
  <c r="J73"/>
  <c r="I72"/>
  <c r="J72"/>
  <c r="I71"/>
  <c r="J71"/>
  <c r="I69"/>
  <c r="J69"/>
  <c r="I68"/>
  <c r="J68"/>
  <c r="I67"/>
  <c r="J67"/>
  <c r="I66"/>
  <c r="J66"/>
  <c r="I65"/>
  <c r="J65"/>
  <c r="I64"/>
  <c r="J64"/>
  <c r="I62"/>
  <c r="J61"/>
  <c r="I61"/>
  <c r="J60"/>
  <c r="I60"/>
  <c r="J59"/>
  <c r="I59"/>
  <c r="J58"/>
  <c r="I58"/>
  <c r="J57"/>
  <c r="I57"/>
  <c r="I55"/>
  <c r="I54"/>
  <c r="J54"/>
  <c r="I53"/>
  <c r="J53"/>
  <c r="I52"/>
  <c r="J52"/>
  <c r="I51"/>
  <c r="J51"/>
  <c r="I50"/>
  <c r="J50"/>
  <c r="I48"/>
  <c r="I47"/>
  <c r="J47"/>
  <c r="I46"/>
  <c r="J46"/>
  <c r="I45"/>
  <c r="J45"/>
  <c r="I44"/>
  <c r="J44"/>
  <c r="I43"/>
  <c r="J43"/>
  <c r="I41"/>
  <c r="I40"/>
  <c r="J40"/>
  <c r="I39"/>
  <c r="J39"/>
  <c r="I38"/>
  <c r="J38"/>
  <c r="I37"/>
  <c r="J37"/>
  <c r="I36"/>
  <c r="J36"/>
  <c r="J34"/>
  <c r="I34"/>
  <c r="J33"/>
  <c r="I33"/>
  <c r="J32"/>
  <c r="I32"/>
  <c r="J31"/>
  <c r="I31"/>
  <c r="J30"/>
  <c r="I30"/>
  <c r="J29"/>
  <c r="I29"/>
  <c r="J27"/>
  <c r="I27"/>
  <c r="I26"/>
  <c r="J26"/>
  <c r="I25"/>
  <c r="J25"/>
  <c r="I24"/>
  <c r="J24"/>
  <c r="I23"/>
  <c r="J23"/>
  <c r="J22"/>
  <c r="I22"/>
  <c r="I20"/>
  <c r="J20"/>
  <c r="I19"/>
  <c r="J19"/>
  <c r="I18"/>
  <c r="J18"/>
  <c r="I17"/>
  <c r="J17"/>
  <c r="I16"/>
  <c r="J16"/>
  <c r="I15"/>
  <c r="J15"/>
  <c r="I13"/>
  <c r="J13"/>
  <c r="I12"/>
  <c r="J12"/>
  <c r="I11"/>
  <c r="J11"/>
  <c r="I10"/>
  <c r="J10"/>
  <c r="I9"/>
  <c r="J9"/>
  <c r="I8"/>
  <c r="J8"/>
  <c r="J266" i="15"/>
  <c r="I266"/>
  <c r="I265"/>
  <c r="J265"/>
  <c r="I264"/>
  <c r="J264"/>
  <c r="I263"/>
  <c r="J263"/>
  <c r="I262"/>
  <c r="J262"/>
  <c r="I261"/>
  <c r="J261"/>
  <c r="I260"/>
  <c r="J260"/>
  <c r="J259"/>
  <c r="I259"/>
  <c r="J258"/>
  <c r="I258"/>
  <c r="I257"/>
  <c r="J257"/>
  <c r="I256"/>
  <c r="J256"/>
  <c r="I255"/>
  <c r="J255"/>
  <c r="I253"/>
  <c r="J253"/>
  <c r="I252"/>
  <c r="J252"/>
  <c r="I251"/>
  <c r="J251"/>
  <c r="J250"/>
  <c r="I250"/>
  <c r="J249"/>
  <c r="I249"/>
  <c r="I248"/>
  <c r="J248"/>
  <c r="I247"/>
  <c r="J247"/>
  <c r="I246"/>
  <c r="J246"/>
  <c r="I245"/>
  <c r="J245"/>
  <c r="I244"/>
  <c r="J244"/>
  <c r="I243"/>
  <c r="J243"/>
  <c r="J242"/>
  <c r="I242"/>
  <c r="J240"/>
  <c r="I240"/>
  <c r="I239"/>
  <c r="J239"/>
  <c r="I238"/>
  <c r="J238"/>
  <c r="I237"/>
  <c r="J237"/>
  <c r="I236"/>
  <c r="J236"/>
  <c r="I235"/>
  <c r="J235"/>
  <c r="I234"/>
  <c r="J234"/>
  <c r="J233"/>
  <c r="I233"/>
  <c r="J232"/>
  <c r="I232"/>
  <c r="I231"/>
  <c r="J231"/>
  <c r="I230"/>
  <c r="J230"/>
  <c r="I229"/>
  <c r="J229"/>
  <c r="I227"/>
  <c r="J227"/>
  <c r="I226"/>
  <c r="J226"/>
  <c r="I225"/>
  <c r="J225"/>
  <c r="J224"/>
  <c r="I224"/>
  <c r="J223"/>
  <c r="I223"/>
  <c r="I222"/>
  <c r="J222"/>
  <c r="I221"/>
  <c r="J221"/>
  <c r="I220"/>
  <c r="J220"/>
  <c r="I219"/>
  <c r="J219"/>
  <c r="I218"/>
  <c r="J218"/>
  <c r="I217"/>
  <c r="J217"/>
  <c r="J216"/>
  <c r="I216"/>
  <c r="J214"/>
  <c r="I214"/>
  <c r="I213"/>
  <c r="J213"/>
  <c r="I212"/>
  <c r="J212"/>
  <c r="I211"/>
  <c r="J211"/>
  <c r="I210"/>
  <c r="J210"/>
  <c r="I209"/>
  <c r="J209"/>
  <c r="I208"/>
  <c r="J208"/>
  <c r="J207"/>
  <c r="I207"/>
  <c r="J206"/>
  <c r="I206"/>
  <c r="I205"/>
  <c r="J205"/>
  <c r="I204"/>
  <c r="J204"/>
  <c r="I203"/>
  <c r="J203"/>
  <c r="J201"/>
  <c r="I201"/>
  <c r="J200"/>
  <c r="I200"/>
  <c r="J199"/>
  <c r="I199"/>
  <c r="J198"/>
  <c r="I198"/>
  <c r="J197"/>
  <c r="I197"/>
  <c r="J196"/>
  <c r="I196"/>
  <c r="J195"/>
  <c r="I195"/>
  <c r="J194"/>
  <c r="I194"/>
  <c r="J193"/>
  <c r="I193"/>
  <c r="J192"/>
  <c r="I192"/>
  <c r="J191"/>
  <c r="I191"/>
  <c r="J190"/>
  <c r="I190"/>
  <c r="J188"/>
  <c r="I188"/>
  <c r="J187"/>
  <c r="I187"/>
  <c r="J186"/>
  <c r="I186"/>
  <c r="J185"/>
  <c r="I185"/>
  <c r="J184"/>
  <c r="I184"/>
  <c r="J183"/>
  <c r="I183"/>
  <c r="J182"/>
  <c r="I182"/>
  <c r="J181"/>
  <c r="I181"/>
  <c r="J180"/>
  <c r="I180"/>
  <c r="J179"/>
  <c r="I179"/>
  <c r="J178"/>
  <c r="I178"/>
  <c r="J177"/>
  <c r="I177"/>
  <c r="J175"/>
  <c r="I175"/>
  <c r="J174"/>
  <c r="I174"/>
  <c r="J173"/>
  <c r="I173"/>
  <c r="J172"/>
  <c r="I172"/>
  <c r="J171"/>
  <c r="I171"/>
  <c r="J170"/>
  <c r="I170"/>
  <c r="J169"/>
  <c r="I169"/>
  <c r="J168"/>
  <c r="I168"/>
  <c r="J167"/>
  <c r="I167"/>
  <c r="J166"/>
  <c r="I166"/>
  <c r="J165"/>
  <c r="I165"/>
  <c r="J164"/>
  <c r="I164"/>
  <c r="I162"/>
  <c r="J162"/>
  <c r="I161"/>
  <c r="J161"/>
  <c r="I160"/>
  <c r="J160"/>
  <c r="J159"/>
  <c r="I159"/>
  <c r="J158"/>
  <c r="I158"/>
  <c r="I157"/>
  <c r="J157"/>
  <c r="I156"/>
  <c r="J156"/>
  <c r="I155"/>
  <c r="J155"/>
  <c r="I154"/>
  <c r="J154"/>
  <c r="I153"/>
  <c r="J153"/>
  <c r="I152"/>
  <c r="J152"/>
  <c r="J151"/>
  <c r="I151"/>
  <c r="J149"/>
  <c r="I149"/>
  <c r="I148"/>
  <c r="J148"/>
  <c r="I147"/>
  <c r="J147"/>
  <c r="I146"/>
  <c r="J146"/>
  <c r="I145"/>
  <c r="J145"/>
  <c r="I144"/>
  <c r="J144"/>
  <c r="I143"/>
  <c r="J143"/>
  <c r="J142"/>
  <c r="I142"/>
  <c r="J141"/>
  <c r="I141"/>
  <c r="I140"/>
  <c r="J140"/>
  <c r="I139"/>
  <c r="J139"/>
  <c r="I138"/>
  <c r="J138"/>
  <c r="I136"/>
  <c r="J136"/>
  <c r="I135"/>
  <c r="J135"/>
  <c r="I134"/>
  <c r="J134"/>
  <c r="J133"/>
  <c r="I133"/>
  <c r="J132"/>
  <c r="I132"/>
  <c r="I131"/>
  <c r="J131"/>
  <c r="I130"/>
  <c r="J130"/>
  <c r="I129"/>
  <c r="J129"/>
  <c r="I128"/>
  <c r="J128"/>
  <c r="I127"/>
  <c r="J127"/>
  <c r="I126"/>
  <c r="J126"/>
  <c r="J125"/>
  <c r="I125"/>
  <c r="J123"/>
  <c r="I123"/>
  <c r="I122"/>
  <c r="J122"/>
  <c r="I121"/>
  <c r="J121"/>
  <c r="I120"/>
  <c r="J120"/>
  <c r="I119"/>
  <c r="J119"/>
  <c r="I118"/>
  <c r="J118"/>
  <c r="I117"/>
  <c r="J117"/>
  <c r="J116"/>
  <c r="I116"/>
  <c r="J115"/>
  <c r="I115"/>
  <c r="I114"/>
  <c r="J114"/>
  <c r="I113"/>
  <c r="J113"/>
  <c r="I112"/>
  <c r="J112"/>
  <c r="I110"/>
  <c r="J110"/>
  <c r="I109"/>
  <c r="J109"/>
  <c r="I108"/>
  <c r="J108"/>
  <c r="J107"/>
  <c r="I107"/>
  <c r="J106"/>
  <c r="I106"/>
  <c r="I105"/>
  <c r="J105"/>
  <c r="I104"/>
  <c r="J104"/>
  <c r="I103"/>
  <c r="J103"/>
  <c r="I102"/>
  <c r="J102"/>
  <c r="I101"/>
  <c r="J101"/>
  <c r="I100"/>
  <c r="J100"/>
  <c r="J99"/>
  <c r="I99"/>
  <c r="J97"/>
  <c r="I97"/>
  <c r="I96"/>
  <c r="J96"/>
  <c r="I95"/>
  <c r="J95"/>
  <c r="I94"/>
  <c r="J94"/>
  <c r="I93"/>
  <c r="J93"/>
  <c r="I92"/>
  <c r="J92"/>
  <c r="I91"/>
  <c r="J91"/>
  <c r="J90"/>
  <c r="I90"/>
  <c r="J89"/>
  <c r="I89"/>
  <c r="I88"/>
  <c r="J88"/>
  <c r="I87"/>
  <c r="J87"/>
  <c r="I86"/>
  <c r="J86"/>
  <c r="J84"/>
  <c r="I84"/>
  <c r="J83"/>
  <c r="I83"/>
  <c r="J82"/>
  <c r="I82"/>
  <c r="J81"/>
  <c r="I81"/>
  <c r="J80"/>
  <c r="I80"/>
  <c r="J79"/>
  <c r="I79"/>
  <c r="J78"/>
  <c r="I78"/>
  <c r="J77"/>
  <c r="I77"/>
  <c r="J76"/>
  <c r="I76"/>
  <c r="J75"/>
  <c r="I75"/>
  <c r="J74"/>
  <c r="I74"/>
  <c r="J73"/>
  <c r="I73"/>
  <c r="I71"/>
  <c r="J71"/>
  <c r="I70"/>
  <c r="J70"/>
  <c r="I69"/>
  <c r="J69"/>
  <c r="J68"/>
  <c r="I68"/>
  <c r="J67"/>
  <c r="I67"/>
  <c r="I66"/>
  <c r="J66"/>
  <c r="I65"/>
  <c r="J65"/>
  <c r="I64"/>
  <c r="J64"/>
  <c r="I63"/>
  <c r="J63"/>
  <c r="I62"/>
  <c r="J62"/>
  <c r="I61"/>
  <c r="J61"/>
  <c r="J60"/>
  <c r="I60"/>
  <c r="J58"/>
  <c r="I58"/>
  <c r="I57"/>
  <c r="J57"/>
  <c r="I56"/>
  <c r="J56"/>
  <c r="I55"/>
  <c r="J55"/>
  <c r="I54"/>
  <c r="J54"/>
  <c r="I53"/>
  <c r="J53"/>
  <c r="I52"/>
  <c r="J52"/>
  <c r="J51"/>
  <c r="I51"/>
  <c r="J50"/>
  <c r="I50"/>
  <c r="I49"/>
  <c r="J49"/>
  <c r="I48"/>
  <c r="J48"/>
  <c r="I47"/>
  <c r="J47"/>
  <c r="I45"/>
  <c r="J45"/>
  <c r="I44"/>
  <c r="J44"/>
  <c r="I43"/>
  <c r="J43"/>
  <c r="J42"/>
  <c r="I42"/>
  <c r="J41"/>
  <c r="I41"/>
  <c r="I40"/>
  <c r="J40"/>
  <c r="I39"/>
  <c r="J39"/>
  <c r="I38"/>
  <c r="J38"/>
  <c r="I37"/>
  <c r="J37"/>
  <c r="I36"/>
  <c r="J36"/>
  <c r="I35"/>
  <c r="J35"/>
  <c r="J34"/>
  <c r="I34"/>
  <c r="J32"/>
  <c r="I32"/>
  <c r="I31"/>
  <c r="J31"/>
  <c r="I30"/>
  <c r="J30"/>
  <c r="I29"/>
  <c r="J29"/>
  <c r="I28"/>
  <c r="J28"/>
  <c r="I27"/>
  <c r="J27"/>
  <c r="I26"/>
  <c r="J26"/>
  <c r="J25"/>
  <c r="I25"/>
  <c r="J24"/>
  <c r="I24"/>
  <c r="I23"/>
  <c r="J23"/>
  <c r="I22"/>
  <c r="J22"/>
  <c r="I21"/>
  <c r="J21"/>
  <c r="I19"/>
  <c r="J19"/>
  <c r="I18"/>
  <c r="I17"/>
  <c r="I16"/>
  <c r="I15"/>
  <c r="J15"/>
  <c r="I14"/>
  <c r="J14"/>
  <c r="I13"/>
  <c r="I12"/>
  <c r="I11"/>
  <c r="J11"/>
  <c r="I10"/>
  <c r="J10"/>
  <c r="I9"/>
  <c r="J8"/>
  <c r="DQ37" i="19"/>
  <c r="DJ37"/>
  <c r="DC37"/>
  <c r="CV37"/>
  <c r="CO37"/>
  <c r="CH37"/>
  <c r="CA37"/>
  <c r="BT37"/>
  <c r="BM37"/>
  <c r="BF37"/>
  <c r="AY37"/>
  <c r="AR37"/>
  <c r="AK37"/>
  <c r="AD37"/>
  <c r="W37"/>
  <c r="P37"/>
  <c r="I37"/>
  <c r="DW36"/>
  <c r="DV36"/>
  <c r="DU36"/>
  <c r="DU37" s="1"/>
  <c r="DT36"/>
  <c r="DT37" s="1"/>
  <c r="DS36"/>
  <c r="DR36"/>
  <c r="DP36"/>
  <c r="DP37" s="1"/>
  <c r="DO36"/>
  <c r="DO37" s="1"/>
  <c r="DN36"/>
  <c r="DN37" s="1"/>
  <c r="DM36"/>
  <c r="DM37" s="1"/>
  <c r="DL36"/>
  <c r="DL37" s="1"/>
  <c r="DK36"/>
  <c r="DK37" s="1"/>
  <c r="DI36"/>
  <c r="DI37" s="1"/>
  <c r="DH36"/>
  <c r="DH37" s="1"/>
  <c r="DG36"/>
  <c r="DG37" s="1"/>
  <c r="DF36"/>
  <c r="DF37" s="1"/>
  <c r="DE36"/>
  <c r="DE37" s="1"/>
  <c r="DD36"/>
  <c r="DD37" s="1"/>
  <c r="DB36"/>
  <c r="DB37" s="1"/>
  <c r="DA36"/>
  <c r="DA37" s="1"/>
  <c r="CZ36"/>
  <c r="CZ37" s="1"/>
  <c r="CY36"/>
  <c r="CY37" s="1"/>
  <c r="CX36"/>
  <c r="CX37" s="1"/>
  <c r="CW36"/>
  <c r="CW37" s="1"/>
  <c r="CU36"/>
  <c r="CT36"/>
  <c r="CS36"/>
  <c r="CS37" s="1"/>
  <c r="CR36"/>
  <c r="CR37" s="1"/>
  <c r="CQ36"/>
  <c r="CP36"/>
  <c r="CN36"/>
  <c r="CN37" s="1"/>
  <c r="CM36"/>
  <c r="CM37" s="1"/>
  <c r="CL36"/>
  <c r="CL37" s="1"/>
  <c r="CK36"/>
  <c r="CK37" s="1"/>
  <c r="CJ36"/>
  <c r="CJ37" s="1"/>
  <c r="CI36"/>
  <c r="CI37" s="1"/>
  <c r="CG36"/>
  <c r="CG37" s="1"/>
  <c r="CF36"/>
  <c r="CF37" s="1"/>
  <c r="CE36"/>
  <c r="CE37" s="1"/>
  <c r="CD36"/>
  <c r="CD37" s="1"/>
  <c r="CC36"/>
  <c r="CC37" s="1"/>
  <c r="CB36"/>
  <c r="CB37" s="1"/>
  <c r="BZ36"/>
  <c r="BZ37" s="1"/>
  <c r="BY36"/>
  <c r="BY37" s="1"/>
  <c r="BX36"/>
  <c r="BX37" s="1"/>
  <c r="BW36"/>
  <c r="BW37" s="1"/>
  <c r="BV36"/>
  <c r="BV37" s="1"/>
  <c r="BU36"/>
  <c r="BU37" s="1"/>
  <c r="BS36"/>
  <c r="BQ36"/>
  <c r="BQ37" s="1"/>
  <c r="BP36"/>
  <c r="BP37" s="1"/>
  <c r="BO36"/>
  <c r="BO37" s="1"/>
  <c r="BN36"/>
  <c r="BN37" s="1"/>
  <c r="BL36"/>
  <c r="BL37" s="1"/>
  <c r="BK36"/>
  <c r="BK37" s="1"/>
  <c r="BJ36"/>
  <c r="BJ37" s="1"/>
  <c r="BI36"/>
  <c r="BI37" s="1"/>
  <c r="BH36"/>
  <c r="BH37" s="1"/>
  <c r="BG36"/>
  <c r="BG37" s="1"/>
  <c r="BE36"/>
  <c r="BE37" s="1"/>
  <c r="BD36"/>
  <c r="BD37" s="1"/>
  <c r="BC36"/>
  <c r="BC37" s="1"/>
  <c r="BB36"/>
  <c r="BB37" s="1"/>
  <c r="BA36"/>
  <c r="BA37" s="1"/>
  <c r="AZ36"/>
  <c r="AZ37" s="1"/>
  <c r="AX36"/>
  <c r="AX37" s="1"/>
  <c r="AW36"/>
  <c r="AW37" s="1"/>
  <c r="AV36"/>
  <c r="AV37" s="1"/>
  <c r="AU36"/>
  <c r="AU37" s="1"/>
  <c r="AT36"/>
  <c r="AT37" s="1"/>
  <c r="AS36"/>
  <c r="AS37" s="1"/>
  <c r="AQ36"/>
  <c r="AQ37" s="1"/>
  <c r="AP36"/>
  <c r="AP37" s="1"/>
  <c r="AO36"/>
  <c r="AO37" s="1"/>
  <c r="AN36"/>
  <c r="AN37" s="1"/>
  <c r="AM36"/>
  <c r="AM37" s="1"/>
  <c r="AL36"/>
  <c r="AL37" s="1"/>
  <c r="AJ36"/>
  <c r="AJ37" s="1"/>
  <c r="AI36"/>
  <c r="AI37" s="1"/>
  <c r="AH36"/>
  <c r="AH37" s="1"/>
  <c r="AG36"/>
  <c r="AG37" s="1"/>
  <c r="AF36"/>
  <c r="AF37" s="1"/>
  <c r="AE36"/>
  <c r="AE37" s="1"/>
  <c r="AC36"/>
  <c r="AC37" s="1"/>
  <c r="AB36"/>
  <c r="AB37" s="1"/>
  <c r="AA36"/>
  <c r="AA37" s="1"/>
  <c r="Z36"/>
  <c r="Z37" s="1"/>
  <c r="Y36"/>
  <c r="Y37" s="1"/>
  <c r="X36"/>
  <c r="X37" s="1"/>
  <c r="V36"/>
  <c r="V37" s="1"/>
  <c r="U36"/>
  <c r="U37" s="1"/>
  <c r="T36"/>
  <c r="T37" s="1"/>
  <c r="S36"/>
  <c r="S37" s="1"/>
  <c r="R36"/>
  <c r="R37" s="1"/>
  <c r="Q36"/>
  <c r="Q37" s="1"/>
  <c r="O36"/>
  <c r="O37" s="1"/>
  <c r="N36"/>
  <c r="N37" s="1"/>
  <c r="M36"/>
  <c r="M37" s="1"/>
  <c r="L36"/>
  <c r="L37" s="1"/>
  <c r="K36"/>
  <c r="K37" s="1"/>
  <c r="J36"/>
  <c r="J37" s="1"/>
  <c r="H36"/>
  <c r="H37" s="1"/>
  <c r="G36"/>
  <c r="G37" s="1"/>
  <c r="F36"/>
  <c r="F37" s="1"/>
  <c r="E36"/>
  <c r="E37" s="1"/>
  <c r="D36"/>
  <c r="D37" s="1"/>
  <c r="C36"/>
  <c r="C37" s="1"/>
  <c r="DW37"/>
  <c r="DV37"/>
  <c r="DS37"/>
  <c r="DR37"/>
  <c r="CU37"/>
  <c r="CT37"/>
  <c r="CQ37"/>
  <c r="CP37"/>
  <c r="BS37"/>
  <c r="BR37"/>
  <c r="W36" i="18"/>
  <c r="P36"/>
  <c r="W35"/>
  <c r="P35"/>
  <c r="W34"/>
  <c r="P34"/>
  <c r="W33"/>
  <c r="P33"/>
  <c r="W32"/>
  <c r="P32"/>
  <c r="W31"/>
  <c r="P31"/>
  <c r="W30"/>
  <c r="P30"/>
  <c r="W29"/>
  <c r="P29"/>
  <c r="W28"/>
  <c r="P28"/>
  <c r="W27"/>
  <c r="P27"/>
  <c r="W26"/>
  <c r="P26"/>
  <c r="W25"/>
  <c r="P25"/>
  <c r="W24"/>
  <c r="P24"/>
  <c r="W23"/>
  <c r="P23"/>
  <c r="W22"/>
  <c r="P22"/>
  <c r="W17"/>
  <c r="P17"/>
  <c r="W16"/>
  <c r="P16"/>
  <c r="W15"/>
  <c r="P15"/>
  <c r="W14"/>
  <c r="P14"/>
  <c r="W13"/>
  <c r="P13"/>
  <c r="W12"/>
  <c r="P12"/>
  <c r="W11"/>
  <c r="P11"/>
  <c r="W10"/>
  <c r="P10"/>
  <c r="W9"/>
  <c r="P9"/>
  <c r="W8"/>
  <c r="P8"/>
  <c r="W7"/>
  <c r="P7"/>
  <c r="W6"/>
  <c r="P6"/>
  <c r="W5"/>
  <c r="P5"/>
  <c r="H19" i="10"/>
  <c r="G19"/>
  <c r="B19"/>
  <c r="I7" i="9"/>
  <c r="C7" i="17"/>
  <c r="J16" i="15" l="1"/>
  <c r="J9"/>
  <c r="J13"/>
  <c r="J17"/>
  <c r="J12"/>
  <c r="J18"/>
  <c r="J48" i="16"/>
  <c r="J41"/>
  <c r="I49" i="9" l="1"/>
  <c r="E49"/>
  <c r="M19" i="1"/>
  <c r="L19"/>
  <c r="K19"/>
  <c r="J19"/>
  <c r="I19"/>
  <c r="H19"/>
  <c r="G19"/>
  <c r="F19"/>
  <c r="E19"/>
  <c r="D19"/>
  <c r="C19"/>
  <c r="B19"/>
</calcChain>
</file>

<file path=xl/sharedStrings.xml><?xml version="1.0" encoding="utf-8"?>
<sst xmlns="http://schemas.openxmlformats.org/spreadsheetml/2006/main" count="2321" uniqueCount="871">
  <si>
    <t>OERC</t>
  </si>
  <si>
    <t>(SOUTHCO UTILITY)</t>
  </si>
  <si>
    <t>Items</t>
  </si>
  <si>
    <t>Period</t>
  </si>
  <si>
    <t>First six months of the previous year</t>
  </si>
  <si>
    <t>Last six months of the previous year</t>
  </si>
  <si>
    <t>First six months of the current year</t>
  </si>
  <si>
    <t>Corrective measures</t>
  </si>
  <si>
    <t>No. of Accidents</t>
  </si>
  <si>
    <t xml:space="preserve">proposed to avoid </t>
  </si>
  <si>
    <t>FATAL</t>
  </si>
  <si>
    <t>NON FATAL</t>
  </si>
  <si>
    <t>accidents</t>
  </si>
  <si>
    <t>HUMAN</t>
  </si>
  <si>
    <t>ANIMAL</t>
  </si>
  <si>
    <t>(1) 33KV</t>
  </si>
  <si>
    <t>(2)11KV</t>
  </si>
  <si>
    <t>(3) 400/230V</t>
  </si>
  <si>
    <t>(4)DC SUPPLY</t>
  </si>
  <si>
    <t>Failure of Transformer (Nos.)</t>
  </si>
  <si>
    <t>First six months of the current  year</t>
  </si>
  <si>
    <t>Reason of Failure</t>
  </si>
  <si>
    <t>Steps taken to reduce the failure rate</t>
  </si>
  <si>
    <t>Power Transformers (HT)</t>
  </si>
  <si>
    <t>Distribution Transformers</t>
  </si>
  <si>
    <t>FORM   P.14</t>
  </si>
  <si>
    <t>MEASURES FOR REDUCTION OF T&amp;D LOSS</t>
  </si>
  <si>
    <t>Sl.No</t>
  </si>
  <si>
    <t>Subject</t>
  </si>
  <si>
    <t>Unit</t>
  </si>
  <si>
    <t>Previous Yr.</t>
  </si>
  <si>
    <t>Current Yr.</t>
  </si>
  <si>
    <t>Ensuing Yr.</t>
  </si>
  <si>
    <t>Renovation &amp; investment</t>
  </si>
  <si>
    <t>a</t>
  </si>
  <si>
    <t>Instalation of LT less transformers</t>
  </si>
  <si>
    <t>Nos</t>
  </si>
  <si>
    <t xml:space="preserve">Rate </t>
  </si>
  <si>
    <t>Rs lakhs</t>
  </si>
  <si>
    <t>Cost</t>
  </si>
  <si>
    <t>% Reduction in T&amp;D loss for above</t>
  </si>
  <si>
    <t>%</t>
  </si>
  <si>
    <t>b</t>
  </si>
  <si>
    <t>Re-conductoring</t>
  </si>
  <si>
    <t>I</t>
  </si>
  <si>
    <t>33kv</t>
  </si>
  <si>
    <t>Kms</t>
  </si>
  <si>
    <t>ii</t>
  </si>
  <si>
    <t>11kv</t>
  </si>
  <si>
    <t>iii</t>
  </si>
  <si>
    <t>LT</t>
  </si>
  <si>
    <t>c</t>
  </si>
  <si>
    <t>Upgradation of transformers</t>
  </si>
  <si>
    <t>33/11kv</t>
  </si>
  <si>
    <t>33/.4kv</t>
  </si>
  <si>
    <t>11/.4kv</t>
  </si>
  <si>
    <t>d</t>
  </si>
  <si>
    <t>Instalation of new transformers</t>
  </si>
  <si>
    <t>TOTAL OF SL.1</t>
  </si>
  <si>
    <t>% Reduction in T&amp;D loss for Sl 1</t>
  </si>
  <si>
    <t>Detection of un-authourised abstraction of electricity</t>
  </si>
  <si>
    <t xml:space="preserve">No of cases filed </t>
  </si>
  <si>
    <t xml:space="preserve">No of cases prosecuted </t>
  </si>
  <si>
    <t>Any other</t>
  </si>
  <si>
    <t>% Reduction in T&amp;D loss for Sl 2</t>
  </si>
  <si>
    <t>% Reduction in T&amp;D loss for Sl 1 &amp; 2</t>
  </si>
  <si>
    <t>FORM   P.1</t>
  </si>
  <si>
    <t xml:space="preserve">        Voltage Fluctuation</t>
  </si>
  <si>
    <t>(DISTCO)</t>
  </si>
  <si>
    <t xml:space="preserve">Corrective </t>
  </si>
  <si>
    <t xml:space="preserve">Percentage of time </t>
  </si>
  <si>
    <t>measures proposed</t>
  </si>
  <si>
    <t>Substation wise</t>
  </si>
  <si>
    <t>when voltage was</t>
  </si>
  <si>
    <t>At 33 kv side of transformer</t>
  </si>
  <si>
    <t xml:space="preserve">below </t>
  </si>
  <si>
    <t xml:space="preserve">above </t>
  </si>
  <si>
    <t>(incoming point of 33 kv bus)</t>
  </si>
  <si>
    <t>(9%)</t>
  </si>
  <si>
    <t>(6%)</t>
  </si>
  <si>
    <t>At 33 KV side of transformer (take of point of 33 KV bus in Ganjam,Gajapati,and Phulbani district)</t>
  </si>
  <si>
    <t>At 33 KV side of transformer (take of point of 33 KV bus in Boudh district)</t>
  </si>
  <si>
    <t>At 33 KV side of transformer (take of point of 33 KV bus in Jeypore electrical Division)</t>
  </si>
  <si>
    <t>At 33 KV side of transformer (take of point of 33 KV bus in Rayagada,Nabarangapur Division)</t>
  </si>
  <si>
    <t>At 33 KV side of transformer (take of point of 33 KV bus in Malkangiri Division)</t>
  </si>
  <si>
    <t>(1)</t>
  </si>
  <si>
    <t>(2)</t>
  </si>
  <si>
    <t>(3)</t>
  </si>
  <si>
    <t>(4)</t>
  </si>
  <si>
    <t>(5)</t>
  </si>
  <si>
    <t>(6)=(4)+(5)</t>
  </si>
  <si>
    <t>(7)=(3)+(6)</t>
  </si>
  <si>
    <t>(8)</t>
  </si>
  <si>
    <t>(9)=(2)-(7)</t>
  </si>
  <si>
    <t>(10)</t>
  </si>
  <si>
    <t>(11)</t>
  </si>
  <si>
    <t>(12)</t>
  </si>
  <si>
    <t>(13)=(10)-(11)+(12)</t>
  </si>
  <si>
    <t>(14)=(6)+(11)</t>
  </si>
  <si>
    <t xml:space="preserve"> DISTCOS</t>
  </si>
  <si>
    <t>TOTAL</t>
  </si>
  <si>
    <t>TOTAL METERS</t>
  </si>
  <si>
    <t>NEW METERS</t>
  </si>
  <si>
    <t>UNMETERED</t>
  </si>
  <si>
    <t>DEF.METER</t>
  </si>
  <si>
    <t>REPAIRED/</t>
  </si>
  <si>
    <t>REPORTED</t>
  </si>
  <si>
    <t>*TOTAL METER</t>
  </si>
  <si>
    <t>TOTAL NO OF PREPAIDMETERS INSTALLED</t>
  </si>
  <si>
    <t xml:space="preserve">TOTAL NO OF CONSUMERS COVERED WITH AMR </t>
  </si>
  <si>
    <t>CONSUMERS (AT THE</t>
  </si>
  <si>
    <t>CONSUMERS (END</t>
  </si>
  <si>
    <t>(AT START</t>
  </si>
  <si>
    <t>INSTALLED BY DISTCO</t>
  </si>
  <si>
    <t>INSTALLED BY CONSUMERS</t>
  </si>
  <si>
    <t>INSTALLED</t>
  </si>
  <si>
    <t>(AT END OF</t>
  </si>
  <si>
    <t>CONSUMERS</t>
  </si>
  <si>
    <t>REPLACED</t>
  </si>
  <si>
    <t>DEFECTIVE</t>
  </si>
  <si>
    <t>INSTALLED/REPAIRED</t>
  </si>
  <si>
    <t>CATEGORY</t>
  </si>
  <si>
    <t>START OF THE PERIOD )</t>
  </si>
  <si>
    <t>OF THE PERIOD )</t>
  </si>
  <si>
    <t>OF PERIOD)</t>
  </si>
  <si>
    <t>DURING THE PERIOD</t>
  </si>
  <si>
    <t>THE PERIOD)</t>
  </si>
  <si>
    <t>AT START OF PERIOD</t>
  </si>
  <si>
    <t>AT THE END OF PERIOD</t>
  </si>
  <si>
    <t>KUTIR JYOTI</t>
  </si>
  <si>
    <t>DOMESTIC-URBAN</t>
  </si>
  <si>
    <t>DOMESTIC-RURAL</t>
  </si>
  <si>
    <t>COMMERCIAL-URBAN</t>
  </si>
  <si>
    <t>COMMERCIAL-RURAL</t>
  </si>
  <si>
    <t>SMALL INDUSTRIES</t>
  </si>
  <si>
    <t>MEDIUM INDUSTRIES</t>
  </si>
  <si>
    <t>IRRIGATION</t>
  </si>
  <si>
    <t>PUBLIC LIGHTING</t>
  </si>
  <si>
    <t>PUBLIC WATER WORKS BELOW 100 KW</t>
  </si>
  <si>
    <t>PUBLIC INSTITUTION BELOW 100 KW</t>
  </si>
  <si>
    <t>LT (TOTAL)</t>
  </si>
  <si>
    <t>LARGE INDUSTRIES  BELOW 132 KV</t>
  </si>
  <si>
    <t>MINI STEEL PLANT</t>
  </si>
  <si>
    <t>GENERAL PURPOSE</t>
  </si>
  <si>
    <t>BULK SUPPLY-DOMESTIC</t>
  </si>
  <si>
    <t>PUBLIC WATER WORKS ABOVE 100 KW</t>
  </si>
  <si>
    <t>PUBLIC INSTITUTION ABOVE 100 KW</t>
  </si>
  <si>
    <t>HT (TOTAL)</t>
  </si>
  <si>
    <t>HEAVY INDUSTRIES</t>
  </si>
  <si>
    <t>POWER INTENSIVE INDUSTRIES</t>
  </si>
  <si>
    <t>RAILWAY TRACTION</t>
  </si>
  <si>
    <t>CPP</t>
  </si>
  <si>
    <t>EHT (TOTAL)</t>
  </si>
  <si>
    <t>OERC FORM   P.15</t>
  </si>
  <si>
    <t>CONSUMER  COMPLAINT</t>
  </si>
  <si>
    <t>SL.NO.</t>
  </si>
  <si>
    <t>TYPE OF COMPLAINT</t>
  </si>
  <si>
    <t>Ist.Six months of previous year</t>
  </si>
  <si>
    <t>2nd.Six months of previous year</t>
  </si>
  <si>
    <t>Ist.Six months of current year</t>
  </si>
  <si>
    <t>Received</t>
  </si>
  <si>
    <t>Resolved</t>
  </si>
  <si>
    <t>Interruption due to problem in LT supply</t>
  </si>
  <si>
    <t>(Fuse off call at aerial cutouts/Sealable cutouts,snapping of wires,falling of trees on overhead lines,fire due to short circuit of LT lines consequent to loose spans and touching of tree branches)</t>
  </si>
  <si>
    <t>Problems in metering and meter reading</t>
  </si>
  <si>
    <t>(Delay in replacement of non-recording meters, replacement of burnt out meter, replacement of meters recording excess consumption due to creeping, breakage of seals provided to the meter, mistakes in totaling by the MR while issuing the bills, wrong noting of "door lock" by MR, wrong calculation by the MR while issuing the bills and use of wrong meter constant, wrong recording of reading by MR)</t>
  </si>
  <si>
    <t>Errors in billing</t>
  </si>
  <si>
    <t>(Excessive billing, amount already paid by consumer shown as arrears, wrong application of tariff, posting of wrong initial reading, showing the short claims in the monthly bill without furnishing the details to the consumer, wrong postings, i.e. postings of receipts to wrong RR nos., issue of bills leaving many blank columns in the printed bill form, improper billing of non-recording period of meters)</t>
  </si>
  <si>
    <t>FORM   P-5</t>
  </si>
  <si>
    <t>Abstract of outages due to trippings of HT Feeders</t>
  </si>
  <si>
    <t>EXCLUDING THE INTERUPTIONS DUE TO EHT FAILURE/GRID DISTURBANCES</t>
  </si>
  <si>
    <t>132/33kv S/S (S/S Wise)</t>
  </si>
  <si>
    <t xml:space="preserve">Steps proposed to </t>
  </si>
  <si>
    <t xml:space="preserve">No. of </t>
  </si>
  <si>
    <t xml:space="preserve">Duration of </t>
  </si>
  <si>
    <t>reduce feeder trippings</t>
  </si>
  <si>
    <t>trippings</t>
  </si>
  <si>
    <t xml:space="preserve">ALL  33 KV Incoming Feeders </t>
  </si>
  <si>
    <t>ALL 11 KV outgoing Feeders</t>
  </si>
  <si>
    <t>Power Transformer - I</t>
  </si>
  <si>
    <t>i)    High voltage side</t>
  </si>
  <si>
    <t>ii)   Low voltage side</t>
  </si>
  <si>
    <t>Power Transformer - II</t>
  </si>
  <si>
    <t>Repeat for all the transformers</t>
  </si>
  <si>
    <t>Repeat for all the 33/11KV S/S</t>
  </si>
  <si>
    <t>ALL ORISSA PICTURE</t>
  </si>
  <si>
    <t>Average interruption/33kv feeders</t>
  </si>
  <si>
    <t>= Total duration of trippings</t>
  </si>
  <si>
    <t>at 33 kv/total no. 33 kv feeder</t>
  </si>
  <si>
    <t>Average interruption/11 kv feeders</t>
  </si>
  <si>
    <t>= Total duration of trippings at</t>
  </si>
  <si>
    <t>11kv/Total no of 11kv feeders.</t>
  </si>
  <si>
    <t>Licencee : SOUTHCO UTILITY</t>
  </si>
  <si>
    <t>Total</t>
  </si>
  <si>
    <t>OERC FORM   P.6</t>
  </si>
  <si>
    <t xml:space="preserve">Electrical Accidents           </t>
  </si>
  <si>
    <t>OERC FORM   P-2</t>
  </si>
  <si>
    <t>Licencee ..........................................</t>
  </si>
  <si>
    <t>FORM   P.3</t>
  </si>
  <si>
    <t>Release of Service Connection</t>
  </si>
  <si>
    <t xml:space="preserve">    (LT SUPPLY)</t>
  </si>
  <si>
    <t>Period --&gt;</t>
  </si>
  <si>
    <t>No. of valid requisitions for service connection  for power supply</t>
  </si>
  <si>
    <t>No. of service connection provided within 30 days of valid requisition for power supply</t>
  </si>
  <si>
    <t>No. of service connection provided after 30 days of valid requisition for power supply</t>
  </si>
  <si>
    <t>Reason for delay</t>
  </si>
  <si>
    <t>Southco Total</t>
  </si>
  <si>
    <t>FORM   P.7</t>
  </si>
  <si>
    <t>RELEASE OF CUSTOMER BILLS</t>
  </si>
  <si>
    <t xml:space="preserve"> Previous year</t>
  </si>
  <si>
    <t xml:space="preserve">Action proposed to be taken for </t>
  </si>
  <si>
    <t>Total no of Consumer</t>
  </si>
  <si>
    <t xml:space="preserve">No. of customer billed through Spot Billing </t>
  </si>
  <si>
    <t>No. of customer billed through Other means</t>
  </si>
  <si>
    <t>No. of customer bills served within  billing period</t>
  </si>
  <si>
    <t>No. of customer bills served after  billing period</t>
  </si>
  <si>
    <t>No. of Money receipts Generated</t>
  </si>
  <si>
    <t>Prompt release of customer bills</t>
  </si>
  <si>
    <t>April</t>
  </si>
  <si>
    <t>May</t>
  </si>
  <si>
    <t>June</t>
  </si>
  <si>
    <t>July</t>
  </si>
  <si>
    <t>August</t>
  </si>
  <si>
    <t>September</t>
  </si>
  <si>
    <t>October</t>
  </si>
  <si>
    <t>November</t>
  </si>
  <si>
    <t>December</t>
  </si>
  <si>
    <t>January</t>
  </si>
  <si>
    <t>February</t>
  </si>
  <si>
    <t>March</t>
  </si>
  <si>
    <t>Avg</t>
  </si>
  <si>
    <t>Sl
No.</t>
  </si>
  <si>
    <t>Name of the Industry</t>
  </si>
  <si>
    <t>Contract</t>
  </si>
  <si>
    <t>Actual Maximum Demand Recorded in % of Contract Demand</t>
  </si>
  <si>
    <t>Weighted</t>
  </si>
  <si>
    <t>Demand</t>
  </si>
  <si>
    <t>Average</t>
  </si>
  <si>
    <t>in KVA</t>
  </si>
  <si>
    <t>in %</t>
  </si>
  <si>
    <t>A</t>
  </si>
  <si>
    <t>Consumer with CD&gt;100 KW/110 KVA&lt;1.1MVA</t>
  </si>
  <si>
    <t>M/S GOPALPUR PORTS LTD.</t>
  </si>
  <si>
    <t>M/S EASTERN HATCHERIES PVT. LTD.</t>
  </si>
  <si>
    <t>M/S TATA STEEL LTD PROJECT</t>
  </si>
  <si>
    <t>M/S SARAF AGENCIES PVT. LTD (SEZ)</t>
  </si>
  <si>
    <t>M/S MAA TARATARINI STONE PRODUCTS</t>
  </si>
  <si>
    <t>P ASHOK KU. PATRO</t>
  </si>
  <si>
    <t>S. PRASANTA KUMAR PATRO</t>
  </si>
  <si>
    <t>N. KEDAR SWAMY CHOUDHURY</t>
  </si>
  <si>
    <t>SRI BASANTA KUMAR PATRO</t>
  </si>
  <si>
    <t>S. BADRINARAYANA PATRA</t>
  </si>
  <si>
    <t>M/S JAI SRI RAM PADDY PROCESING CO.</t>
  </si>
  <si>
    <t>J. N. V, PHULBANI</t>
  </si>
  <si>
    <t>H. Q. HOSPITAL</t>
  </si>
  <si>
    <t>TELEPHONE BHAWAN</t>
  </si>
  <si>
    <t>PHD, PUMP HOUSE</t>
  </si>
  <si>
    <t>RKD CONSTRUCTION PVT. LTD.</t>
  </si>
  <si>
    <t>M/S BHABANI RICE MILL</t>
  </si>
  <si>
    <t>MAA BHAIRABI RICE INDUSTRIES</t>
  </si>
  <si>
    <t>EXECUTIVE ENGINEER</t>
  </si>
  <si>
    <t>M/S BALAJI RICE INDUSTRIES</t>
  </si>
  <si>
    <t>OMM SHANTI PADDY PROD P. LTD</t>
  </si>
  <si>
    <t>SHERAWALI RICE MILL</t>
  </si>
  <si>
    <t>M/S. RANISATI PADDY</t>
  </si>
  <si>
    <t>M/S ANNAPURNA RICE MILL</t>
  </si>
  <si>
    <t>M\S MAA PAHADBALI RICE MILL</t>
  </si>
  <si>
    <t>MAA PADDY INDUSTRIES</t>
  </si>
  <si>
    <t>M/S SRI KRISHNA RICE INDUSTRY</t>
  </si>
  <si>
    <t>THE BRANCH MANAGER, SBI</t>
  </si>
  <si>
    <t>M\S BHABANI STONE CRUSHER UNIT</t>
  </si>
  <si>
    <t>M/S MAA BHAIRABI STONE CRUSHER</t>
  </si>
  <si>
    <t>PRINCIPAL J N V</t>
  </si>
  <si>
    <t>RAILWAY STATION</t>
  </si>
  <si>
    <t>KEOJHOLA PUMP HOUSE</t>
  </si>
  <si>
    <t>IMFA, LTD.</t>
  </si>
  <si>
    <t>JSCO LTD.</t>
  </si>
  <si>
    <t>CHRISTIAN HOSPITAL</t>
  </si>
  <si>
    <t>MITS, BHUJABALA</t>
  </si>
  <si>
    <t>M/S FIMAKEM INDIA LTD.</t>
  </si>
  <si>
    <t>M. S RAMA KRISHNA</t>
  </si>
  <si>
    <t>SRI P. ARUN CHOUDHURY</t>
  </si>
  <si>
    <t>M/S HANUMAN COTTON GINNING MILL</t>
  </si>
  <si>
    <t>DIVISIONAL MANAGER, ECO RAILWAY</t>
  </si>
  <si>
    <t>M/S TEJASWANI INTERNATIONAL</t>
  </si>
  <si>
    <t>M/S MARKFED ODISHA</t>
  </si>
  <si>
    <t>NAVAJAT PRINTERS &amp; MEDIA PVT.  LTD.</t>
  </si>
  <si>
    <t>SATYAM PACKERS &amp; PROCESSORS (P) LTD</t>
  </si>
  <si>
    <t>M/S UTKAL ALUMINA INTERNATIONAL</t>
  </si>
  <si>
    <t>M/S GANNON DUNKER CO LTD.</t>
  </si>
  <si>
    <t>RABINDRANATH EDUCATIONAL TRUST</t>
  </si>
  <si>
    <t>IL&amp;FS SKILL DEVLOPEMENT CORPO. LTD</t>
  </si>
  <si>
    <t>M/S SRINIBAS STONE CRUSHER</t>
  </si>
  <si>
    <t>M/S BINAYAK STONE CRUSHER</t>
  </si>
  <si>
    <t>M\S SIDHA DHATRI STONE CRUSHER</t>
  </si>
  <si>
    <t>M/S HOTEL SAI INTERNATIONAL PVT LTD</t>
  </si>
  <si>
    <t>JITM</t>
  </si>
  <si>
    <t>M/S BABA GRANITE CUTTING &amp; POL</t>
  </si>
  <si>
    <t>EX. ENGINEER, PHED</t>
  </si>
  <si>
    <t>SRI D. SRINIVAS RAO</t>
  </si>
  <si>
    <t>JITENDRA SINGH SEKHAWAT (M.D)</t>
  </si>
  <si>
    <t>M/S SHREE HARI GRANITES INDUSTRY</t>
  </si>
  <si>
    <t>JAYASREE GRANITE</t>
  </si>
  <si>
    <t>GAYATRI STONE CRUSHER</t>
  </si>
  <si>
    <t>TRUSTEE ADMINISTRATOR</t>
  </si>
  <si>
    <t>EE PHD, BERHAMPUR</t>
  </si>
  <si>
    <t>M/S CHANDAN AGRO TECH. P. LTD.</t>
  </si>
  <si>
    <t>M/S RAMGOPAL AGROTECH P. LTD.</t>
  </si>
  <si>
    <t>SRI SATYA PRAKASH PANDA</t>
  </si>
  <si>
    <t>M/S L M COTEX PVT. LTD.</t>
  </si>
  <si>
    <t>D. E. S. E RAILWAY</t>
  </si>
  <si>
    <t>G. M. TELECOM</t>
  </si>
  <si>
    <t>SR DIV. ELECT. ENGINEER</t>
  </si>
  <si>
    <t>PROJECT DIRECTOR</t>
  </si>
  <si>
    <t>MANAGER ADMINISTRATION</t>
  </si>
  <si>
    <t>SR. DIVISIONAL MANAGER</t>
  </si>
  <si>
    <t>NANDIGHOSH APPARTMENTS</t>
  </si>
  <si>
    <t>THE PRINCIPAL</t>
  </si>
  <si>
    <t>THE SUPERINTENDENT</t>
  </si>
  <si>
    <t>ITI, BERHAMPUR</t>
  </si>
  <si>
    <t>ENGINEERING SCHOOL</t>
  </si>
  <si>
    <t>SUPERINTENDENT, MKCG, COLLEGE</t>
  </si>
  <si>
    <t>REGISTRAR, BHPR. UNIVERSITY</t>
  </si>
  <si>
    <t>PRESIDENT, SMIT</t>
  </si>
  <si>
    <t>THE EXECUTIVE ENGINEER</t>
  </si>
  <si>
    <t>SHREE TOWERS</t>
  </si>
  <si>
    <t>M/S J. N. TECHNICAL INSTITUTE</t>
  </si>
  <si>
    <t>THE ASST. DIST. MEDICAL OFFICE</t>
  </si>
  <si>
    <t>M/S/ NAVEEN UDYOG</t>
  </si>
  <si>
    <t>SBI MAIN BRANCH, BERHAMPUR</t>
  </si>
  <si>
    <t>M. K. C. G MEDICAL COLLEGE</t>
  </si>
  <si>
    <t>CHIEF MANAGAER</t>
  </si>
  <si>
    <t>M/S VISHAL RETAIL LTD.</t>
  </si>
  <si>
    <t>SWASTEEK PVC PIPES</t>
  </si>
  <si>
    <t>SMT. K.SUGUNA</t>
  </si>
  <si>
    <t>SRI MAINAK PAL (G. M)</t>
  </si>
  <si>
    <t>SRI SANGRAM KESARI MOHANTY (M.D)</t>
  </si>
  <si>
    <t>M/S NIDAN PATHOLOGICAL LABORATRY</t>
  </si>
  <si>
    <t>M/S SANKAT TARINI RICE MILL</t>
  </si>
  <si>
    <t>SRI SIBARAM SAHU &amp; BROTHERS</t>
  </si>
  <si>
    <t>M/S MAYFAIR PALM BEACH RESORTS</t>
  </si>
  <si>
    <t>M/S KRUSHNA CH. BUILDCON PVT. LTD.</t>
  </si>
  <si>
    <t>M/S BHILAI SCAN &amp; RESEARCH LTD.</t>
  </si>
  <si>
    <t>SRI K. SIVA PRASAD RAO</t>
  </si>
  <si>
    <t>SRI SHASANKA SHANKAR ROUTRAY</t>
  </si>
  <si>
    <t>M/S VINAYAK PLAZA</t>
  </si>
  <si>
    <t>SRI KRUSHNA CHANDRA SAHU</t>
  </si>
  <si>
    <t>M\S K.K.R. AQUATICS</t>
  </si>
  <si>
    <t>M\S SURYA FOODS AND INDUSTRIES LTD.</t>
  </si>
  <si>
    <t>THE SUPERINTENDENT OF M K CG</t>
  </si>
  <si>
    <t>THE SUPERINTENDENT OF MKCG</t>
  </si>
  <si>
    <t>DOPPLER RADAR WEATHER CENTRE</t>
  </si>
  <si>
    <t>EXECUTIVE ENGINEER, PHD</t>
  </si>
  <si>
    <t>THE STATION DIRECTOR</t>
  </si>
  <si>
    <t>M/S SHIV SHAKTI FLOOR MILL</t>
  </si>
  <si>
    <t>SRI BHASKAR DAS</t>
  </si>
  <si>
    <t>M/S. SHREE PLASTIC PVT LTD</t>
  </si>
  <si>
    <t>M/S SRI SAI COMPLEX</t>
  </si>
  <si>
    <t>M/S LOHIYA BROTHERS</t>
  </si>
  <si>
    <t>M/S PATRO RICE MILL</t>
  </si>
  <si>
    <t>THE T. V. R TOWER</t>
  </si>
  <si>
    <t>M\S SANKAR MANSION</t>
  </si>
  <si>
    <t>SRI K. MADHU KUMAR</t>
  </si>
  <si>
    <t>SRI B. SARBESWAR RAO SUBUDHY</t>
  </si>
  <si>
    <t>SRI B. ANAND RAO SUBUDHI</t>
  </si>
  <si>
    <t>M/S S.K. ALUMINIUM IND. P. LTD</t>
  </si>
  <si>
    <t>M/S CALCUTTA SPRINGS LTD.</t>
  </si>
  <si>
    <t>ADMINISTRATIVE OFFICER</t>
  </si>
  <si>
    <t>RONALD EDU. CHARITABLE TRUST</t>
  </si>
  <si>
    <t>M/S GOURI SANKAR FLOOR MILL</t>
  </si>
  <si>
    <t>M/S R.J.R GRANITE</t>
  </si>
  <si>
    <t>M/S CHAKADOLA POLYMER PVT. LTD.</t>
  </si>
  <si>
    <t>THE PRESIDENT</t>
  </si>
  <si>
    <t>SRI SANTOSH KU. BEBARTA</t>
  </si>
  <si>
    <t>THE PLANT MANAGER, OMFED</t>
  </si>
  <si>
    <t>M/S LAXMI STONES</t>
  </si>
  <si>
    <t>M/S VIKASH GRANITE</t>
  </si>
  <si>
    <t>M/S SHEKHAWAT GRANITE INDUSTRY</t>
  </si>
  <si>
    <t>M/S ELIYAS GRANITE</t>
  </si>
  <si>
    <t>M/S JAGANNATH STONES</t>
  </si>
  <si>
    <t>M/S ADITYA GRANITE INDUSTRY</t>
  </si>
  <si>
    <t>M/S LEELA STONES</t>
  </si>
  <si>
    <t>M/S. SHREE RAM GRANITE</t>
  </si>
  <si>
    <t>M/S MAHESWARI GRANITE IND.</t>
  </si>
  <si>
    <t>M/S ROYAL TOUCH GRANITES PVT.LTD.,</t>
  </si>
  <si>
    <t>M/S ODYSSEY GRANITE</t>
  </si>
  <si>
    <t>SRI ANAND MOLA</t>
  </si>
  <si>
    <t>M/S SOMANATH STONE PRODUCTS</t>
  </si>
  <si>
    <t>SRI P. BRAHMANANDA PATRO</t>
  </si>
  <si>
    <t>SRI SISIR KUMAR SAHU</t>
  </si>
  <si>
    <t>M/S TARINI EDUCATIONAL TRUST</t>
  </si>
  <si>
    <t>M/S SUPRIYA AGRO INDUSTRIES</t>
  </si>
  <si>
    <t>SRI G. VISWANATH</t>
  </si>
  <si>
    <t>M/S BHAGABATI RICE MILL</t>
  </si>
  <si>
    <t>M/S OM STONE PRODUCTS</t>
  </si>
  <si>
    <t>M/S SKS STONE CRUSHER</t>
  </si>
  <si>
    <t>M/S GANGA GRANITES</t>
  </si>
  <si>
    <t>ASST ADMINISTRATIVE OFFICER, NIST</t>
  </si>
  <si>
    <t>NARESH CHANDRA DASH</t>
  </si>
  <si>
    <t>SRI M. SRINIVAS RAO</t>
  </si>
  <si>
    <t>M/S SPICE GRINDING MILL</t>
  </si>
  <si>
    <t>M/S ISPAT STONE CRUSHER</t>
  </si>
  <si>
    <t>M/S LAXMINARAYAN STONE CRUSHER</t>
  </si>
  <si>
    <t>T. JITENDRA KU. PATRO</t>
  </si>
  <si>
    <t>ASKA CO. OPERATIVE SUGAR INDU.</t>
  </si>
  <si>
    <t>ASKA CO-OPERATIVE SUGAR INDUS.</t>
  </si>
  <si>
    <t>LINGARAJ INDUSTRIES</t>
  </si>
  <si>
    <t>PRINCIPAL</t>
  </si>
  <si>
    <t>SMT. JAMI  NIRMALA</t>
  </si>
  <si>
    <t>M/S SUDHAKAR PVC PRODUCTS LTD</t>
  </si>
  <si>
    <t>M/S KALESWAR PADDY PROCESSING UNIT</t>
  </si>
  <si>
    <t>SRI V. PRAKASH RAO</t>
  </si>
  <si>
    <t>M/S. DRUGA MADHAB RICE MILL</t>
  </si>
  <si>
    <t>SRI V. PRAKASH</t>
  </si>
  <si>
    <t>M/S GUPTESWAR FLOOR MILL</t>
  </si>
  <si>
    <t>GENERAL MANAGER</t>
  </si>
  <si>
    <t>STATION ENGINEER</t>
  </si>
  <si>
    <t>NHPC, MANAGER O &amp; M</t>
  </si>
  <si>
    <t>AIR, RANADAPALI</t>
  </si>
  <si>
    <t>SDO, TELEGRAPH</t>
  </si>
  <si>
    <t>PHD PUMP HOUSE</t>
  </si>
  <si>
    <t>THE MANAGING DIRECTOR</t>
  </si>
  <si>
    <t>DIVISIONAL RAILWAY MANAGER</t>
  </si>
  <si>
    <t>A. VENKATESWAR RAO</t>
  </si>
  <si>
    <t>M\S SHIVA SHAKTI OIL MILL</t>
  </si>
  <si>
    <t>DHANA LAXMI RICE MILL P. LTD.</t>
  </si>
  <si>
    <t>M/S MAA LAXMI STONE CRUSHER</t>
  </si>
  <si>
    <t>A. BHASKAR RAO</t>
  </si>
  <si>
    <t>SAI GANESH RICE MILL</t>
  </si>
  <si>
    <t>EASTERM MEDIA LIMITED</t>
  </si>
  <si>
    <t>JAYANTA MISHRA</t>
  </si>
  <si>
    <t>M/S DURGA RICE MILL</t>
  </si>
  <si>
    <t>J. RAMESH</t>
  </si>
  <si>
    <t>NAGA BHUSHAN RICE MILL</t>
  </si>
  <si>
    <t>M\S PARVATI ENTERPRISES</t>
  </si>
  <si>
    <t>SCM PLASTIC ENGINEERING</t>
  </si>
  <si>
    <t>M/S SHIV SHANKAR CASHEWNUT OIL IND.</t>
  </si>
  <si>
    <t>M/S ABINASH BIOMASS ENERGY</t>
  </si>
  <si>
    <t>SSNR PROJECTS</t>
  </si>
  <si>
    <t>M/S LAKSHMI VEKETA MODERN RICE MILL</t>
  </si>
  <si>
    <t>GLOCAL HOSPITAL</t>
  </si>
  <si>
    <t>M\S BALAJI MODERN RICE MILL</t>
  </si>
  <si>
    <t>M/S  S. K. CATTLE &amp; POULTRY</t>
  </si>
  <si>
    <t>PRINCIPAL, JAWAHAR NAVODAYA VIDYALA</t>
  </si>
  <si>
    <t>VENKATESWAR PARA BOILING</t>
  </si>
  <si>
    <t>M/S SHANKAR SPICES</t>
  </si>
  <si>
    <t>M\S ONENESS CATTLE &amp; POULTRY FEEDS</t>
  </si>
  <si>
    <t>M\S RABINDRA FOOD &amp; FEEDS</t>
  </si>
  <si>
    <t>EXECUTIVE ENGINEER UTILITY</t>
  </si>
  <si>
    <t>E. ENGG., P I DIVISION</t>
  </si>
  <si>
    <t>E. E., EARTH DAM DIV.</t>
  </si>
  <si>
    <t>M/S BAJARANG OIL MILL</t>
  </si>
  <si>
    <t>M/S S. K. ENTERPRISES</t>
  </si>
  <si>
    <t>JAWAHAR NAVODAYA VIDYALAYA</t>
  </si>
  <si>
    <t>M/S SABITRI STONE CRUSHERS UNIT-II</t>
  </si>
  <si>
    <t>THE DIRECTOR</t>
  </si>
  <si>
    <t>MAHAVIR MODERN RICE MILL</t>
  </si>
  <si>
    <t>SARALA DEVI MODERN RICE MILL</t>
  </si>
  <si>
    <t>ANNAPURNA STONE CRUSHER</t>
  </si>
  <si>
    <t>RLY. STATION</t>
  </si>
  <si>
    <t>M/S GARISSION ENGG.</t>
  </si>
  <si>
    <t>THE SDO, TELEGRAPH</t>
  </si>
  <si>
    <t>RAILWAY COLONY</t>
  </si>
  <si>
    <t>C. D. M. O</t>
  </si>
  <si>
    <t>JAWAHAR WATER WORKS</t>
  </si>
  <si>
    <t>RAW WATER WORKS</t>
  </si>
  <si>
    <t>CLEAR WATER WORKS</t>
  </si>
  <si>
    <t>M/S L. G. CONSTRUCTION</t>
  </si>
  <si>
    <t>M/S BALAJI STONE CHRUSHER</t>
  </si>
  <si>
    <t>M/S GUPTESWAR CHRUSHER</t>
  </si>
  <si>
    <t>M/S GANESH STONE CHRUSHER</t>
  </si>
  <si>
    <t>MAA AGNIGANGAMA STONE CRUSHER</t>
  </si>
  <si>
    <t>M/S GAYATRI STONE CRUSHER</t>
  </si>
  <si>
    <t>KRISHNA CH SAGARIA*</t>
  </si>
  <si>
    <t>TARA TARINI STONE CRUSHER</t>
  </si>
  <si>
    <t>GUPTESWAR CONSTRUCTION</t>
  </si>
  <si>
    <t>MAA GANGESWARI STONE CHRUSHER</t>
  </si>
  <si>
    <t>THE COMMANDANT 202 COBRA BATALION</t>
  </si>
  <si>
    <t>MAA DURGA STONE CRUSHER</t>
  </si>
  <si>
    <t>M/S MAA SARBAMANGALA STONE CRUSHER</t>
  </si>
  <si>
    <t>THE REGISTRAR CENTRAL UNIVERSITY</t>
  </si>
  <si>
    <t>B</t>
  </si>
  <si>
    <t>Consumer with CD=&gt;1MW/1.1MVA&lt;5MW/5.5MVA</t>
  </si>
  <si>
    <t>THE EX. ENGG.</t>
  </si>
  <si>
    <t>GARRISON ENGINEERING</t>
  </si>
  <si>
    <t>JEYPORE TSS</t>
  </si>
  <si>
    <t>M/S BALLARPUR INDUSTRIES LTD.</t>
  </si>
  <si>
    <t>B. I. L. T</t>
  </si>
  <si>
    <t>E. E., GENERATION DIVISION</t>
  </si>
  <si>
    <t>MANGALAM TIMBER PVT. LTD.</t>
  </si>
  <si>
    <t>M/S ESSAR STEEL LTD.</t>
  </si>
  <si>
    <t>M/S TOSALI CEMENT PVT. LTD.</t>
  </si>
  <si>
    <t>C</t>
  </si>
  <si>
    <t>Consumer with CD=&gt;5MW/5.5MVA</t>
  </si>
  <si>
    <t>INDIAN RARE EARTHS LTD.</t>
  </si>
  <si>
    <t>J. K. PAPER LTD</t>
  </si>
  <si>
    <t>UTKAL ALUMUNA INTERNATIONAL LTD</t>
  </si>
  <si>
    <t>SR. DIV. ELECT. ENGG. (TR)</t>
  </si>
  <si>
    <t>MALIGUDA TSS</t>
  </si>
  <si>
    <t>CHARMULA &amp; KUSUMI TSS</t>
  </si>
  <si>
    <t>MANABAR TSS</t>
  </si>
  <si>
    <t>MACHHKUND TSS</t>
  </si>
  <si>
    <t>PADWA TSS</t>
  </si>
  <si>
    <t>M/S H. A. L</t>
  </si>
  <si>
    <t>Grand Total</t>
  </si>
  <si>
    <t>Total of(C)</t>
  </si>
  <si>
    <t>Consumer with cd&gt;5mw</t>
  </si>
  <si>
    <t>Consumer with cd&gt;1mw &lt;5mw</t>
  </si>
  <si>
    <t>Load
Factor(%)</t>
  </si>
  <si>
    <t>Consumption
&gt;60%LF</t>
  </si>
  <si>
    <t>Consumption
(kwh)</t>
  </si>
  <si>
    <t>Monthly
Average PF</t>
  </si>
  <si>
    <t>MD Billed
(kva)</t>
  </si>
  <si>
    <t>MD
Recorded
(kva)</t>
  </si>
  <si>
    <t>CD (kva)</t>
  </si>
  <si>
    <t>NAME</t>
  </si>
  <si>
    <t>Sl.No.</t>
  </si>
  <si>
    <t>Consumer with cd&gt;100kw/110kva &lt; 1.1mva</t>
  </si>
  <si>
    <t>FORM   P.11</t>
  </si>
  <si>
    <t>CONSUMPTION DURING PEAK AND OFF PEAK HOURS BY LARGE</t>
  </si>
  <si>
    <t xml:space="preserve"> INDUSTRIES / CONSUMERS OF CAPACITY 1 MW AND ABOVE</t>
  </si>
  <si>
    <t>(i) Identify peak load hours  (ii) Identify off peak hours</t>
  </si>
  <si>
    <t xml:space="preserve">Sl </t>
  </si>
  <si>
    <t>Name of</t>
  </si>
  <si>
    <t>Consumption in Kwh</t>
  </si>
  <si>
    <t>No.</t>
  </si>
  <si>
    <t>Industries</t>
  </si>
  <si>
    <t>from 6.00 AM  to  /12.00 A.M</t>
  </si>
  <si>
    <t>from 12.00 A.M to  /6.00 A.M</t>
  </si>
  <si>
    <t>from __  to  /__</t>
  </si>
  <si>
    <t xml:space="preserve">Consumption </t>
  </si>
  <si>
    <t>during peak hours</t>
  </si>
  <si>
    <t>during off peak hours</t>
  </si>
  <si>
    <t>during other hours</t>
  </si>
  <si>
    <t>in Kwh</t>
  </si>
  <si>
    <t>Month</t>
  </si>
  <si>
    <t>Kwh</t>
  </si>
  <si>
    <t>OERC FORM   P.10</t>
  </si>
  <si>
    <t>INFORMATION ON SYSTEM DEMAND</t>
  </si>
  <si>
    <t>(Period of 12 months)</t>
  </si>
  <si>
    <t>Name of Month</t>
  </si>
  <si>
    <t xml:space="preserve">Monthly </t>
  </si>
  <si>
    <t xml:space="preserve">Date and </t>
  </si>
  <si>
    <t>Monthly</t>
  </si>
  <si>
    <t>Date and</t>
  </si>
  <si>
    <t>Maximum</t>
  </si>
  <si>
    <t>Time of</t>
  </si>
  <si>
    <t>Minimum</t>
  </si>
  <si>
    <t>System</t>
  </si>
  <si>
    <t>Occurence</t>
  </si>
  <si>
    <t>in MVA</t>
  </si>
  <si>
    <t>Data Not Recorded</t>
  </si>
  <si>
    <t>Licensee- SOUTHCO UTILITY</t>
  </si>
  <si>
    <t>OERC Form P-17</t>
  </si>
  <si>
    <t>EHT</t>
  </si>
  <si>
    <t>HT</t>
  </si>
  <si>
    <t>No. of Consumers</t>
  </si>
  <si>
    <t>No. of Bill issued</t>
  </si>
  <si>
    <t>Name of the Division …………. (ALL DIVISION)</t>
  </si>
  <si>
    <t>APRIL</t>
  </si>
  <si>
    <t>MAY</t>
  </si>
  <si>
    <t>JUNE</t>
  </si>
  <si>
    <t>JULY</t>
  </si>
  <si>
    <t>AUGUST</t>
  </si>
  <si>
    <t>SEPTEMBER</t>
  </si>
  <si>
    <t>OCTOBER</t>
  </si>
  <si>
    <t>NOVEMBER</t>
  </si>
  <si>
    <t>DECEMBER</t>
  </si>
  <si>
    <t>JANUARY</t>
  </si>
  <si>
    <t>FEBRUARY</t>
  </si>
  <si>
    <t>MARCH</t>
  </si>
  <si>
    <t>Name of the Division … GANJAM NORTH</t>
  </si>
  <si>
    <t>Name of the Division … BHANJANAGAR</t>
  </si>
  <si>
    <t>Name of the Division … PHULBANI</t>
  </si>
  <si>
    <t>Name of the Division … BOUDH</t>
  </si>
  <si>
    <t>Name of the Division … RAYAGADA</t>
  </si>
  <si>
    <t>Name of the Division … PARLAKHEMUNDI</t>
  </si>
  <si>
    <t>Name of the Division … GUNUPUR</t>
  </si>
  <si>
    <t>Name of the Division … BERHAMPUR-1</t>
  </si>
  <si>
    <t>Name of the Division … BERHAMPUR-2</t>
  </si>
  <si>
    <t>Name of the Division … BERHAMPUR-3</t>
  </si>
  <si>
    <t>Name of the Division … ASKA-1</t>
  </si>
  <si>
    <t>Name of the Division … ASKA-2</t>
  </si>
  <si>
    <t>Name of the Division … DIGAPAHANDI</t>
  </si>
  <si>
    <t>Name of the Division … JEYPORE</t>
  </si>
  <si>
    <t>Name of the Division … NABARANGPUR</t>
  </si>
  <si>
    <t>Name of the Division … MALKANAGIRI</t>
  </si>
  <si>
    <t>Name of the Division … KORAPUT</t>
  </si>
  <si>
    <t>Licensee-</t>
  </si>
  <si>
    <t>Consumers Data (Division wise and month wise)</t>
  </si>
  <si>
    <t>OERC Form P-16</t>
  </si>
  <si>
    <t>During Previous Year</t>
  </si>
  <si>
    <t>During 1st 6 months of the current year</t>
  </si>
  <si>
    <t>Projected for the current year</t>
  </si>
  <si>
    <t>Projected for the subsequent year</t>
  </si>
  <si>
    <t>No. of consumers</t>
  </si>
  <si>
    <t>No of Villages</t>
  </si>
  <si>
    <t>No of Villages Electrified</t>
  </si>
  <si>
    <t xml:space="preserve"> Network System</t>
  </si>
  <si>
    <t>Length of 33 KV Line (km.)</t>
  </si>
  <si>
    <t>Length of 11 KV Line (km.)</t>
  </si>
  <si>
    <t>Length of LT KV Line (km.)</t>
  </si>
  <si>
    <t>Cost involved (Cr.)</t>
  </si>
  <si>
    <t>No. of 33 KV Group &amp; Feeder Breakers Required</t>
  </si>
  <si>
    <t>No. of 33 KV Group &amp; Feeder Breakers Installed</t>
  </si>
  <si>
    <t>No. of 11 KV Group &amp; Feeder Breakers Required</t>
  </si>
  <si>
    <t>No. of 11 KV Group &amp; Feeder Breakers Installed</t>
  </si>
  <si>
    <t>FEEDER METERING</t>
  </si>
  <si>
    <t>No. of 33 KV feeders   (excluding GRIDCO interface)</t>
  </si>
  <si>
    <t>No. of 33 KV feeder metering</t>
  </si>
  <si>
    <t>No. of 11 KV feeders</t>
  </si>
  <si>
    <t>No. of 11 KV feeder metering</t>
  </si>
  <si>
    <t>No. of 33 / 11 kv transformers</t>
  </si>
  <si>
    <t>No. of 33/11 kv  transformer metering position</t>
  </si>
  <si>
    <t>No. of distribution transformers   (11/0.4 &amp; 33/ 0.4 kv)</t>
  </si>
  <si>
    <t>No. of distribution transformer metering position</t>
  </si>
  <si>
    <t>MVA Capacity of DTRs</t>
  </si>
  <si>
    <t>Energy Audit Carried Out-33 KV</t>
  </si>
  <si>
    <t>Energy Audit Carried Out-11 KV</t>
  </si>
  <si>
    <t>Energy Audit Carried out- No of DTRs covered</t>
  </si>
  <si>
    <t>Anti Theft Measures</t>
  </si>
  <si>
    <t>No of theft cases detected</t>
  </si>
  <si>
    <t>No of cases Booked under Section 126 &amp; 135</t>
  </si>
  <si>
    <t>Ammount Accessed</t>
  </si>
  <si>
    <t xml:space="preserve">Ammount Realised </t>
  </si>
  <si>
    <t>NO. of FIR Lodged</t>
  </si>
  <si>
    <t>No. of illegal consumers prosecuted/Initiated in Court</t>
  </si>
  <si>
    <t>Number of disconnection made</t>
  </si>
  <si>
    <t>Franchisee Activity</t>
  </si>
  <si>
    <t>No of Micro-Franchisees</t>
  </si>
  <si>
    <t>No of Consumers Covered</t>
  </si>
  <si>
    <t>No of Macro-Franchisees</t>
  </si>
  <si>
    <t>No of Input Based-Franchisees</t>
  </si>
  <si>
    <t>Total no of consumers covered under Franchisee</t>
  </si>
  <si>
    <t>QUALITY OF SUPPLY TO THE CONSUMERS</t>
  </si>
  <si>
    <t>No. of Grievances received through CHP</t>
  </si>
  <si>
    <t>Disposed through CHP including Bijuli Adalat</t>
  </si>
  <si>
    <t>No. of GRF Orders received</t>
  </si>
  <si>
    <t>No. of GRF Orders Complied</t>
  </si>
  <si>
    <t xml:space="preserve">SYSTEM IMPROVEMENT WORKS </t>
  </si>
  <si>
    <t>Installation of Pillar Box</t>
  </si>
  <si>
    <t>Length of AB Cable Laid</t>
  </si>
  <si>
    <t>Conversion of Single Phase to Three Phase Lines</t>
  </si>
  <si>
    <t>Ammount Estimated under deposit work(Rs. in Lakhs)</t>
  </si>
  <si>
    <t>Ammount Finaliseded for 6 % calculation(Rs.in Lakhs)</t>
  </si>
  <si>
    <t>OERC FORM   P.12</t>
  </si>
  <si>
    <t>Interruption</t>
  </si>
  <si>
    <t>Major Disturbances Due to EHT Failure</t>
  </si>
  <si>
    <t>First six months of</t>
  </si>
  <si>
    <t>Last six months of</t>
  </si>
  <si>
    <t>the previous year</t>
  </si>
  <si>
    <t>the current year</t>
  </si>
  <si>
    <t>No. of occurances</t>
  </si>
  <si>
    <t>Total duration of interruption</t>
  </si>
  <si>
    <t>Estimated unserved energy</t>
  </si>
  <si>
    <t>due to such interruptions</t>
  </si>
  <si>
    <t>Example :-</t>
  </si>
  <si>
    <t>Load prior to the disturbance x No.</t>
  </si>
  <si>
    <t>of hours of interruption</t>
  </si>
  <si>
    <t>No. of occasions when Distco</t>
  </si>
  <si>
    <t>system was completely isolated</t>
  </si>
  <si>
    <t>From the  Grid due to system</t>
  </si>
  <si>
    <t>disturbance affecting power</t>
  </si>
  <si>
    <t xml:space="preserve">supply </t>
  </si>
  <si>
    <t>FORM   P-4</t>
  </si>
  <si>
    <t>STATUS OF HT CONNECTIONS</t>
  </si>
  <si>
    <t>No. of valid requisitions for HT connection for power supply</t>
  </si>
  <si>
    <t>No. of connections provided within 180 days of valid requisition for power supply</t>
  </si>
  <si>
    <t>No. of connections provided after 180 days of valid requisition for power supply</t>
  </si>
  <si>
    <t>Reason for Delay</t>
  </si>
  <si>
    <t>M/S SHREE STONE CRUSHER</t>
  </si>
  <si>
    <t>M/S SUNTECH INDUSTRIES</t>
  </si>
  <si>
    <t>M/S MANESWARI STONE CRUSHER</t>
  </si>
  <si>
    <t>M\S SANKARA EYE HOSPITAL</t>
  </si>
  <si>
    <t>SRI SANKAR PRADHAN</t>
  </si>
  <si>
    <t>M/S GOURI SANKAR RICE MILL</t>
  </si>
  <si>
    <t>M/S. RAMKRISHNA MISSION</t>
  </si>
  <si>
    <t>RAMANI RANJAN PATI</t>
  </si>
  <si>
    <t>M/S. PVP RAMU STONE CRUSHER</t>
  </si>
  <si>
    <t>SMT. SABITA PANDA</t>
  </si>
  <si>
    <t>M/S. B. RAMANAIAH CONSTRUCTION</t>
  </si>
  <si>
    <t>M\S VIRGO MARINE TECHNOLOGY</t>
  </si>
  <si>
    <t>M/S JAI MATA DI ASSOCIATES</t>
  </si>
  <si>
    <t>SRI BRUNDABAN SAHU</t>
  </si>
  <si>
    <t>SRI SATYA NARAYAN SUBUDHI</t>
  </si>
  <si>
    <t>SRI SUDARSHAN PADHY</t>
  </si>
  <si>
    <t>SRI K HADU SUBUDHI (MD)</t>
  </si>
  <si>
    <t>SRI GOPAL KRISHNA</t>
  </si>
  <si>
    <t>M\S SAI POLYMERS INDUSTRY</t>
  </si>
  <si>
    <t>M/S SUBHAM CRUSHER AND GRANITES</t>
  </si>
  <si>
    <t>M\S LAXMI NARAYAN MODERN INDUSTRIES</t>
  </si>
  <si>
    <t>SMT SUBHRA RANI PATRA</t>
  </si>
  <si>
    <t>M/S VAISHNAV DEVI</t>
  </si>
  <si>
    <t>SIBA SANKAR CASHEW INDUSTRY</t>
  </si>
  <si>
    <t>R. K. STONE CRUSHER</t>
  </si>
  <si>
    <t>SRI KRISHNA STONE CRUSHER</t>
  </si>
  <si>
    <t>THE EXECUTIVE ENGINEER R B</t>
  </si>
  <si>
    <t>Appropriate safety measures are taken accordingly to avoid accidents and regular safety awareness programme are being conducted.</t>
  </si>
  <si>
    <t>17-18</t>
  </si>
  <si>
    <t>Name of the Division … HINJILICUT</t>
  </si>
  <si>
    <t>FORM   P.13</t>
  </si>
  <si>
    <t>STATUS OF METERING (QUARTERLY) &amp; (ANNUAL)</t>
  </si>
  <si>
    <t>ONLY NEW CONS</t>
  </si>
  <si>
    <t>DOM RUR</t>
  </si>
  <si>
    <t>DOM URB</t>
  </si>
  <si>
    <t>KTJ</t>
  </si>
  <si>
    <t>COM RUR</t>
  </si>
  <si>
    <t>COM URB</t>
  </si>
  <si>
    <t xml:space="preserve">PUB.LTG      </t>
  </si>
  <si>
    <t xml:space="preserve">PLI          </t>
  </si>
  <si>
    <t xml:space="preserve">OLI          </t>
  </si>
  <si>
    <t xml:space="preserve">AGRO AGRI    </t>
  </si>
  <si>
    <t xml:space="preserve">AGRO IND     </t>
  </si>
  <si>
    <t xml:space="preserve">PWW          </t>
  </si>
  <si>
    <t xml:space="preserve">LT IND(S)    </t>
  </si>
  <si>
    <t xml:space="preserve">LT IND(M)    </t>
  </si>
  <si>
    <t xml:space="preserve">SPP          </t>
  </si>
  <si>
    <t>D B S</t>
  </si>
  <si>
    <t>AGRO AGRI</t>
  </si>
  <si>
    <t>AGRO IND</t>
  </si>
  <si>
    <t>PWW</t>
  </si>
  <si>
    <t>GP</t>
  </si>
  <si>
    <t>LIND</t>
  </si>
  <si>
    <t>SPP</t>
  </si>
  <si>
    <t>PIIND</t>
  </si>
  <si>
    <t>RT</t>
  </si>
  <si>
    <t>TOTAL(ANNUAL)</t>
  </si>
  <si>
    <t>INSTALLED BY COCSUMERS</t>
  </si>
  <si>
    <t>M/S GRASIM INDUSTRIES LTD (JCL)</t>
  </si>
  <si>
    <t>SR. DIVISIONAL ENGINEER(ELECTRICAL)</t>
  </si>
  <si>
    <t>Name of the Division …  PS PUR</t>
  </si>
  <si>
    <t>First six months of the current year  
(01.04.17 to 30.09.17)</t>
  </si>
  <si>
    <t>First Six months of the FY 2017-18</t>
  </si>
  <si>
    <t>FY 2017-18</t>
  </si>
  <si>
    <t>26.04.17 at 19.45hrs</t>
  </si>
  <si>
    <t>16.05.17 at 20.15hrs</t>
  </si>
  <si>
    <t>04.06.17 at 19.30hrs</t>
  </si>
  <si>
    <t>27.07.17 at 19.30hrs</t>
  </si>
  <si>
    <t>04.08.17 at 19.15hrs</t>
  </si>
  <si>
    <t>23.09.17 at 18.30hrs</t>
  </si>
  <si>
    <t>18-19</t>
  </si>
  <si>
    <t>THE DEAN &amp; PRINCIPAL</t>
  </si>
  <si>
    <t>Licencee- SOUTHCO UTILITY</t>
  </si>
  <si>
    <t>M/S. A.B. MINERALS PVT LTD</t>
  </si>
  <si>
    <t>M\S CHILIKA CASHEW INDUSTRY</t>
  </si>
  <si>
    <t>SRI. BULU RAO EPARI</t>
  </si>
  <si>
    <t>M/S. KANAKA MASTSYA HATCHERY</t>
  </si>
  <si>
    <t>M/S SWOSTI CHILIKA RESORT</t>
  </si>
  <si>
    <t>M/S. KANAKA MASTSYA AQUA FARM</t>
  </si>
  <si>
    <t>M/S SABAT SILK RICE MILL</t>
  </si>
  <si>
    <t>PITCH PROCESSING UNIT</t>
  </si>
  <si>
    <t>M/S NIRMAN VIKASH</t>
  </si>
  <si>
    <t>SMT. KUNI RANI BISOYI</t>
  </si>
  <si>
    <t>M/S LORE DAIRY</t>
  </si>
  <si>
    <t>M/S BARALA DEVI STONE CRUSHER</t>
  </si>
  <si>
    <t>CHIEF DISTRICT MEDICAL OFFICER</t>
  </si>
  <si>
    <t>JAGANNATH COTTON GINNING</t>
  </si>
  <si>
    <t>M/S MAA MAJHIGOURI STONE CRUSHER</t>
  </si>
  <si>
    <t>M\S MITS MEGA FOOD PARK LIMITED</t>
  </si>
  <si>
    <t>DY DIRECTOR OF HERTICULTURE</t>
  </si>
  <si>
    <t>M/S. SHREE SHYAM GRANITE</t>
  </si>
  <si>
    <t>M\S LINGARAJ FLOUR MILLS P LTD.,</t>
  </si>
  <si>
    <t>DEAN AND PRINCIPAL UG GIRLS</t>
  </si>
  <si>
    <t>DEAN AND PRINCIPAL</t>
  </si>
  <si>
    <t>HOTEL SRI BALAJI</t>
  </si>
  <si>
    <t>M\S ANUSHKA HATCEHRY</t>
  </si>
  <si>
    <t>M\S CHANDAN AGRO RICE TECH</t>
  </si>
  <si>
    <t>M\S SLN POLYMER</t>
  </si>
  <si>
    <t>M\S DHABALESWAR FOODS</t>
  </si>
  <si>
    <t>M\S SHIVA METAL INDUSTRIES</t>
  </si>
  <si>
    <t>M\S FRIENDS STONE CRUSHER</t>
  </si>
  <si>
    <t>M\S SRI HARSHADEEP ENTERPRISES LTD.</t>
  </si>
  <si>
    <t>SRI T. SRINIVAS PATRO</t>
  </si>
  <si>
    <t>M\S MAA TARINEE STONE CRUSHER</t>
  </si>
  <si>
    <t>M/S SRI SAI BHAIRABI MODERN</t>
  </si>
  <si>
    <t>SRI A. KRISHNA RAO</t>
  </si>
  <si>
    <t>SHINGHASINI STONE CRUSHER</t>
  </si>
  <si>
    <t>M/S. BAJARANGA STONES</t>
  </si>
  <si>
    <t>M/S SABITRI FLY ASH BIRCKS</t>
  </si>
  <si>
    <t>M/S LAXMI METAL STONE CRUSHER</t>
  </si>
  <si>
    <t>AS ON MAR'17</t>
  </si>
  <si>
    <t>EMERGENCY POWER</t>
  </si>
  <si>
    <t>Last six months of the previous year
(01.10.17 to 31.03.18)</t>
  </si>
  <si>
    <t>First six months of the current year  
(01.04.18 to 30.09.18)</t>
  </si>
  <si>
    <t>Last Six months of the FY 2017-18</t>
  </si>
  <si>
    <t>First Six months of the FY 2018-19</t>
  </si>
  <si>
    <t>19-20</t>
  </si>
  <si>
    <t>M/S GOPALPUR PORT LTD</t>
  </si>
  <si>
    <t xml:space="preserve">M/S TATA STEEL LTD </t>
  </si>
  <si>
    <t>SR. DIV. ELECT. ENGG. (ELECT)(R)</t>
  </si>
  <si>
    <t>DEAN PRINCIPAL</t>
  </si>
  <si>
    <t>FY 2018-19</t>
  </si>
  <si>
    <t>21.10.2017 at 18.30hrs</t>
  </si>
  <si>
    <t>06.11.2017 at 18.15hrs</t>
  </si>
  <si>
    <t>04.12.2017 at 18.30hrs</t>
  </si>
  <si>
    <t>25.01.2018 at 18.45hrs</t>
  </si>
  <si>
    <t>27.02.2018 at 19.30hrs</t>
  </si>
  <si>
    <t>18.03.2018 at  19.15hrs</t>
  </si>
  <si>
    <t>28.04.2018 at 19.15hrs</t>
  </si>
  <si>
    <t>07.05.2018 at 19.45hrs</t>
  </si>
  <si>
    <t>25.06.2018 at 19.30hrs</t>
  </si>
  <si>
    <t>28.07.2018 at 19.45hrs</t>
  </si>
  <si>
    <t>10.08.2018 at 19.30hrs</t>
  </si>
  <si>
    <t>15.09.2018 at 19.00hrs</t>
  </si>
  <si>
    <t>M/S SRI JAGANNATH CASHEW CLUSTER PL</t>
  </si>
  <si>
    <t>SRI K. SOPNESWAR SENAPATI</t>
  </si>
  <si>
    <t>M\S AGRINI EXPORT PVT.LTD.,</t>
  </si>
  <si>
    <t>MAA KALI MODERN RICE MILL</t>
  </si>
  <si>
    <t>M/S. SHREE AQUA</t>
  </si>
  <si>
    <t>M\S ABHAYA AQUABASE HATCHERIES</t>
  </si>
  <si>
    <t>M/S. AQUATIC FARMS LTD.</t>
  </si>
  <si>
    <t>EE GARRISSON ENGINEER, GE(N&amp;CG)</t>
  </si>
  <si>
    <t>M/S. BHARAVA SWAMI AQUACULTURE</t>
  </si>
  <si>
    <t>M\S DAKHINAKALI  MODERN RICE MILL</t>
  </si>
  <si>
    <t>SRI. SUNIL KUMAR SAHU</t>
  </si>
  <si>
    <t>PRINCIPAL, GOVT. ITI</t>
  </si>
  <si>
    <t>M\S SAI FOOD PROCESSOR</t>
  </si>
  <si>
    <t>SRI. SUSANTA KUMAR BEHERA</t>
  </si>
  <si>
    <t>R.K.D CONSTRUCTION PVT LTD.,</t>
  </si>
  <si>
    <t>THE MOTHER CHILD CARE HOSPITAL</t>
  </si>
  <si>
    <t>M/S GOPINATH RICE MILL</t>
  </si>
  <si>
    <t>REGISTRAR CIVIL COURTS BOUDH</t>
  </si>
  <si>
    <t>PRADHAN INDUSTRIES</t>
  </si>
  <si>
    <t>M/S SIRIDISAI GINNING PRESSING P. L</t>
  </si>
  <si>
    <t>M\S SHREE SAI YARN</t>
  </si>
  <si>
    <t>M/S. SRI. ANJANEYA COTTON</t>
  </si>
  <si>
    <t>ADMO</t>
  </si>
  <si>
    <t>UTKAL GRANIT</t>
  </si>
  <si>
    <t>MEGALIFT</t>
  </si>
  <si>
    <t>SOMANATH MEMORIAL HOSPITAL</t>
  </si>
  <si>
    <t>DEAN AND PRINCIPAL MKCG</t>
  </si>
  <si>
    <t>M\S BARUNEI AQUA CULTURE</t>
  </si>
  <si>
    <t>M\S OCEANID SHRIMP SEED HATCHERIES</t>
  </si>
  <si>
    <t>M\S SRI COASTAL AQUA MARINE</t>
  </si>
  <si>
    <t>SMT. ASHA BABY</t>
  </si>
  <si>
    <t>M/S SRI DURGA RETAIL PVT. LTD.</t>
  </si>
  <si>
    <t>SRI V. SATYANARAYAN</t>
  </si>
  <si>
    <t>M\S VENKATESWARA HATCHERIES</t>
  </si>
  <si>
    <t>SMT. BISHNUPRIYA SAHU</t>
  </si>
  <si>
    <t>SRI N. SATYA NARAYAN RAJU</t>
  </si>
  <si>
    <t>M/S. SHARANYA AGRO INDUSTRY</t>
  </si>
  <si>
    <t>SRI  M.SATYA NARAYAN MALLAPUDI</t>
  </si>
  <si>
    <t>M/S SHREE BALAJI STONE CRUSHER</t>
  </si>
  <si>
    <t>M\S CLEBRATION</t>
  </si>
  <si>
    <t>M\S ABHIRUCHI ENTERPRISES</t>
  </si>
  <si>
    <t>MOTHER AND CHILD HOSPITAL</t>
  </si>
  <si>
    <t>SMT SIBANI PATTNAIK</t>
  </si>
  <si>
    <t>OM SRI LAXMI GANESH CASHEW INDUSTRY</t>
  </si>
  <si>
    <t>SMT P ROJA PATRO</t>
  </si>
  <si>
    <t>K. SRINIVAS PATRO</t>
  </si>
  <si>
    <t>M\S BAIRAGI INDUSTRIES</t>
  </si>
  <si>
    <t>M\S SHREE NARASIMHA INDUSTRY</t>
  </si>
  <si>
    <t>C.D.M.O</t>
  </si>
  <si>
    <t>M/S PRADHAN INDUSTRIES LTD.</t>
  </si>
  <si>
    <t>MOTHER &amp; CHILD CARE HOSPITAL</t>
  </si>
  <si>
    <t>M/S SRIRAM STONE CRUSHER</t>
  </si>
  <si>
    <t>M/S SPECIA INNOVATION PVT. LTD.</t>
  </si>
  <si>
    <t>SR. DIVISIONAL ENGINEER ELECTRICAL</t>
  </si>
  <si>
    <t>DEAN &amp; PRINCIPAL</t>
  </si>
  <si>
    <t>M/S BILT GRAPHIC PAPER PRODUCTS LTD</t>
  </si>
  <si>
    <t>M/S ESSAR STEEL INDIA LTD.</t>
  </si>
  <si>
    <t>M/S GRASIM INDUSTRIES LTD.</t>
  </si>
  <si>
    <t>FROM  APR'18 - SEP18</t>
  </si>
  <si>
    <t>2017-18</t>
  </si>
  <si>
    <t>AS ON MAR'18</t>
  </si>
  <si>
    <t>check</t>
  </si>
  <si>
    <t>As on Apr'18</t>
  </si>
  <si>
    <t>Licencee ...SOUTHCO</t>
  </si>
  <si>
    <t>AS ON APR'18</t>
  </si>
  <si>
    <t>AS ON SEP'18</t>
  </si>
  <si>
    <t>As on Sep'18</t>
  </si>
</sst>
</file>

<file path=xl/styles.xml><?xml version="1.0" encoding="utf-8"?>
<styleSheet xmlns="http://schemas.openxmlformats.org/spreadsheetml/2006/main">
  <numFmts count="9">
    <numFmt numFmtId="43" formatCode="_ * #,##0.00_ ;_ * \-#,##0.00_ ;_ * &quot;-&quot;??_ ;_ @_ "/>
    <numFmt numFmtId="164" formatCode="_(* #,##0.00_);_(* \(#,##0.00\);_(* &quot;-&quot;??_);_(@_)"/>
    <numFmt numFmtId="165" formatCode="0.0000"/>
    <numFmt numFmtId="166" formatCode="0.000"/>
    <numFmt numFmtId="167" formatCode="[$-409]mmm\-yy;@"/>
    <numFmt numFmtId="168" formatCode="_(* #,##0_);_(* \(#,##0\);_(* &quot;-&quot;??_);_(@_)"/>
    <numFmt numFmtId="169" formatCode="_(* #,##0.000_);_(* \(#,##0.000\);_(* &quot;-&quot;??_);_(@_)"/>
    <numFmt numFmtId="170" formatCode="_ * #,##0_ ;_ * \-#,##0_ ;_ * &quot;-&quot;??_ ;_ @_ "/>
    <numFmt numFmtId="171" formatCode="0.0"/>
  </numFmts>
  <fonts count="51">
    <font>
      <sz val="12"/>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Arial"/>
      <family val="2"/>
    </font>
    <font>
      <b/>
      <sz val="10"/>
      <color indexed="8"/>
      <name val="Arial"/>
      <family val="2"/>
    </font>
    <font>
      <b/>
      <sz val="10"/>
      <name val="Arial"/>
      <family val="2"/>
    </font>
    <font>
      <b/>
      <u/>
      <sz val="10"/>
      <color indexed="8"/>
      <name val="Arial"/>
      <family val="2"/>
    </font>
    <font>
      <b/>
      <sz val="15"/>
      <color indexed="8"/>
      <name val="Arial"/>
      <family val="2"/>
    </font>
    <font>
      <b/>
      <sz val="12"/>
      <name val="Arial"/>
      <family val="2"/>
    </font>
    <font>
      <b/>
      <sz val="14"/>
      <color indexed="8"/>
      <name val="Arial"/>
      <family val="2"/>
    </font>
    <font>
      <b/>
      <sz val="12"/>
      <color indexed="8"/>
      <name val="Arial"/>
      <family val="2"/>
    </font>
    <font>
      <sz val="12"/>
      <name val="Arial"/>
      <family val="2"/>
    </font>
    <font>
      <b/>
      <u/>
      <sz val="10"/>
      <name val="Arial"/>
      <family val="2"/>
    </font>
    <font>
      <sz val="10"/>
      <name val="Arial"/>
      <family val="2"/>
    </font>
    <font>
      <u/>
      <sz val="10"/>
      <name val="Arial"/>
      <family val="2"/>
    </font>
    <font>
      <b/>
      <sz val="8"/>
      <name val="Arial"/>
      <family val="2"/>
    </font>
    <font>
      <sz val="8"/>
      <name val="Arial"/>
      <family val="2"/>
    </font>
    <font>
      <b/>
      <sz val="11"/>
      <color theme="1"/>
      <name val="Calibri"/>
      <family val="2"/>
      <scheme val="minor"/>
    </font>
    <font>
      <b/>
      <sz val="14"/>
      <color indexed="8"/>
      <name val="Arial"/>
      <family val="2"/>
    </font>
    <font>
      <b/>
      <sz val="10"/>
      <color theme="1"/>
      <name val="Calibri"/>
      <family val="2"/>
      <scheme val="minor"/>
    </font>
    <font>
      <b/>
      <u/>
      <sz val="12"/>
      <color indexed="8"/>
      <name val="Arial"/>
      <family val="2"/>
    </font>
    <font>
      <b/>
      <sz val="11"/>
      <color indexed="8"/>
      <name val="Arial"/>
      <family val="2"/>
    </font>
    <font>
      <sz val="11"/>
      <color indexed="8"/>
      <name val="Arial"/>
      <family val="2"/>
    </font>
    <font>
      <b/>
      <sz val="12"/>
      <color indexed="8"/>
      <name val="Arial"/>
      <family val="2"/>
    </font>
    <font>
      <b/>
      <u/>
      <sz val="12"/>
      <name val="Arial"/>
      <family val="2"/>
    </font>
    <font>
      <b/>
      <u/>
      <sz val="10"/>
      <color indexed="17"/>
      <name val="Arial"/>
      <family val="2"/>
    </font>
    <font>
      <b/>
      <u/>
      <sz val="12"/>
      <color indexed="17"/>
      <name val="Arial"/>
      <family val="2"/>
    </font>
    <font>
      <b/>
      <u/>
      <sz val="16"/>
      <name val="Arial"/>
      <family val="2"/>
    </font>
    <font>
      <sz val="10"/>
      <name val="Arial"/>
      <family val="2"/>
    </font>
    <font>
      <b/>
      <sz val="14"/>
      <color indexed="12"/>
      <name val="Arial"/>
      <family val="2"/>
    </font>
    <font>
      <sz val="11"/>
      <name val="Arial"/>
      <family val="2"/>
    </font>
    <font>
      <b/>
      <sz val="10"/>
      <color indexed="12"/>
      <name val="Arial"/>
      <family val="2"/>
    </font>
    <font>
      <b/>
      <sz val="15"/>
      <color indexed="8"/>
      <name val="Arial"/>
      <family val="2"/>
    </font>
    <font>
      <sz val="11"/>
      <name val="Calibri"/>
      <family val="2"/>
      <scheme val="minor"/>
    </font>
    <font>
      <b/>
      <u/>
      <sz val="14"/>
      <color indexed="8"/>
      <name val="Arial"/>
      <family val="2"/>
    </font>
    <font>
      <b/>
      <sz val="12"/>
      <color indexed="8"/>
      <name val="Arial"/>
      <family val="2"/>
    </font>
    <font>
      <b/>
      <sz val="11"/>
      <name val="Arial"/>
      <family val="2"/>
    </font>
    <font>
      <b/>
      <sz val="11"/>
      <name val="Calibri"/>
      <family val="2"/>
      <scheme val="minor"/>
    </font>
    <font>
      <sz val="12"/>
      <name val="Calibri"/>
      <family val="2"/>
      <scheme val="minor"/>
    </font>
    <font>
      <b/>
      <sz val="12"/>
      <name val="Calibri"/>
      <family val="2"/>
      <scheme val="minor"/>
    </font>
    <font>
      <i/>
      <sz val="12"/>
      <name val="Calibri"/>
      <family val="2"/>
      <scheme val="minor"/>
    </font>
    <font>
      <sz val="12"/>
      <name val="Arial"/>
      <family val="2"/>
    </font>
    <font>
      <b/>
      <sz val="15"/>
      <color theme="1"/>
      <name val="Arial"/>
      <family val="2"/>
    </font>
    <font>
      <sz val="12"/>
      <color theme="1"/>
      <name val="Arial"/>
      <family val="2"/>
    </font>
    <font>
      <b/>
      <sz val="12"/>
      <color theme="1"/>
      <name val="Arial"/>
      <family val="2"/>
    </font>
    <font>
      <b/>
      <sz val="14"/>
      <color theme="1"/>
      <name val="Arial"/>
      <family val="2"/>
    </font>
    <font>
      <sz val="11"/>
      <color theme="1"/>
      <name val="Arial"/>
      <family val="2"/>
    </font>
  </fonts>
  <fills count="5">
    <fill>
      <patternFill patternType="none"/>
    </fill>
    <fill>
      <patternFill patternType="gray125"/>
    </fill>
    <fill>
      <patternFill patternType="solid">
        <fgColor indexed="9"/>
      </patternFill>
    </fill>
    <fill>
      <patternFill patternType="solid">
        <fgColor theme="0"/>
        <bgColor indexed="64"/>
      </patternFill>
    </fill>
    <fill>
      <patternFill patternType="solid">
        <fgColor rgb="FFFFC000"/>
        <bgColor indexed="64"/>
      </patternFill>
    </fill>
  </fills>
  <borders count="36">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top/>
      <bottom/>
      <diagonal/>
    </border>
    <border>
      <left/>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8"/>
      </right>
      <top/>
      <bottom style="thin">
        <color indexed="64"/>
      </bottom>
      <diagonal/>
    </border>
    <border>
      <left style="thin">
        <color indexed="8"/>
      </left>
      <right style="thin">
        <color indexed="8"/>
      </right>
      <top/>
      <bottom style="thin">
        <color indexed="64"/>
      </bottom>
      <diagonal/>
    </border>
  </borders>
  <cellStyleXfs count="19">
    <xf numFmtId="0" fontId="0" fillId="2" borderId="0"/>
    <xf numFmtId="0" fontId="6" fillId="0" borderId="0"/>
    <xf numFmtId="0" fontId="15" fillId="2" borderId="0"/>
    <xf numFmtId="9" fontId="6" fillId="0" borderId="0" applyFont="0" applyFill="0" applyBorder="0" applyAlignment="0" applyProtection="0"/>
    <xf numFmtId="9" fontId="7" fillId="0" borderId="0" applyFont="0" applyFill="0" applyBorder="0" applyAlignment="0" applyProtection="0"/>
    <xf numFmtId="0" fontId="7" fillId="2" borderId="0"/>
    <xf numFmtId="0" fontId="7" fillId="2" borderId="0"/>
    <xf numFmtId="9" fontId="5" fillId="0" borderId="0" applyFont="0" applyFill="0" applyBorder="0" applyAlignment="0" applyProtection="0"/>
    <xf numFmtId="0" fontId="5" fillId="0" borderId="0"/>
    <xf numFmtId="0" fontId="7" fillId="2" borderId="0"/>
    <xf numFmtId="164" fontId="32" fillId="0" borderId="0" applyFont="0" applyFill="0" applyBorder="0" applyAlignment="0" applyProtection="0"/>
    <xf numFmtId="0" fontId="17" fillId="0" borderId="0"/>
    <xf numFmtId="165" fontId="17" fillId="0" borderId="0" applyFont="0" applyFill="0" applyBorder="0" applyAlignment="0" applyProtection="0"/>
    <xf numFmtId="43" fontId="45" fillId="0" borderId="0" applyFont="0" applyFill="0" applyBorder="0" applyAlignment="0" applyProtection="0"/>
    <xf numFmtId="0" fontId="7" fillId="2" borderId="0"/>
    <xf numFmtId="0" fontId="7" fillId="2" borderId="0"/>
    <xf numFmtId="0" fontId="2" fillId="0" borderId="0"/>
    <xf numFmtId="0" fontId="2" fillId="0" borderId="0"/>
    <xf numFmtId="0" fontId="1" fillId="0" borderId="0"/>
  </cellStyleXfs>
  <cellXfs count="557">
    <xf numFmtId="0" fontId="0" fillId="2" borderId="0" xfId="0"/>
    <xf numFmtId="0" fontId="8" fillId="0" borderId="0" xfId="0" applyNumberFormat="1" applyFont="1" applyFill="1"/>
    <xf numFmtId="0" fontId="0" fillId="0" borderId="0" xfId="0" applyNumberFormat="1" applyFill="1"/>
    <xf numFmtId="0" fontId="9" fillId="0" borderId="0" xfId="0" applyNumberFormat="1" applyFont="1" applyFill="1" applyAlignment="1">
      <alignment horizontal="right"/>
    </xf>
    <xf numFmtId="0" fontId="11" fillId="0" borderId="0" xfId="0" applyNumberFormat="1" applyFont="1" applyFill="1" applyAlignment="1">
      <alignment horizontal="centerContinuous"/>
    </xf>
    <xf numFmtId="0" fontId="0" fillId="0" borderId="0" xfId="0" applyNumberFormat="1" applyFill="1" applyAlignment="1">
      <alignment horizontal="centerContinuous"/>
    </xf>
    <xf numFmtId="0" fontId="0" fillId="0" borderId="4" xfId="0" applyNumberFormat="1" applyFill="1" applyBorder="1"/>
    <xf numFmtId="0" fontId="0" fillId="0" borderId="5" xfId="0" applyNumberFormat="1" applyFill="1" applyBorder="1"/>
    <xf numFmtId="0" fontId="0" fillId="0" borderId="12" xfId="0" applyNumberFormat="1" applyFill="1" applyBorder="1"/>
    <xf numFmtId="0" fontId="14" fillId="0" borderId="12" xfId="0" applyNumberFormat="1" applyFont="1" applyFill="1" applyBorder="1" applyAlignment="1">
      <alignment horizontal="center"/>
    </xf>
    <xf numFmtId="0" fontId="14" fillId="0" borderId="12" xfId="0" applyNumberFormat="1" applyFont="1" applyFill="1" applyBorder="1" applyAlignment="1">
      <alignment horizontal="centerContinuous" vertical="top" wrapText="1"/>
    </xf>
    <xf numFmtId="0" fontId="0" fillId="0" borderId="12" xfId="0" applyNumberFormat="1" applyFill="1" applyBorder="1" applyAlignment="1">
      <alignment horizontal="centerContinuous" vertical="top" wrapText="1"/>
    </xf>
    <xf numFmtId="0" fontId="14" fillId="0" borderId="12" xfId="0" applyNumberFormat="1" applyFont="1" applyFill="1" applyBorder="1"/>
    <xf numFmtId="0" fontId="0" fillId="0" borderId="0" xfId="0" applyFill="1" applyBorder="1"/>
    <xf numFmtId="0" fontId="16" fillId="0" borderId="0" xfId="0" applyFont="1" applyFill="1" applyBorder="1"/>
    <xf numFmtId="0" fontId="17" fillId="0" borderId="0" xfId="0" applyFont="1" applyFill="1" applyBorder="1"/>
    <xf numFmtId="0" fontId="9" fillId="0" borderId="0" xfId="0" applyFont="1" applyFill="1" applyBorder="1" applyAlignment="1">
      <alignment horizontal="center"/>
    </xf>
    <xf numFmtId="0" fontId="9" fillId="0" borderId="12" xfId="0" applyFont="1" applyFill="1" applyBorder="1"/>
    <xf numFmtId="0" fontId="9" fillId="0" borderId="12" xfId="0" applyFont="1" applyFill="1" applyBorder="1" applyAlignment="1">
      <alignment horizontal="center"/>
    </xf>
    <xf numFmtId="0" fontId="9" fillId="0" borderId="12" xfId="0" applyNumberFormat="1" applyFont="1" applyFill="1" applyBorder="1" applyAlignment="1">
      <alignment horizontal="center"/>
    </xf>
    <xf numFmtId="0" fontId="9" fillId="0" borderId="0" xfId="0" applyNumberFormat="1" applyFont="1" applyFill="1" applyBorder="1" applyAlignment="1">
      <alignment horizontal="center"/>
    </xf>
    <xf numFmtId="17" fontId="9" fillId="0" borderId="12" xfId="0" applyNumberFormat="1" applyFont="1" applyFill="1" applyBorder="1" applyAlignment="1">
      <alignment horizontal="left"/>
    </xf>
    <xf numFmtId="0" fontId="17" fillId="0" borderId="12" xfId="0" applyFont="1" applyFill="1" applyBorder="1" applyAlignment="1">
      <alignment horizontal="left"/>
    </xf>
    <xf numFmtId="0" fontId="9" fillId="0" borderId="0" xfId="0" applyFont="1" applyFill="1" applyBorder="1"/>
    <xf numFmtId="0" fontId="17" fillId="0" borderId="12" xfId="0" applyFont="1" applyFill="1" applyBorder="1"/>
    <xf numFmtId="17" fontId="17" fillId="0" borderId="12" xfId="0" applyNumberFormat="1" applyFont="1" applyFill="1" applyBorder="1" applyAlignment="1">
      <alignment horizontal="left"/>
    </xf>
    <xf numFmtId="0" fontId="17" fillId="0" borderId="12" xfId="0" applyFont="1" applyFill="1" applyBorder="1" applyAlignment="1">
      <alignment horizontal="center"/>
    </xf>
    <xf numFmtId="0" fontId="0" fillId="0" borderId="12" xfId="0" applyFill="1" applyBorder="1"/>
    <xf numFmtId="17" fontId="17" fillId="0" borderId="12" xfId="0" applyNumberFormat="1" applyFont="1" applyFill="1" applyBorder="1" applyAlignment="1">
      <alignment horizontal="center"/>
    </xf>
    <xf numFmtId="10" fontId="9" fillId="0" borderId="12" xfId="4" applyNumberFormat="1" applyFont="1" applyFill="1" applyBorder="1" applyAlignment="1">
      <alignment horizontal="right"/>
    </xf>
    <xf numFmtId="0" fontId="0" fillId="0" borderId="0" xfId="0" quotePrefix="1" applyFill="1" applyBorder="1"/>
    <xf numFmtId="0" fontId="16" fillId="0" borderId="12" xfId="0" applyFont="1" applyFill="1" applyBorder="1"/>
    <xf numFmtId="0" fontId="18" fillId="0" borderId="0" xfId="0" applyFont="1" applyFill="1" applyBorder="1"/>
    <xf numFmtId="17" fontId="9" fillId="0" borderId="12" xfId="0" applyNumberFormat="1" applyFont="1" applyFill="1" applyBorder="1" applyAlignment="1">
      <alignment horizontal="center"/>
    </xf>
    <xf numFmtId="17" fontId="0" fillId="0" borderId="12" xfId="0" applyNumberFormat="1" applyFill="1" applyBorder="1" applyAlignment="1">
      <alignment horizontal="left"/>
    </xf>
    <xf numFmtId="0" fontId="9" fillId="0" borderId="12" xfId="0" applyFont="1" applyFill="1" applyBorder="1" applyAlignment="1">
      <alignment horizontal="left"/>
    </xf>
    <xf numFmtId="17" fontId="0" fillId="0" borderId="0" xfId="0" applyNumberFormat="1" applyFill="1" applyBorder="1"/>
    <xf numFmtId="17" fontId="0" fillId="0" borderId="0" xfId="0" applyNumberFormat="1" applyFill="1" applyBorder="1" applyAlignment="1">
      <alignment horizontal="right"/>
    </xf>
    <xf numFmtId="17" fontId="9" fillId="0" borderId="0" xfId="0" applyNumberFormat="1" applyFont="1" applyFill="1" applyBorder="1"/>
    <xf numFmtId="0" fontId="8" fillId="0" borderId="0" xfId="5" applyNumberFormat="1" applyFont="1" applyFill="1"/>
    <xf numFmtId="0" fontId="7" fillId="0" borderId="0" xfId="5" applyNumberFormat="1" applyFill="1"/>
    <xf numFmtId="0" fontId="9" fillId="0" borderId="0" xfId="5" applyNumberFormat="1" applyFont="1" applyFill="1" applyAlignment="1">
      <alignment horizontal="right"/>
    </xf>
    <xf numFmtId="0" fontId="10" fillId="0" borderId="0" xfId="5" applyNumberFormat="1" applyFont="1" applyFill="1"/>
    <xf numFmtId="0" fontId="13" fillId="0" borderId="0" xfId="5" applyNumberFormat="1" applyFont="1" applyFill="1" applyAlignment="1">
      <alignment horizontal="centerContinuous"/>
    </xf>
    <xf numFmtId="0" fontId="14" fillId="0" borderId="2" xfId="5" applyNumberFormat="1" applyFont="1" applyFill="1" applyBorder="1" applyAlignment="1">
      <alignment horizontal="centerContinuous" vertical="top" wrapText="1"/>
    </xf>
    <xf numFmtId="0" fontId="14" fillId="0" borderId="3" xfId="5" applyNumberFormat="1" applyFont="1" applyFill="1" applyBorder="1" applyAlignment="1">
      <alignment horizontal="centerContinuous" vertical="top" wrapText="1"/>
    </xf>
    <xf numFmtId="0" fontId="14" fillId="0" borderId="13" xfId="5" applyNumberFormat="1" applyFont="1" applyFill="1" applyBorder="1" applyAlignment="1">
      <alignment horizontal="centerContinuous" vertical="top" wrapText="1"/>
    </xf>
    <xf numFmtId="0" fontId="14" fillId="0" borderId="2" xfId="5" applyNumberFormat="1" applyFont="1" applyFill="1" applyBorder="1" applyAlignment="1">
      <alignment horizontal="centerContinuous"/>
    </xf>
    <xf numFmtId="0" fontId="7" fillId="0" borderId="14" xfId="5" applyNumberFormat="1" applyFill="1" applyBorder="1" applyAlignment="1">
      <alignment horizontal="center"/>
    </xf>
    <xf numFmtId="0" fontId="7" fillId="0" borderId="15" xfId="5" applyNumberFormat="1" applyFill="1" applyBorder="1"/>
    <xf numFmtId="0" fontId="7" fillId="0" borderId="0" xfId="5" applyNumberFormat="1" applyFill="1" applyBorder="1" applyAlignment="1">
      <alignment horizontal="centerContinuous"/>
    </xf>
    <xf numFmtId="0" fontId="7" fillId="0" borderId="0" xfId="5" applyNumberFormat="1" applyFill="1" applyAlignment="1">
      <alignment horizontal="centerContinuous"/>
    </xf>
    <xf numFmtId="0" fontId="7" fillId="0" borderId="16" xfId="5" applyNumberFormat="1" applyFill="1" applyBorder="1" applyAlignment="1">
      <alignment horizontal="centerContinuous"/>
    </xf>
    <xf numFmtId="0" fontId="7" fillId="0" borderId="15" xfId="5" applyNumberFormat="1" applyFill="1" applyBorder="1" applyAlignment="1"/>
    <xf numFmtId="0" fontId="7" fillId="0" borderId="0" xfId="5" applyNumberFormat="1" applyFill="1" applyBorder="1"/>
    <xf numFmtId="0" fontId="12" fillId="0" borderId="15" xfId="5" applyNumberFormat="1" applyFont="1" applyFill="1" applyBorder="1" applyAlignment="1">
      <alignment horizontal="center"/>
    </xf>
    <xf numFmtId="0" fontId="7" fillId="0" borderId="8" xfId="5" applyNumberFormat="1" applyFill="1" applyBorder="1" applyAlignment="1">
      <alignment horizontal="center"/>
    </xf>
    <xf numFmtId="0" fontId="7" fillId="0" borderId="5" xfId="5" applyNumberFormat="1" applyFill="1" applyBorder="1" applyAlignment="1">
      <alignment horizontal="center"/>
    </xf>
    <xf numFmtId="0" fontId="7" fillId="0" borderId="19" xfId="5" applyNumberFormat="1" applyFill="1" applyBorder="1"/>
    <xf numFmtId="0" fontId="7" fillId="0" borderId="9" xfId="5" applyNumberFormat="1" applyFill="1" applyBorder="1" applyAlignment="1">
      <alignment horizontal="center"/>
    </xf>
    <xf numFmtId="0" fontId="7" fillId="0" borderId="11" xfId="5" applyNumberFormat="1" applyFill="1" applyBorder="1" applyAlignment="1">
      <alignment horizontal="center"/>
    </xf>
    <xf numFmtId="0" fontId="7" fillId="0" borderId="18" xfId="5" applyNumberFormat="1" applyFill="1" applyBorder="1" applyAlignment="1">
      <alignment horizontal="center"/>
    </xf>
    <xf numFmtId="0" fontId="7" fillId="0" borderId="20" xfId="6" applyNumberFormat="1" applyFont="1" applyFill="1" applyBorder="1" applyAlignment="1">
      <alignment vertical="center" wrapText="1"/>
    </xf>
    <xf numFmtId="9" fontId="0" fillId="0" borderId="12" xfId="4" applyNumberFormat="1" applyFont="1" applyFill="1" applyBorder="1"/>
    <xf numFmtId="10" fontId="0" fillId="0" borderId="12" xfId="4" applyNumberFormat="1" applyFont="1" applyFill="1" applyBorder="1"/>
    <xf numFmtId="0" fontId="7" fillId="0" borderId="5" xfId="5" applyNumberFormat="1" applyFill="1" applyBorder="1"/>
    <xf numFmtId="0" fontId="7" fillId="0" borderId="20" xfId="6" applyNumberFormat="1" applyFont="1" applyFill="1" applyBorder="1" applyAlignment="1">
      <alignment horizontal="left" vertical="center" wrapText="1"/>
    </xf>
    <xf numFmtId="0" fontId="7" fillId="0" borderId="12" xfId="5" applyNumberFormat="1" applyFill="1" applyBorder="1"/>
    <xf numFmtId="9" fontId="7" fillId="0" borderId="12" xfId="5" applyNumberFormat="1" applyFill="1" applyBorder="1"/>
    <xf numFmtId="0" fontId="7" fillId="0" borderId="21" xfId="6" applyNumberFormat="1" applyFont="1" applyFill="1" applyBorder="1" applyAlignment="1">
      <alignment horizontal="left" vertical="center" wrapText="1"/>
    </xf>
    <xf numFmtId="0" fontId="7" fillId="0" borderId="22" xfId="5" applyNumberFormat="1" applyFill="1" applyBorder="1"/>
    <xf numFmtId="0" fontId="7" fillId="0" borderId="9" xfId="5" applyNumberFormat="1" applyFill="1" applyBorder="1"/>
    <xf numFmtId="0" fontId="7" fillId="0" borderId="11" xfId="5" applyNumberFormat="1" applyFill="1" applyBorder="1"/>
    <xf numFmtId="0" fontId="7" fillId="0" borderId="7" xfId="5" applyNumberFormat="1" applyFill="1" applyBorder="1"/>
    <xf numFmtId="0" fontId="9" fillId="0" borderId="12" xfId="5" applyNumberFormat="1" applyFont="1" applyFill="1" applyBorder="1" applyAlignment="1">
      <alignment horizontal="right"/>
    </xf>
    <xf numFmtId="0" fontId="12" fillId="0" borderId="12" xfId="5" applyNumberFormat="1" applyFont="1" applyFill="1" applyBorder="1"/>
    <xf numFmtId="0" fontId="7" fillId="0" borderId="12" xfId="5" applyNumberFormat="1" applyFill="1" applyBorder="1" applyAlignment="1">
      <alignment vertical="center" wrapText="1"/>
    </xf>
    <xf numFmtId="0" fontId="7" fillId="0" borderId="0" xfId="5" applyNumberFormat="1" applyFill="1" applyAlignment="1">
      <alignment vertical="center" wrapText="1"/>
    </xf>
    <xf numFmtId="0" fontId="7" fillId="0" borderId="12" xfId="5" applyNumberFormat="1" applyFill="1" applyBorder="1" applyAlignment="1">
      <alignment wrapText="1"/>
    </xf>
    <xf numFmtId="0" fontId="7" fillId="0" borderId="0" xfId="5" applyNumberFormat="1" applyFill="1" applyAlignment="1">
      <alignment wrapText="1"/>
    </xf>
    <xf numFmtId="0" fontId="7" fillId="0" borderId="12" xfId="5" applyNumberFormat="1" applyFill="1" applyBorder="1" applyAlignment="1">
      <alignment horizontal="center"/>
    </xf>
    <xf numFmtId="0" fontId="11" fillId="0" borderId="0" xfId="5" applyNumberFormat="1" applyFont="1" applyFill="1" applyAlignment="1">
      <alignment horizontal="centerContinuous"/>
    </xf>
    <xf numFmtId="0" fontId="12" fillId="0" borderId="0" xfId="5" applyNumberFormat="1" applyFont="1" applyFill="1" applyAlignment="1">
      <alignment horizontal="centerContinuous"/>
    </xf>
    <xf numFmtId="0" fontId="12" fillId="0" borderId="6" xfId="5" applyNumberFormat="1" applyFont="1" applyFill="1" applyBorder="1"/>
    <xf numFmtId="0" fontId="14" fillId="0" borderId="7" xfId="5" applyNumberFormat="1" applyFont="1" applyFill="1" applyBorder="1"/>
    <xf numFmtId="0" fontId="7" fillId="0" borderId="3" xfId="5" applyNumberFormat="1" applyFill="1" applyBorder="1" applyAlignment="1">
      <alignment horizontal="centerContinuous" vertical="top" wrapText="1"/>
    </xf>
    <xf numFmtId="0" fontId="7" fillId="0" borderId="3" xfId="5" applyNumberFormat="1" applyFill="1" applyBorder="1" applyAlignment="1">
      <alignment horizontal="centerContinuous"/>
    </xf>
    <xf numFmtId="0" fontId="7" fillId="0" borderId="4" xfId="5" applyNumberFormat="1" applyFill="1" applyBorder="1" applyAlignment="1">
      <alignment horizontal="center"/>
    </xf>
    <xf numFmtId="0" fontId="7" fillId="0" borderId="16" xfId="5" applyNumberFormat="1" applyFill="1" applyBorder="1"/>
    <xf numFmtId="0" fontId="7" fillId="0" borderId="10" xfId="5" applyNumberFormat="1" applyFill="1" applyBorder="1" applyAlignment="1">
      <alignment horizontal="center"/>
    </xf>
    <xf numFmtId="0" fontId="7" fillId="0" borderId="18" xfId="5" applyNumberFormat="1" applyFill="1" applyBorder="1"/>
    <xf numFmtId="0" fontId="7" fillId="0" borderId="17" xfId="5" applyNumberFormat="1" applyFill="1" applyBorder="1"/>
    <xf numFmtId="0" fontId="7" fillId="0" borderId="5" xfId="5" applyNumberFormat="1" applyFill="1" applyBorder="1" applyAlignment="1">
      <alignment horizontal="center" vertical="center"/>
    </xf>
    <xf numFmtId="0" fontId="7" fillId="0" borderId="8" xfId="5" applyNumberFormat="1" applyFill="1" applyBorder="1"/>
    <xf numFmtId="0" fontId="12" fillId="0" borderId="16" xfId="5" applyNumberFormat="1" applyFont="1" applyFill="1" applyBorder="1"/>
    <xf numFmtId="0" fontId="7" fillId="0" borderId="6" xfId="5" applyNumberFormat="1" applyFill="1" applyBorder="1"/>
    <xf numFmtId="0" fontId="7" fillId="0" borderId="10" xfId="5" applyNumberFormat="1" applyFill="1" applyBorder="1"/>
    <xf numFmtId="0" fontId="7" fillId="0" borderId="4" xfId="5" applyNumberFormat="1" applyFill="1" applyBorder="1"/>
    <xf numFmtId="0" fontId="0" fillId="0" borderId="12" xfId="0" applyNumberFormat="1" applyFill="1" applyBorder="1" applyAlignment="1">
      <alignment horizontal="center"/>
    </xf>
    <xf numFmtId="0" fontId="7" fillId="0" borderId="28" xfId="5" applyNumberFormat="1" applyFill="1" applyBorder="1"/>
    <xf numFmtId="0" fontId="0" fillId="0" borderId="0" xfId="0" applyNumberFormat="1" applyFill="1" applyBorder="1"/>
    <xf numFmtId="0" fontId="8" fillId="0" borderId="0" xfId="5" applyNumberFormat="1" applyFont="1" applyFill="1" applyBorder="1"/>
    <xf numFmtId="0" fontId="9" fillId="0" borderId="0" xfId="0" applyNumberFormat="1" applyFont="1" applyFill="1" applyBorder="1" applyAlignment="1">
      <alignment horizontal="right"/>
    </xf>
    <xf numFmtId="0" fontId="10" fillId="0" borderId="0" xfId="0" applyNumberFormat="1" applyFont="1" applyFill="1" applyBorder="1"/>
    <xf numFmtId="0" fontId="7" fillId="0" borderId="12" xfId="5" applyNumberFormat="1" applyFont="1" applyFill="1" applyBorder="1" applyAlignment="1">
      <alignment wrapText="1"/>
    </xf>
    <xf numFmtId="0" fontId="10" fillId="0" borderId="0" xfId="0" applyNumberFormat="1" applyFont="1" applyFill="1" applyAlignment="1">
      <alignment horizontal="center"/>
    </xf>
    <xf numFmtId="0" fontId="10" fillId="0" borderId="0" xfId="0" applyNumberFormat="1" applyFont="1" applyFill="1"/>
    <xf numFmtId="0" fontId="12" fillId="0" borderId="0" xfId="0" applyNumberFormat="1" applyFont="1" applyFill="1" applyAlignment="1">
      <alignment horizontal="centerContinuous"/>
    </xf>
    <xf numFmtId="0" fontId="0" fillId="0" borderId="14" xfId="0" applyNumberFormat="1" applyFill="1" applyBorder="1"/>
    <xf numFmtId="0" fontId="0" fillId="0" borderId="8" xfId="0" applyNumberFormat="1" applyFill="1" applyBorder="1"/>
    <xf numFmtId="0" fontId="7" fillId="0" borderId="0" xfId="0" applyNumberFormat="1" applyFont="1" applyFill="1"/>
    <xf numFmtId="0" fontId="0" fillId="0" borderId="12" xfId="0" applyNumberFormat="1" applyFill="1" applyBorder="1" applyAlignment="1">
      <alignment horizontal="center" vertical="top" wrapText="1"/>
    </xf>
    <xf numFmtId="0" fontId="0" fillId="0" borderId="0" xfId="0" applyNumberFormat="1" applyFill="1" applyBorder="1" applyAlignment="1">
      <alignment vertical="center"/>
    </xf>
    <xf numFmtId="0" fontId="8" fillId="0" borderId="0" xfId="0" applyNumberFormat="1" applyFont="1" applyFill="1" applyBorder="1" applyAlignment="1">
      <alignment vertical="center"/>
    </xf>
    <xf numFmtId="0" fontId="9" fillId="0" borderId="0" xfId="0" applyNumberFormat="1" applyFont="1" applyFill="1" applyBorder="1" applyAlignment="1">
      <alignment horizontal="right" vertical="center"/>
    </xf>
    <xf numFmtId="0" fontId="10" fillId="0" borderId="0" xfId="0" applyNumberFormat="1" applyFont="1" applyFill="1" applyBorder="1" applyAlignment="1">
      <alignment vertical="center"/>
    </xf>
    <xf numFmtId="0" fontId="0" fillId="0" borderId="0" xfId="0" applyNumberFormat="1" applyFill="1" applyAlignment="1">
      <alignment vertical="center"/>
    </xf>
    <xf numFmtId="0" fontId="22" fillId="0" borderId="0" xfId="0" applyNumberFormat="1" applyFont="1" applyFill="1" applyBorder="1" applyAlignment="1">
      <alignment horizontal="centerContinuous" vertical="center"/>
    </xf>
    <xf numFmtId="0" fontId="0" fillId="0" borderId="12" xfId="0" applyNumberFormat="1" applyFill="1" applyBorder="1" applyAlignment="1">
      <alignment vertical="center"/>
    </xf>
    <xf numFmtId="0" fontId="12" fillId="0" borderId="12" xfId="0" applyNumberFormat="1" applyFont="1" applyFill="1" applyBorder="1" applyAlignment="1">
      <alignment vertical="center"/>
    </xf>
    <xf numFmtId="0" fontId="12" fillId="0" borderId="12" xfId="0" applyNumberFormat="1" applyFont="1" applyFill="1" applyBorder="1" applyAlignment="1">
      <alignment horizontal="center" vertical="center" wrapText="1"/>
    </xf>
    <xf numFmtId="0" fontId="12" fillId="0" borderId="0" xfId="0" applyNumberFormat="1" applyFont="1" applyFill="1" applyAlignment="1">
      <alignment vertical="center"/>
    </xf>
    <xf numFmtId="0" fontId="7" fillId="0" borderId="12" xfId="0" applyNumberFormat="1" applyFont="1" applyFill="1" applyBorder="1" applyAlignment="1">
      <alignment horizontal="center" vertical="center" wrapText="1"/>
    </xf>
    <xf numFmtId="0" fontId="12" fillId="0" borderId="0" xfId="0" applyNumberFormat="1" applyFont="1" applyFill="1" applyAlignment="1">
      <alignment horizontal="left" vertical="center" wrapText="1"/>
    </xf>
    <xf numFmtId="1" fontId="23" fillId="0" borderId="12" xfId="7" applyNumberFormat="1" applyFont="1" applyBorder="1" applyAlignment="1">
      <alignment horizontal="center"/>
    </xf>
    <xf numFmtId="0" fontId="23" fillId="0" borderId="12" xfId="8" applyFont="1" applyBorder="1" applyAlignment="1">
      <alignment horizontal="center" vertical="center"/>
    </xf>
    <xf numFmtId="0" fontId="23" fillId="0" borderId="12" xfId="8" applyFont="1" applyBorder="1" applyAlignment="1">
      <alignment horizontal="center"/>
    </xf>
    <xf numFmtId="9" fontId="0" fillId="0" borderId="12" xfId="7" applyFont="1" applyBorder="1"/>
    <xf numFmtId="166" fontId="0" fillId="0" borderId="12" xfId="0" applyNumberFormat="1" applyFill="1" applyBorder="1"/>
    <xf numFmtId="0" fontId="0" fillId="0" borderId="0" xfId="0" applyNumberFormat="1" applyFill="1" applyBorder="1" applyAlignment="1">
      <alignment horizontal="centerContinuous"/>
    </xf>
    <xf numFmtId="0" fontId="0" fillId="0" borderId="12" xfId="0" applyNumberFormat="1" applyFill="1" applyBorder="1" applyAlignment="1">
      <alignment horizontal="centerContinuous"/>
    </xf>
    <xf numFmtId="0" fontId="0" fillId="0" borderId="12" xfId="0" applyNumberFormat="1" applyFill="1" applyBorder="1" applyAlignment="1">
      <alignment horizontal="left"/>
    </xf>
    <xf numFmtId="167" fontId="0" fillId="0" borderId="12" xfId="0" applyNumberFormat="1" applyFill="1" applyBorder="1"/>
    <xf numFmtId="0" fontId="7" fillId="0" borderId="12" xfId="0" applyNumberFormat="1" applyFont="1" applyFill="1" applyBorder="1" applyAlignment="1">
      <alignment horizontal="right"/>
    </xf>
    <xf numFmtId="167" fontId="12" fillId="0" borderId="12" xfId="0" applyNumberFormat="1" applyFont="1" applyFill="1" applyBorder="1"/>
    <xf numFmtId="0" fontId="7" fillId="2" borderId="12" xfId="9" applyFont="1" applyBorder="1" applyAlignment="1">
      <alignment vertical="center" wrapText="1"/>
    </xf>
    <xf numFmtId="0" fontId="12" fillId="2" borderId="12" xfId="9" applyNumberFormat="1" applyFont="1" applyBorder="1"/>
    <xf numFmtId="0" fontId="17" fillId="2" borderId="12" xfId="9" applyNumberFormat="1" applyFont="1" applyBorder="1"/>
    <xf numFmtId="0" fontId="7" fillId="2" borderId="12" xfId="9" applyNumberFormat="1" applyFont="1" applyBorder="1"/>
    <xf numFmtId="0" fontId="17" fillId="2" borderId="12" xfId="9" applyNumberFormat="1" applyFont="1" applyBorder="1" applyAlignment="1">
      <alignment horizontal="center" vertical="center" wrapText="1"/>
    </xf>
    <xf numFmtId="0" fontId="28" fillId="2" borderId="12" xfId="0" applyFont="1" applyBorder="1" applyAlignment="1">
      <alignment vertical="center" wrapText="1"/>
    </xf>
    <xf numFmtId="0" fontId="31" fillId="2" borderId="12" xfId="0" applyFont="1" applyBorder="1" applyAlignment="1">
      <alignment vertical="center" wrapText="1"/>
    </xf>
    <xf numFmtId="0" fontId="7" fillId="0" borderId="12" xfId="0" applyFont="1" applyFill="1" applyBorder="1" applyAlignment="1">
      <alignment vertical="center" wrapText="1"/>
    </xf>
    <xf numFmtId="0" fontId="0" fillId="2" borderId="12" xfId="0" applyBorder="1" applyAlignment="1">
      <alignment vertical="center" wrapText="1"/>
    </xf>
    <xf numFmtId="164" fontId="33" fillId="0" borderId="12" xfId="10" applyFont="1" applyBorder="1" applyAlignment="1">
      <alignment horizontal="left" vertical="center" wrapText="1"/>
    </xf>
    <xf numFmtId="164" fontId="19" fillId="0" borderId="12" xfId="10" applyFont="1" applyBorder="1" applyAlignment="1">
      <alignment horizontal="center" vertical="center" wrapText="1"/>
    </xf>
    <xf numFmtId="0" fontId="34" fillId="2" borderId="12" xfId="0" applyFont="1" applyBorder="1" applyAlignment="1">
      <alignment vertical="center" wrapText="1"/>
    </xf>
    <xf numFmtId="164" fontId="9" fillId="0" borderId="12" xfId="10" applyFont="1" applyBorder="1" applyAlignment="1">
      <alignment horizontal="left" vertical="center" wrapText="1"/>
    </xf>
    <xf numFmtId="168" fontId="17" fillId="0" borderId="12" xfId="10" applyNumberFormat="1" applyFont="1" applyBorder="1" applyAlignment="1">
      <alignment vertical="center" wrapText="1"/>
    </xf>
    <xf numFmtId="168" fontId="17" fillId="0" borderId="12" xfId="10" applyNumberFormat="1" applyFont="1" applyFill="1" applyBorder="1" applyAlignment="1">
      <alignment vertical="center" wrapText="1"/>
    </xf>
    <xf numFmtId="0" fontId="17" fillId="2" borderId="12" xfId="0" applyFont="1" applyBorder="1" applyAlignment="1">
      <alignment vertical="center" wrapText="1"/>
    </xf>
    <xf numFmtId="164" fontId="17" fillId="0" borderId="12" xfId="10" applyFont="1" applyBorder="1" applyAlignment="1">
      <alignment horizontal="left" vertical="center" wrapText="1"/>
    </xf>
    <xf numFmtId="164" fontId="17" fillId="0" borderId="12" xfId="10" applyFont="1" applyBorder="1" applyAlignment="1">
      <alignment vertical="center" wrapText="1"/>
    </xf>
    <xf numFmtId="164" fontId="17" fillId="0" borderId="12" xfId="10" applyFont="1" applyFill="1" applyBorder="1" applyAlignment="1">
      <alignment vertical="center" wrapText="1"/>
    </xf>
    <xf numFmtId="169" fontId="17" fillId="0" borderId="12" xfId="10" applyNumberFormat="1" applyFont="1" applyFill="1" applyBorder="1" applyAlignment="1">
      <alignment vertical="center" wrapText="1"/>
    </xf>
    <xf numFmtId="168" fontId="17" fillId="0" borderId="12" xfId="10" applyNumberFormat="1" applyFont="1" applyFill="1" applyBorder="1" applyAlignment="1">
      <alignment horizontal="right" vertical="center" wrapText="1"/>
    </xf>
    <xf numFmtId="164" fontId="9" fillId="0" borderId="12" xfId="10" applyFont="1" applyFill="1" applyBorder="1" applyAlignment="1">
      <alignment horizontal="center" vertical="center" wrapText="1"/>
    </xf>
    <xf numFmtId="164" fontId="35" fillId="0" borderId="12" xfId="10" applyFont="1" applyFill="1" applyBorder="1" applyAlignment="1">
      <alignment horizontal="center" vertical="center" wrapText="1"/>
    </xf>
    <xf numFmtId="0" fontId="17" fillId="0" borderId="12" xfId="10" applyNumberFormat="1" applyFont="1" applyBorder="1" applyAlignment="1">
      <alignment vertical="center" wrapText="1"/>
    </xf>
    <xf numFmtId="0" fontId="17" fillId="0" borderId="12" xfId="0" applyFont="1" applyFill="1" applyBorder="1" applyAlignment="1">
      <alignment vertical="center" wrapText="1"/>
    </xf>
    <xf numFmtId="164" fontId="9" fillId="0" borderId="12" xfId="10" applyFont="1" applyBorder="1" applyAlignment="1">
      <alignment vertical="center" wrapText="1"/>
    </xf>
    <xf numFmtId="164" fontId="17" fillId="0" borderId="12" xfId="10" applyNumberFormat="1" applyFont="1" applyFill="1" applyBorder="1" applyAlignment="1">
      <alignment vertical="center" wrapText="1"/>
    </xf>
    <xf numFmtId="0" fontId="9" fillId="2" borderId="12" xfId="0" applyFont="1" applyBorder="1" applyAlignment="1">
      <alignment vertical="center" wrapText="1"/>
    </xf>
    <xf numFmtId="168" fontId="17" fillId="2" borderId="12" xfId="0" applyNumberFormat="1" applyFont="1" applyBorder="1" applyAlignment="1">
      <alignment vertical="center" wrapText="1"/>
    </xf>
    <xf numFmtId="164" fontId="34" fillId="0" borderId="12" xfId="10" applyFont="1" applyFill="1" applyBorder="1" applyAlignment="1">
      <alignment vertical="center" wrapText="1"/>
    </xf>
    <xf numFmtId="0" fontId="0" fillId="0" borderId="12" xfId="0" applyFill="1" applyBorder="1" applyAlignment="1">
      <alignment vertical="center" wrapText="1"/>
    </xf>
    <xf numFmtId="0" fontId="27" fillId="0" borderId="12" xfId="0" applyNumberFormat="1" applyFont="1" applyFill="1" applyBorder="1"/>
    <xf numFmtId="0" fontId="0" fillId="0" borderId="19" xfId="0" applyNumberFormat="1" applyFill="1" applyBorder="1"/>
    <xf numFmtId="0" fontId="36" fillId="0" borderId="0" xfId="0" applyNumberFormat="1" applyFont="1" applyFill="1" applyAlignment="1">
      <alignment horizontal="centerContinuous"/>
    </xf>
    <xf numFmtId="0" fontId="12" fillId="0" borderId="0" xfId="0" applyNumberFormat="1" applyFont="1" applyFill="1" applyAlignment="1">
      <alignment horizontal="right"/>
    </xf>
    <xf numFmtId="0" fontId="0" fillId="0" borderId="8" xfId="0" applyNumberFormat="1" applyFill="1" applyBorder="1" applyAlignment="1">
      <alignment horizontal="center" vertical="top" wrapText="1"/>
    </xf>
    <xf numFmtId="0" fontId="0" fillId="0" borderId="9" xfId="0" applyNumberFormat="1" applyFill="1" applyBorder="1" applyAlignment="1">
      <alignment horizontal="center" vertical="top" wrapText="1"/>
    </xf>
    <xf numFmtId="0" fontId="0" fillId="0" borderId="11" xfId="0" applyNumberFormat="1" applyFill="1" applyBorder="1" applyAlignment="1">
      <alignment horizontal="center" vertical="top" wrapText="1"/>
    </xf>
    <xf numFmtId="0" fontId="0" fillId="0" borderId="9" xfId="0" applyNumberFormat="1" applyFill="1" applyBorder="1" applyAlignment="1">
      <alignment horizontal="centerContinuous" vertical="top" wrapText="1"/>
    </xf>
    <xf numFmtId="0" fontId="0" fillId="0" borderId="8" xfId="0" applyNumberFormat="1" applyFill="1" applyBorder="1" applyAlignment="1">
      <alignment horizontal="left" vertical="top" wrapText="1"/>
    </xf>
    <xf numFmtId="0" fontId="0" fillId="0" borderId="5" xfId="0" applyNumberFormat="1" applyFill="1" applyBorder="1" applyAlignment="1">
      <alignment horizontal="left" vertical="top" wrapText="1"/>
    </xf>
    <xf numFmtId="0" fontId="0" fillId="0" borderId="15" xfId="0" applyNumberFormat="1" applyFill="1" applyBorder="1"/>
    <xf numFmtId="0" fontId="0" fillId="0" borderId="34" xfId="0" applyNumberFormat="1" applyFill="1" applyBorder="1"/>
    <xf numFmtId="0" fontId="0" fillId="0" borderId="35" xfId="0" applyNumberFormat="1" applyFill="1" applyBorder="1"/>
    <xf numFmtId="0" fontId="38" fillId="0" borderId="0" xfId="0" applyNumberFormat="1" applyFont="1" applyFill="1" applyBorder="1" applyAlignment="1">
      <alignment horizontal="centerContinuous"/>
    </xf>
    <xf numFmtId="0" fontId="39" fillId="0" borderId="12" xfId="0" applyNumberFormat="1" applyFont="1" applyFill="1" applyBorder="1" applyAlignment="1">
      <alignment horizontal="center"/>
    </xf>
    <xf numFmtId="0" fontId="39" fillId="0" borderId="0" xfId="0" applyNumberFormat="1" applyFont="1" applyFill="1" applyAlignment="1">
      <alignment horizontal="centerContinuous"/>
    </xf>
    <xf numFmtId="0" fontId="39" fillId="0" borderId="12" xfId="0" applyNumberFormat="1" applyFont="1" applyFill="1" applyBorder="1"/>
    <xf numFmtId="0" fontId="39" fillId="0" borderId="10" xfId="0" applyNumberFormat="1" applyFont="1" applyFill="1" applyBorder="1" applyAlignment="1">
      <alignment horizontal="center"/>
    </xf>
    <xf numFmtId="0" fontId="39" fillId="0" borderId="6" xfId="0" applyNumberFormat="1" applyFont="1" applyFill="1" applyBorder="1" applyAlignment="1">
      <alignment horizontal="center"/>
    </xf>
    <xf numFmtId="0" fontId="39" fillId="0" borderId="5" xfId="0" applyNumberFormat="1" applyFont="1" applyFill="1" applyBorder="1" applyAlignment="1">
      <alignment horizontal="center"/>
    </xf>
    <xf numFmtId="0" fontId="39" fillId="0" borderId="16" xfId="0" applyNumberFormat="1" applyFont="1" applyFill="1" applyBorder="1" applyAlignment="1">
      <alignment horizontal="center"/>
    </xf>
    <xf numFmtId="0" fontId="39" fillId="0" borderId="14" xfId="0" applyNumberFormat="1" applyFont="1" applyFill="1" applyBorder="1" applyAlignment="1">
      <alignment horizontal="center"/>
    </xf>
    <xf numFmtId="168" fontId="9" fillId="0" borderId="12" xfId="10" applyNumberFormat="1" applyFont="1" applyBorder="1" applyAlignment="1">
      <alignment vertical="center" wrapText="1"/>
    </xf>
    <xf numFmtId="0" fontId="0" fillId="3" borderId="9" xfId="0" applyNumberFormat="1" applyFill="1" applyBorder="1" applyAlignment="1">
      <alignment horizontal="center" vertical="top" wrapText="1"/>
    </xf>
    <xf numFmtId="0" fontId="37" fillId="3" borderId="12" xfId="8" applyFont="1" applyFill="1" applyBorder="1" applyAlignment="1">
      <alignment horizontal="center" vertical="center"/>
    </xf>
    <xf numFmtId="0" fontId="37" fillId="3" borderId="12" xfId="8" applyFont="1" applyFill="1" applyBorder="1" applyAlignment="1">
      <alignment horizontal="center" vertical="center" wrapText="1"/>
    </xf>
    <xf numFmtId="9" fontId="0" fillId="3" borderId="12" xfId="7" applyFont="1" applyFill="1" applyBorder="1"/>
    <xf numFmtId="9" fontId="37" fillId="3" borderId="12" xfId="7" applyFont="1" applyFill="1" applyBorder="1"/>
    <xf numFmtId="0" fontId="21" fillId="3" borderId="12" xfId="8" applyFont="1" applyFill="1" applyBorder="1"/>
    <xf numFmtId="2" fontId="21" fillId="3" borderId="12" xfId="8" applyNumberFormat="1" applyFont="1" applyFill="1" applyBorder="1"/>
    <xf numFmtId="165" fontId="21" fillId="3" borderId="12" xfId="8" applyNumberFormat="1" applyFont="1" applyFill="1" applyBorder="1"/>
    <xf numFmtId="1" fontId="21" fillId="3" borderId="12" xfId="8" applyNumberFormat="1" applyFont="1" applyFill="1" applyBorder="1"/>
    <xf numFmtId="0" fontId="21" fillId="3" borderId="0" xfId="8" applyFont="1" applyFill="1"/>
    <xf numFmtId="9" fontId="21" fillId="3" borderId="12" xfId="8" applyNumberFormat="1" applyFont="1" applyFill="1" applyBorder="1"/>
    <xf numFmtId="9" fontId="41" fillId="3" borderId="12" xfId="7" applyFont="1" applyFill="1" applyBorder="1"/>
    <xf numFmtId="0" fontId="21" fillId="3" borderId="12" xfId="8" applyFont="1" applyFill="1" applyBorder="1" applyAlignment="1">
      <alignment horizontal="center" vertical="center"/>
    </xf>
    <xf numFmtId="0" fontId="17" fillId="3" borderId="12" xfId="1" applyNumberFormat="1" applyFont="1" applyFill="1" applyBorder="1"/>
    <xf numFmtId="0" fontId="17" fillId="3" borderId="12" xfId="0" applyNumberFormat="1" applyFont="1" applyFill="1" applyBorder="1"/>
    <xf numFmtId="0" fontId="9" fillId="0" borderId="12" xfId="0" applyFont="1" applyFill="1" applyBorder="1" applyAlignment="1">
      <alignment horizontal="right"/>
    </xf>
    <xf numFmtId="0" fontId="7" fillId="3" borderId="12" xfId="0" applyNumberFormat="1" applyFont="1" applyFill="1" applyBorder="1"/>
    <xf numFmtId="0" fontId="12" fillId="0" borderId="12" xfId="5" applyNumberFormat="1" applyFont="1" applyFill="1" applyBorder="1" applyAlignment="1">
      <alignment horizontal="center"/>
    </xf>
    <xf numFmtId="0" fontId="46" fillId="0" borderId="0" xfId="0" applyNumberFormat="1" applyFont="1" applyFill="1" applyAlignment="1">
      <alignment horizontal="centerContinuous"/>
    </xf>
    <xf numFmtId="0" fontId="47" fillId="0" borderId="0" xfId="0" applyNumberFormat="1" applyFont="1" applyFill="1"/>
    <xf numFmtId="0" fontId="47" fillId="0" borderId="0" xfId="0" applyNumberFormat="1" applyFont="1" applyFill="1" applyAlignment="1">
      <alignment horizontal="center"/>
    </xf>
    <xf numFmtId="0" fontId="49" fillId="0" borderId="1" xfId="0" applyNumberFormat="1" applyFont="1" applyFill="1" applyBorder="1" applyAlignment="1">
      <alignment horizontal="center"/>
    </xf>
    <xf numFmtId="0" fontId="49" fillId="0" borderId="7" xfId="0" applyNumberFormat="1" applyFont="1" applyFill="1" applyBorder="1" applyAlignment="1">
      <alignment horizontal="centerContinuous"/>
    </xf>
    <xf numFmtId="0" fontId="49" fillId="0" borderId="4" xfId="0" applyNumberFormat="1" applyFont="1" applyFill="1" applyBorder="1" applyAlignment="1">
      <alignment horizontal="centerContinuous"/>
    </xf>
    <xf numFmtId="0" fontId="47" fillId="0" borderId="4" xfId="0" applyNumberFormat="1" applyFont="1" applyFill="1" applyBorder="1"/>
    <xf numFmtId="0" fontId="47" fillId="0" borderId="16" xfId="0" applyNumberFormat="1" applyFont="1" applyFill="1" applyBorder="1"/>
    <xf numFmtId="0" fontId="48" fillId="0" borderId="12" xfId="0" applyNumberFormat="1" applyFont="1" applyFill="1" applyBorder="1" applyAlignment="1">
      <alignment horizontal="center"/>
    </xf>
    <xf numFmtId="0" fontId="47" fillId="0" borderId="5" xfId="0" applyNumberFormat="1" applyFont="1" applyFill="1" applyBorder="1"/>
    <xf numFmtId="0" fontId="48" fillId="0" borderId="5" xfId="0" applyNumberFormat="1" applyFont="1" applyFill="1" applyBorder="1"/>
    <xf numFmtId="0" fontId="48" fillId="0" borderId="0" xfId="0" applyNumberFormat="1" applyFont="1" applyFill="1" applyAlignment="1">
      <alignment horizontal="centerContinuous"/>
    </xf>
    <xf numFmtId="0" fontId="48" fillId="0" borderId="8" xfId="0" applyNumberFormat="1" applyFont="1" applyFill="1" applyBorder="1" applyAlignment="1">
      <alignment horizontal="centerContinuous"/>
    </xf>
    <xf numFmtId="0" fontId="48" fillId="0" borderId="6" xfId="0" applyNumberFormat="1" applyFont="1" applyFill="1" applyBorder="1" applyAlignment="1">
      <alignment horizontal="centerContinuous"/>
    </xf>
    <xf numFmtId="0" fontId="48" fillId="0" borderId="4" xfId="0" applyNumberFormat="1" applyFont="1" applyFill="1" applyBorder="1" applyAlignment="1">
      <alignment horizontal="centerContinuous"/>
    </xf>
    <xf numFmtId="0" fontId="48" fillId="0" borderId="7" xfId="0" applyNumberFormat="1" applyFont="1" applyFill="1" applyBorder="1" applyAlignment="1">
      <alignment horizontal="centerContinuous"/>
    </xf>
    <xf numFmtId="0" fontId="48" fillId="0" borderId="12" xfId="0" applyNumberFormat="1" applyFont="1" applyFill="1" applyBorder="1" applyAlignment="1">
      <alignment horizontal="centerContinuous"/>
    </xf>
    <xf numFmtId="0" fontId="12" fillId="0" borderId="0" xfId="0" applyNumberFormat="1" applyFont="1" applyFill="1"/>
    <xf numFmtId="0" fontId="48" fillId="0" borderId="10" xfId="0" applyNumberFormat="1" applyFont="1" applyFill="1" applyBorder="1" applyAlignment="1">
      <alignment horizontal="center"/>
    </xf>
    <xf numFmtId="0" fontId="48" fillId="0" borderId="6" xfId="0" applyNumberFormat="1" applyFont="1" applyFill="1" applyBorder="1" applyAlignment="1">
      <alignment horizontal="center"/>
    </xf>
    <xf numFmtId="0" fontId="48" fillId="0" borderId="12" xfId="0" applyNumberFormat="1" applyFont="1" applyFill="1" applyBorder="1"/>
    <xf numFmtId="0" fontId="47" fillId="0" borderId="12" xfId="0" applyNumberFormat="1" applyFont="1" applyFill="1" applyBorder="1"/>
    <xf numFmtId="0" fontId="47" fillId="0" borderId="23" xfId="0" applyNumberFormat="1" applyFont="1" applyFill="1" applyBorder="1"/>
    <xf numFmtId="0" fontId="47" fillId="0" borderId="12" xfId="0" applyNumberFormat="1" applyFont="1" applyFill="1" applyBorder="1" applyAlignment="1">
      <alignment horizontal="center"/>
    </xf>
    <xf numFmtId="0" fontId="47" fillId="0" borderId="23" xfId="0" applyNumberFormat="1" applyFont="1" applyFill="1" applyBorder="1" applyAlignment="1">
      <alignment horizontal="center"/>
    </xf>
    <xf numFmtId="0" fontId="48" fillId="0" borderId="12" xfId="0" applyNumberFormat="1" applyFont="1" applyFill="1" applyBorder="1" applyAlignment="1">
      <alignment horizontal="center" vertical="center"/>
    </xf>
    <xf numFmtId="0" fontId="48" fillId="0" borderId="23" xfId="0" applyNumberFormat="1" applyFont="1" applyFill="1" applyBorder="1" applyAlignment="1">
      <alignment horizontal="center" vertical="center"/>
    </xf>
    <xf numFmtId="0" fontId="24" fillId="0" borderId="12" xfId="0" applyNumberFormat="1" applyFont="1" applyFill="1" applyBorder="1" applyAlignment="1">
      <alignment horizontal="centerContinuous"/>
    </xf>
    <xf numFmtId="0" fontId="14" fillId="0" borderId="12" xfId="0" applyNumberFormat="1" applyFont="1" applyFill="1" applyBorder="1" applyAlignment="1">
      <alignment horizontal="left"/>
    </xf>
    <xf numFmtId="0" fontId="0" fillId="0" borderId="12" xfId="0" applyNumberFormat="1" applyFill="1" applyBorder="1" applyAlignment="1">
      <alignment horizontal="right"/>
    </xf>
    <xf numFmtId="0" fontId="7" fillId="0" borderId="12" xfId="5" applyNumberFormat="1" applyFill="1" applyBorder="1" applyAlignment="1">
      <alignment horizontal="center" vertical="center"/>
    </xf>
    <xf numFmtId="0" fontId="9" fillId="0" borderId="0" xfId="0" applyNumberFormat="1" applyFont="1" applyFill="1" applyAlignment="1">
      <alignment horizontal="center"/>
    </xf>
    <xf numFmtId="0" fontId="14" fillId="0" borderId="0" xfId="0" applyNumberFormat="1" applyFont="1" applyFill="1" applyBorder="1"/>
    <xf numFmtId="0" fontId="0" fillId="0" borderId="0" xfId="0" applyFill="1" applyBorder="1" applyAlignment="1">
      <alignment horizontal="center"/>
    </xf>
    <xf numFmtId="0" fontId="0" fillId="0" borderId="12" xfId="0" applyFill="1" applyBorder="1" applyAlignment="1">
      <alignment horizontal="center"/>
    </xf>
    <xf numFmtId="10" fontId="9" fillId="0" borderId="12" xfId="4" applyNumberFormat="1" applyFont="1" applyFill="1" applyBorder="1" applyAlignment="1">
      <alignment horizontal="center"/>
    </xf>
    <xf numFmtId="0" fontId="16" fillId="0" borderId="12" xfId="0" applyFont="1" applyFill="1" applyBorder="1" applyAlignment="1">
      <alignment horizontal="center"/>
    </xf>
    <xf numFmtId="0" fontId="16" fillId="0" borderId="0" xfId="0" applyFont="1" applyFill="1" applyBorder="1" applyAlignment="1">
      <alignment horizontal="center"/>
    </xf>
    <xf numFmtId="0" fontId="17" fillId="0" borderId="0" xfId="0" applyFont="1" applyFill="1" applyBorder="1" applyAlignment="1">
      <alignment horizontal="center"/>
    </xf>
    <xf numFmtId="0" fontId="0" fillId="0" borderId="33" xfId="0" applyNumberFormat="1" applyFill="1" applyBorder="1"/>
    <xf numFmtId="2" fontId="17" fillId="2" borderId="12" xfId="0" applyNumberFormat="1" applyFont="1" applyBorder="1" applyAlignment="1">
      <alignment vertical="center" wrapText="1"/>
    </xf>
    <xf numFmtId="164" fontId="9" fillId="0" borderId="12" xfId="10" applyFont="1" applyFill="1" applyBorder="1" applyAlignment="1">
      <alignment vertical="center" wrapText="1"/>
    </xf>
    <xf numFmtId="0" fontId="17" fillId="3" borderId="12" xfId="0" applyFont="1" applyFill="1" applyBorder="1" applyAlignment="1">
      <alignment vertical="center" wrapText="1"/>
    </xf>
    <xf numFmtId="170" fontId="17" fillId="0" borderId="12" xfId="13" applyNumberFormat="1" applyFont="1" applyFill="1" applyBorder="1" applyAlignment="1">
      <alignment vertical="center" wrapText="1"/>
    </xf>
    <xf numFmtId="0" fontId="23" fillId="3" borderId="12" xfId="8" applyFont="1" applyFill="1" applyBorder="1" applyAlignment="1">
      <alignment horizontal="center" vertical="center"/>
    </xf>
    <xf numFmtId="0" fontId="23" fillId="3" borderId="12" xfId="8" applyFont="1" applyFill="1" applyBorder="1" applyAlignment="1">
      <alignment horizontal="center"/>
    </xf>
    <xf numFmtId="0" fontId="4" fillId="0" borderId="0" xfId="8" applyFont="1"/>
    <xf numFmtId="0" fontId="4" fillId="0" borderId="0" xfId="8" applyFont="1" applyAlignment="1">
      <alignment horizontal="center" vertical="center"/>
    </xf>
    <xf numFmtId="9" fontId="4" fillId="0" borderId="0" xfId="8" applyNumberFormat="1" applyFont="1" applyBorder="1"/>
    <xf numFmtId="0" fontId="4" fillId="3" borderId="0" xfId="8" applyFont="1" applyFill="1"/>
    <xf numFmtId="0" fontId="37" fillId="0" borderId="0" xfId="8" applyFont="1"/>
    <xf numFmtId="0" fontId="37" fillId="0" borderId="12" xfId="8" applyFont="1" applyFill="1" applyBorder="1" applyAlignment="1">
      <alignment horizontal="center" vertical="center"/>
    </xf>
    <xf numFmtId="0" fontId="4" fillId="3" borderId="0" xfId="8" applyFont="1" applyFill="1" applyAlignment="1">
      <alignment horizontal="center"/>
    </xf>
    <xf numFmtId="0" fontId="4" fillId="4" borderId="0" xfId="8" applyFont="1" applyFill="1"/>
    <xf numFmtId="0" fontId="4" fillId="3" borderId="12" xfId="8" applyFont="1" applyFill="1" applyBorder="1"/>
    <xf numFmtId="0" fontId="37" fillId="3" borderId="12" xfId="8" applyFont="1" applyFill="1" applyBorder="1"/>
    <xf numFmtId="0" fontId="37" fillId="3" borderId="0" xfId="8" applyFont="1" applyFill="1"/>
    <xf numFmtId="0" fontId="42" fillId="0" borderId="0" xfId="8" applyFont="1" applyFill="1" applyAlignment="1">
      <alignment horizontal="center"/>
    </xf>
    <xf numFmtId="0" fontId="42" fillId="0" borderId="12" xfId="8" applyFont="1" applyFill="1" applyBorder="1" applyAlignment="1">
      <alignment horizontal="left" vertical="center"/>
    </xf>
    <xf numFmtId="0" fontId="42" fillId="0" borderId="12" xfId="8" applyFont="1" applyFill="1" applyBorder="1" applyAlignment="1">
      <alignment horizontal="right" vertical="center"/>
    </xf>
    <xf numFmtId="0" fontId="42" fillId="0" borderId="12" xfId="8" applyFont="1" applyFill="1" applyBorder="1" applyAlignment="1">
      <alignment horizontal="right" vertical="center" wrapText="1"/>
    </xf>
    <xf numFmtId="0" fontId="7" fillId="0" borderId="12" xfId="8" applyFont="1" applyFill="1" applyBorder="1" applyAlignment="1">
      <alignment horizontal="right" vertical="center" wrapText="1"/>
    </xf>
    <xf numFmtId="10" fontId="42" fillId="0" borderId="12" xfId="8" applyNumberFormat="1" applyFont="1" applyFill="1" applyBorder="1" applyAlignment="1">
      <alignment horizontal="right" vertical="center" wrapText="1"/>
    </xf>
    <xf numFmtId="9" fontId="42" fillId="0" borderId="12" xfId="8" applyNumberFormat="1" applyFont="1" applyFill="1" applyBorder="1" applyAlignment="1">
      <alignment horizontal="right" vertical="center" wrapText="1"/>
    </xf>
    <xf numFmtId="9" fontId="42" fillId="0" borderId="12" xfId="4" applyFont="1" applyFill="1" applyBorder="1" applyAlignment="1">
      <alignment horizontal="right" vertical="center" wrapText="1"/>
    </xf>
    <xf numFmtId="0" fontId="42" fillId="0" borderId="0" xfId="8" applyFont="1" applyFill="1"/>
    <xf numFmtId="0" fontId="42" fillId="0" borderId="12" xfId="8" applyFont="1" applyFill="1" applyBorder="1" applyAlignment="1">
      <alignment horizontal="center"/>
    </xf>
    <xf numFmtId="10" fontId="42" fillId="0" borderId="12" xfId="8" applyNumberFormat="1" applyFont="1" applyFill="1" applyBorder="1" applyAlignment="1">
      <alignment horizontal="center"/>
    </xf>
    <xf numFmtId="9" fontId="42" fillId="0" borderId="12" xfId="8" applyNumberFormat="1" applyFont="1" applyFill="1" applyBorder="1" applyAlignment="1">
      <alignment horizontal="center"/>
    </xf>
    <xf numFmtId="9" fontId="42" fillId="0" borderId="12" xfId="4" applyFont="1" applyFill="1" applyBorder="1" applyAlignment="1">
      <alignment horizontal="center"/>
    </xf>
    <xf numFmtId="0" fontId="43" fillId="0" borderId="12" xfId="8" applyFont="1" applyFill="1" applyBorder="1" applyAlignment="1">
      <alignment horizontal="left" vertical="center"/>
    </xf>
    <xf numFmtId="0" fontId="43" fillId="0" borderId="12" xfId="8" applyFont="1" applyFill="1" applyBorder="1" applyAlignment="1">
      <alignment horizontal="center" vertical="center"/>
    </xf>
    <xf numFmtId="0" fontId="42" fillId="0" borderId="12" xfId="8" applyFont="1" applyFill="1" applyBorder="1" applyAlignment="1">
      <alignment horizontal="right"/>
    </xf>
    <xf numFmtId="10" fontId="42" fillId="0" borderId="12" xfId="8" applyNumberFormat="1" applyFont="1" applyFill="1" applyBorder="1" applyAlignment="1">
      <alignment horizontal="right"/>
    </xf>
    <xf numFmtId="0" fontId="42" fillId="0" borderId="12" xfId="8" applyFont="1" applyFill="1" applyBorder="1"/>
    <xf numFmtId="9" fontId="42" fillId="0" borderId="12" xfId="8" applyNumberFormat="1" applyFont="1" applyFill="1" applyBorder="1"/>
    <xf numFmtId="9" fontId="42" fillId="0" borderId="12" xfId="4" applyFont="1" applyFill="1" applyBorder="1"/>
    <xf numFmtId="0" fontId="44" fillId="0" borderId="0" xfId="8" applyFont="1" applyFill="1"/>
    <xf numFmtId="0" fontId="43" fillId="0" borderId="0" xfId="8" applyFont="1" applyFill="1"/>
    <xf numFmtId="0" fontId="42" fillId="0" borderId="0" xfId="8" applyFont="1" applyFill="1" applyAlignment="1">
      <alignment horizontal="left"/>
    </xf>
    <xf numFmtId="0" fontId="42" fillId="0" borderId="0" xfId="8" applyFont="1" applyFill="1" applyAlignment="1">
      <alignment horizontal="right"/>
    </xf>
    <xf numFmtId="10" fontId="42" fillId="0" borderId="0" xfId="8" applyNumberFormat="1" applyFont="1" applyFill="1" applyAlignment="1">
      <alignment horizontal="right"/>
    </xf>
    <xf numFmtId="9" fontId="42" fillId="0" borderId="0" xfId="8" applyNumberFormat="1" applyFont="1" applyFill="1"/>
    <xf numFmtId="9" fontId="42" fillId="0" borderId="0" xfId="4" applyFont="1" applyFill="1"/>
    <xf numFmtId="9" fontId="37" fillId="3" borderId="23" xfId="7" applyFont="1" applyFill="1" applyBorder="1"/>
    <xf numFmtId="0" fontId="37" fillId="2" borderId="12" xfId="0" applyFont="1" applyBorder="1"/>
    <xf numFmtId="0" fontId="4" fillId="3" borderId="0" xfId="8" applyFont="1" applyFill="1" applyBorder="1"/>
    <xf numFmtId="0" fontId="21" fillId="3" borderId="23" xfId="8" applyFont="1" applyFill="1" applyBorder="1"/>
    <xf numFmtId="0" fontId="0" fillId="3" borderId="12" xfId="0" applyNumberFormat="1" applyFill="1" applyBorder="1" applyAlignment="1">
      <alignment vertical="center"/>
    </xf>
    <xf numFmtId="0" fontId="0" fillId="3" borderId="12" xfId="0" applyNumberFormat="1" applyFill="1" applyBorder="1" applyAlignment="1">
      <alignment horizontal="right" vertical="center"/>
    </xf>
    <xf numFmtId="0" fontId="0" fillId="3" borderId="0" xfId="0" applyNumberFormat="1" applyFill="1" applyAlignment="1">
      <alignment vertical="center"/>
    </xf>
    <xf numFmtId="164" fontId="9" fillId="0" borderId="12" xfId="10" applyFont="1" applyBorder="1" applyAlignment="1">
      <alignment horizontal="center" vertical="top" wrapText="1"/>
    </xf>
    <xf numFmtId="164" fontId="19" fillId="0" borderId="12" xfId="10" applyFont="1" applyBorder="1" applyAlignment="1">
      <alignment horizontal="center" wrapText="1"/>
    </xf>
    <xf numFmtId="17" fontId="23" fillId="0" borderId="12" xfId="8" applyNumberFormat="1" applyFont="1" applyBorder="1" applyAlignment="1">
      <alignment horizontal="center"/>
    </xf>
    <xf numFmtId="0" fontId="42" fillId="0" borderId="12" xfId="8" applyFont="1" applyFill="1" applyBorder="1" applyAlignment="1">
      <alignment horizontal="center" vertical="center"/>
    </xf>
    <xf numFmtId="0" fontId="0" fillId="3" borderId="12" xfId="0" applyNumberFormat="1" applyFill="1" applyBorder="1" applyAlignment="1">
      <alignment horizontal="center" vertical="center"/>
    </xf>
    <xf numFmtId="0" fontId="0" fillId="3" borderId="12" xfId="0" applyNumberFormat="1" applyFill="1" applyBorder="1" applyAlignment="1">
      <alignment horizontal="center"/>
    </xf>
    <xf numFmtId="0" fontId="3" fillId="0" borderId="12" xfId="8" applyFont="1" applyBorder="1" applyAlignment="1">
      <alignment horizontal="center" vertical="center"/>
    </xf>
    <xf numFmtId="1" fontId="23" fillId="0" borderId="12" xfId="7" applyNumberFormat="1" applyFont="1" applyBorder="1"/>
    <xf numFmtId="0" fontId="3" fillId="0" borderId="12" xfId="8" applyFont="1" applyBorder="1" applyAlignment="1">
      <alignment horizontal="center" vertical="center" wrapText="1"/>
    </xf>
    <xf numFmtId="0" fontId="3" fillId="3" borderId="12" xfId="8" applyFont="1" applyFill="1" applyBorder="1" applyAlignment="1">
      <alignment horizontal="center" vertical="center"/>
    </xf>
    <xf numFmtId="0" fontId="3" fillId="0" borderId="12" xfId="8" applyFont="1" applyBorder="1"/>
    <xf numFmtId="1" fontId="3" fillId="0" borderId="29" xfId="8" applyNumberFormat="1" applyFont="1" applyBorder="1"/>
    <xf numFmtId="9" fontId="37" fillId="0" borderId="12" xfId="4" applyFont="1" applyBorder="1" applyAlignment="1">
      <alignment horizontal="center"/>
    </xf>
    <xf numFmtId="9" fontId="3" fillId="3" borderId="29" xfId="8" applyNumberFormat="1" applyFont="1" applyFill="1" applyBorder="1"/>
    <xf numFmtId="9" fontId="3" fillId="0" borderId="24" xfId="8" applyNumberFormat="1" applyFont="1" applyBorder="1"/>
    <xf numFmtId="49" fontId="37" fillId="2" borderId="12" xfId="0" applyNumberFormat="1" applyFont="1" applyBorder="1" applyAlignment="1">
      <alignment horizontal="center"/>
    </xf>
    <xf numFmtId="49" fontId="37" fillId="3" borderId="12" xfId="0" applyNumberFormat="1" applyFont="1" applyFill="1" applyBorder="1" applyAlignment="1">
      <alignment horizontal="center"/>
    </xf>
    <xf numFmtId="0" fontId="37" fillId="2" borderId="29" xfId="0" applyFont="1" applyBorder="1"/>
    <xf numFmtId="49" fontId="37" fillId="3" borderId="12" xfId="0" applyNumberFormat="1" applyFont="1" applyFill="1" applyBorder="1" applyAlignment="1">
      <alignment horizontal="center" vertical="center"/>
    </xf>
    <xf numFmtId="1" fontId="3" fillId="3" borderId="29" xfId="8" applyNumberFormat="1" applyFont="1" applyFill="1" applyBorder="1"/>
    <xf numFmtId="0" fontId="3" fillId="0" borderId="12" xfId="8" applyFont="1" applyFill="1" applyBorder="1" applyAlignment="1">
      <alignment horizontal="center" vertical="center"/>
    </xf>
    <xf numFmtId="1" fontId="3" fillId="0" borderId="29" xfId="8" applyNumberFormat="1" applyFont="1" applyFill="1" applyBorder="1"/>
    <xf numFmtId="0" fontId="37" fillId="2" borderId="29" xfId="0" applyFont="1" applyBorder="1" applyAlignment="1">
      <alignment horizontal="right"/>
    </xf>
    <xf numFmtId="1" fontId="37" fillId="0" borderId="29" xfId="8" applyNumberFormat="1" applyFont="1" applyBorder="1"/>
    <xf numFmtId="9" fontId="37" fillId="3" borderId="29" xfId="8" applyNumberFormat="1" applyFont="1" applyFill="1" applyBorder="1"/>
    <xf numFmtId="9" fontId="37" fillId="0" borderId="24" xfId="8" applyNumberFormat="1" applyFont="1" applyBorder="1"/>
    <xf numFmtId="0" fontId="37" fillId="2" borderId="0" xfId="0" applyFont="1"/>
    <xf numFmtId="1" fontId="37" fillId="0" borderId="29" xfId="8" applyNumberFormat="1" applyFont="1" applyFill="1" applyBorder="1"/>
    <xf numFmtId="0" fontId="3" fillId="3" borderId="12" xfId="8" applyFont="1" applyFill="1" applyBorder="1" applyAlignment="1">
      <alignment horizontal="center"/>
    </xf>
    <xf numFmtId="0" fontId="37" fillId="3" borderId="12" xfId="8" applyFont="1" applyFill="1" applyBorder="1" applyAlignment="1">
      <alignment horizontal="center"/>
    </xf>
    <xf numFmtId="1" fontId="3" fillId="0" borderId="29" xfId="8" applyNumberFormat="1" applyFont="1" applyBorder="1" applyAlignment="1">
      <alignment vertical="center"/>
    </xf>
    <xf numFmtId="1" fontId="3" fillId="0" borderId="31" xfId="8" applyNumberFormat="1" applyFont="1" applyBorder="1"/>
    <xf numFmtId="9" fontId="37" fillId="0" borderId="19" xfId="4" applyFont="1" applyBorder="1" applyAlignment="1">
      <alignment horizontal="center"/>
    </xf>
    <xf numFmtId="0" fontId="3" fillId="3" borderId="12" xfId="8" applyFont="1" applyFill="1" applyBorder="1"/>
    <xf numFmtId="9" fontId="3" fillId="3" borderId="12" xfId="8" applyNumberFormat="1" applyFont="1" applyFill="1" applyBorder="1"/>
    <xf numFmtId="1" fontId="21" fillId="0" borderId="12" xfId="8" applyNumberFormat="1" applyFont="1" applyBorder="1" applyAlignment="1">
      <alignment horizontal="center" vertical="center" wrapText="1"/>
    </xf>
    <xf numFmtId="0" fontId="21" fillId="0" borderId="12" xfId="8" applyFont="1" applyBorder="1" applyAlignment="1">
      <alignment horizontal="left" vertical="center"/>
    </xf>
    <xf numFmtId="9" fontId="37" fillId="3" borderId="12" xfId="7" applyFont="1" applyFill="1" applyBorder="1" applyAlignment="1">
      <alignment horizontal="center"/>
    </xf>
    <xf numFmtId="9" fontId="3" fillId="3" borderId="12" xfId="8" applyNumberFormat="1" applyFont="1" applyFill="1" applyBorder="1" applyAlignment="1">
      <alignment horizontal="center"/>
    </xf>
    <xf numFmtId="9" fontId="37" fillId="3" borderId="12" xfId="8" applyNumberFormat="1" applyFont="1" applyFill="1" applyBorder="1" applyAlignment="1">
      <alignment horizontal="center"/>
    </xf>
    <xf numFmtId="9" fontId="3" fillId="3" borderId="12" xfId="4" applyFont="1" applyFill="1" applyBorder="1" applyAlignment="1">
      <alignment horizontal="center"/>
    </xf>
    <xf numFmtId="0" fontId="42" fillId="0" borderId="23" xfId="8" applyFont="1" applyFill="1" applyBorder="1" applyAlignment="1">
      <alignment horizontal="center" vertical="center"/>
    </xf>
    <xf numFmtId="0" fontId="0" fillId="2" borderId="12" xfId="0" applyBorder="1"/>
    <xf numFmtId="9" fontId="0" fillId="0" borderId="12" xfId="4" applyFont="1" applyBorder="1"/>
    <xf numFmtId="0" fontId="3" fillId="3" borderId="12" xfId="8" applyFont="1" applyFill="1" applyBorder="1" applyAlignment="1">
      <alignment horizontal="center" vertical="center" wrapText="1"/>
    </xf>
    <xf numFmtId="0" fontId="3" fillId="3" borderId="23" xfId="8" applyFont="1" applyFill="1" applyBorder="1" applyAlignment="1">
      <alignment horizontal="center" vertical="center" wrapText="1"/>
    </xf>
    <xf numFmtId="9" fontId="37" fillId="0" borderId="12" xfId="4" applyFont="1" applyBorder="1"/>
    <xf numFmtId="166" fontId="21" fillId="3" borderId="12" xfId="8" applyNumberFormat="1" applyFont="1" applyFill="1" applyBorder="1"/>
    <xf numFmtId="2" fontId="3" fillId="3" borderId="12" xfId="8" applyNumberFormat="1" applyFont="1" applyFill="1" applyBorder="1"/>
    <xf numFmtId="165" fontId="3" fillId="3" borderId="12" xfId="8" applyNumberFormat="1" applyFont="1" applyFill="1" applyBorder="1"/>
    <xf numFmtId="1" fontId="3" fillId="3" borderId="12" xfId="8" applyNumberFormat="1" applyFont="1" applyFill="1" applyBorder="1"/>
    <xf numFmtId="0" fontId="3" fillId="3" borderId="14" xfId="8" applyFont="1" applyFill="1" applyBorder="1"/>
    <xf numFmtId="0" fontId="28" fillId="3" borderId="12" xfId="9" applyFont="1" applyFill="1" applyBorder="1" applyAlignment="1">
      <alignment vertical="center"/>
    </xf>
    <xf numFmtId="0" fontId="29" fillId="3" borderId="12" xfId="9" applyFont="1" applyFill="1" applyBorder="1" applyAlignment="1">
      <alignment vertical="center" wrapText="1"/>
    </xf>
    <xf numFmtId="0" fontId="30" fillId="3" borderId="12" xfId="9" applyFont="1" applyFill="1" applyBorder="1" applyAlignment="1">
      <alignment vertical="center" wrapText="1"/>
    </xf>
    <xf numFmtId="0" fontId="7" fillId="3" borderId="12" xfId="9" applyFont="1" applyFill="1" applyBorder="1" applyAlignment="1">
      <alignment vertical="center" wrapText="1"/>
    </xf>
    <xf numFmtId="0" fontId="12" fillId="3" borderId="12" xfId="0" applyNumberFormat="1" applyFont="1" applyFill="1" applyBorder="1"/>
    <xf numFmtId="0" fontId="7" fillId="3" borderId="12" xfId="9" applyNumberFormat="1" applyFont="1" applyFill="1" applyBorder="1"/>
    <xf numFmtId="0" fontId="7" fillId="3" borderId="0" xfId="9" applyNumberFormat="1" applyFill="1"/>
    <xf numFmtId="0" fontId="9" fillId="3" borderId="12" xfId="0" applyNumberFormat="1" applyFont="1" applyFill="1" applyBorder="1"/>
    <xf numFmtId="0" fontId="12" fillId="3" borderId="12" xfId="9" applyNumberFormat="1" applyFont="1" applyFill="1" applyBorder="1"/>
    <xf numFmtId="0" fontId="17" fillId="3" borderId="12" xfId="0" applyNumberFormat="1" applyFont="1" applyFill="1" applyBorder="1" applyAlignment="1">
      <alignment horizontal="center" vertical="center" wrapText="1"/>
    </xf>
    <xf numFmtId="0" fontId="9" fillId="3" borderId="12" xfId="0" applyNumberFormat="1" applyFont="1" applyFill="1" applyBorder="1" applyAlignment="1">
      <alignment horizontal="center" vertical="center" wrapText="1"/>
    </xf>
    <xf numFmtId="0" fontId="17" fillId="3" borderId="12" xfId="9" applyNumberFormat="1" applyFont="1" applyFill="1" applyBorder="1" applyAlignment="1">
      <alignment horizontal="center" vertical="center" wrapText="1"/>
    </xf>
    <xf numFmtId="0" fontId="9" fillId="3" borderId="12" xfId="0" applyNumberFormat="1" applyFont="1" applyFill="1" applyBorder="1" applyAlignment="1">
      <alignment horizontal="left" vertical="center"/>
    </xf>
    <xf numFmtId="0" fontId="17" fillId="3" borderId="12" xfId="9" applyNumberFormat="1" applyFont="1" applyFill="1" applyBorder="1"/>
    <xf numFmtId="0" fontId="28" fillId="3" borderId="12" xfId="9" applyFont="1" applyFill="1" applyBorder="1" applyAlignment="1">
      <alignment vertical="center" wrapText="1"/>
    </xf>
    <xf numFmtId="0" fontId="12" fillId="3" borderId="12" xfId="1" applyNumberFormat="1" applyFont="1" applyFill="1" applyBorder="1"/>
    <xf numFmtId="0" fontId="7" fillId="3" borderId="12" xfId="1" applyNumberFormat="1" applyFont="1" applyFill="1" applyBorder="1"/>
    <xf numFmtId="0" fontId="9" fillId="3" borderId="12" xfId="1" applyNumberFormat="1" applyFont="1" applyFill="1" applyBorder="1"/>
    <xf numFmtId="0" fontId="17" fillId="3" borderId="12" xfId="1" applyNumberFormat="1" applyFont="1" applyFill="1" applyBorder="1" applyAlignment="1">
      <alignment horizontal="center" vertical="center" wrapText="1"/>
    </xf>
    <xf numFmtId="0" fontId="9" fillId="3" borderId="12" xfId="1" applyNumberFormat="1" applyFont="1" applyFill="1" applyBorder="1" applyAlignment="1">
      <alignment horizontal="center" vertical="center" wrapText="1"/>
    </xf>
    <xf numFmtId="0" fontId="9" fillId="3" borderId="12" xfId="1" applyNumberFormat="1" applyFont="1" applyFill="1" applyBorder="1" applyAlignment="1">
      <alignment horizontal="left" vertical="center"/>
    </xf>
    <xf numFmtId="1" fontId="17" fillId="3" borderId="12" xfId="1" applyNumberFormat="1" applyFont="1" applyFill="1" applyBorder="1"/>
    <xf numFmtId="0" fontId="37" fillId="3" borderId="12" xfId="0" applyFont="1" applyFill="1" applyBorder="1"/>
    <xf numFmtId="9" fontId="37" fillId="3" borderId="12" xfId="4" applyFont="1" applyFill="1" applyBorder="1"/>
    <xf numFmtId="0" fontId="8" fillId="0" borderId="12" xfId="15" applyNumberFormat="1" applyFont="1" applyFill="1" applyBorder="1"/>
    <xf numFmtId="0" fontId="7" fillId="0" borderId="12" xfId="15" applyFill="1" applyBorder="1"/>
    <xf numFmtId="0" fontId="7" fillId="0" borderId="0" xfId="15" applyFill="1"/>
    <xf numFmtId="0" fontId="7" fillId="0" borderId="12" xfId="15" applyFont="1" applyFill="1" applyBorder="1"/>
    <xf numFmtId="0" fontId="9" fillId="0" borderId="12" xfId="15" applyNumberFormat="1" applyFont="1" applyFill="1" applyBorder="1" applyAlignment="1">
      <alignment horizontal="right"/>
    </xf>
    <xf numFmtId="0" fontId="16" fillId="0" borderId="12" xfId="15" applyFont="1" applyFill="1" applyBorder="1"/>
    <xf numFmtId="0" fontId="9" fillId="0" borderId="12" xfId="15" applyFont="1" applyFill="1" applyBorder="1" applyAlignment="1">
      <alignment horizontal="center"/>
    </xf>
    <xf numFmtId="0" fontId="12" fillId="0" borderId="12" xfId="15" applyFont="1" applyFill="1" applyBorder="1"/>
    <xf numFmtId="0" fontId="9" fillId="0" borderId="12" xfId="15" quotePrefix="1" applyFont="1" applyFill="1" applyBorder="1" applyAlignment="1">
      <alignment horizontal="center"/>
    </xf>
    <xf numFmtId="0" fontId="19" fillId="0" borderId="12" xfId="15" applyFont="1" applyFill="1" applyBorder="1" applyAlignment="1">
      <alignment horizontal="center"/>
    </xf>
    <xf numFmtId="0" fontId="20" fillId="0" borderId="0" xfId="15" applyFont="1" applyFill="1"/>
    <xf numFmtId="0" fontId="20" fillId="0" borderId="12" xfId="15" applyFont="1" applyFill="1" applyBorder="1"/>
    <xf numFmtId="0" fontId="17" fillId="0" borderId="12" xfId="15" applyFont="1" applyFill="1" applyBorder="1" applyAlignment="1">
      <alignment horizontal="left"/>
    </xf>
    <xf numFmtId="0" fontId="34" fillId="0" borderId="12" xfId="15" applyFont="1" applyFill="1" applyBorder="1"/>
    <xf numFmtId="0" fontId="50" fillId="0" borderId="12" xfId="16" applyFont="1" applyBorder="1"/>
    <xf numFmtId="0" fontId="17" fillId="0" borderId="12" xfId="15" applyFont="1" applyFill="1" applyBorder="1" applyAlignment="1">
      <alignment horizontal="right"/>
    </xf>
    <xf numFmtId="0" fontId="17" fillId="0" borderId="12" xfId="17" applyFont="1" applyFill="1" applyBorder="1"/>
    <xf numFmtId="0" fontId="17" fillId="0" borderId="12" xfId="15" applyFont="1" applyFill="1" applyBorder="1"/>
    <xf numFmtId="0" fontId="7" fillId="0" borderId="12" xfId="17" applyFont="1" applyFill="1" applyBorder="1"/>
    <xf numFmtId="17" fontId="17" fillId="0" borderId="12" xfId="15" applyNumberFormat="1" applyFont="1" applyFill="1" applyBorder="1" applyAlignment="1">
      <alignment horizontal="left"/>
    </xf>
    <xf numFmtId="0" fontId="7" fillId="0" borderId="0" xfId="15" applyFill="1" applyBorder="1"/>
    <xf numFmtId="17" fontId="9" fillId="0" borderId="12" xfId="15" applyNumberFormat="1" applyFont="1" applyFill="1" applyBorder="1" applyAlignment="1">
      <alignment horizontal="center"/>
    </xf>
    <xf numFmtId="0" fontId="40" fillId="0" borderId="12" xfId="15" applyFont="1" applyFill="1" applyBorder="1"/>
    <xf numFmtId="0" fontId="9" fillId="0" borderId="12" xfId="15" applyFont="1" applyFill="1" applyBorder="1"/>
    <xf numFmtId="0" fontId="9" fillId="0" borderId="23" xfId="15" applyFont="1" applyFill="1" applyBorder="1"/>
    <xf numFmtId="17" fontId="17" fillId="0" borderId="12" xfId="17" applyNumberFormat="1" applyFont="1" applyFill="1" applyBorder="1" applyAlignment="1">
      <alignment horizontal="left"/>
    </xf>
    <xf numFmtId="0" fontId="17" fillId="0" borderId="12" xfId="17" applyFont="1" applyFill="1" applyBorder="1" applyAlignment="1">
      <alignment horizontal="left"/>
    </xf>
    <xf numFmtId="0" fontId="7" fillId="0" borderId="12" xfId="15" applyFill="1" applyBorder="1" applyAlignment="1">
      <alignment horizontal="right"/>
    </xf>
    <xf numFmtId="1" fontId="34" fillId="0" borderId="12" xfId="17" applyNumberFormat="1" applyFont="1" applyFill="1" applyBorder="1" applyAlignment="1">
      <alignment horizontal="right"/>
    </xf>
    <xf numFmtId="0" fontId="40" fillId="0" borderId="12" xfId="15" applyFont="1" applyFill="1" applyBorder="1" applyAlignment="1">
      <alignment horizontal="right"/>
    </xf>
    <xf numFmtId="0" fontId="9" fillId="0" borderId="12" xfId="15" applyFont="1" applyFill="1" applyBorder="1" applyAlignment="1">
      <alignment horizontal="right"/>
    </xf>
    <xf numFmtId="17" fontId="7" fillId="0" borderId="0" xfId="15" applyNumberFormat="1" applyFill="1" applyBorder="1"/>
    <xf numFmtId="17" fontId="12" fillId="0" borderId="0" xfId="15" applyNumberFormat="1" applyFont="1" applyFill="1" applyBorder="1"/>
    <xf numFmtId="0" fontId="7" fillId="0" borderId="0" xfId="15" applyFont="1" applyFill="1" applyBorder="1"/>
    <xf numFmtId="0" fontId="7" fillId="0" borderId="0" xfId="15" applyFill="1" applyAlignment="1">
      <alignment horizontal="right"/>
    </xf>
    <xf numFmtId="0" fontId="7" fillId="0" borderId="0" xfId="15" applyFill="1" applyAlignment="1">
      <alignment horizontal="left"/>
    </xf>
    <xf numFmtId="0" fontId="7" fillId="0" borderId="0" xfId="15" applyFill="1" applyBorder="1" applyAlignment="1">
      <alignment horizontal="right"/>
    </xf>
    <xf numFmtId="0" fontId="7" fillId="0" borderId="0" xfId="15" applyFill="1" applyBorder="1" applyAlignment="1">
      <alignment horizontal="left"/>
    </xf>
    <xf numFmtId="0" fontId="7" fillId="0" borderId="0" xfId="15" applyFill="1" applyAlignment="1">
      <alignment horizontal="center"/>
    </xf>
    <xf numFmtId="0" fontId="8" fillId="0" borderId="12" xfId="17" applyNumberFormat="1" applyFont="1" applyFill="1" applyBorder="1"/>
    <xf numFmtId="0" fontId="7" fillId="0" borderId="0" xfId="17" applyFont="1" applyFill="1"/>
    <xf numFmtId="0" fontId="9" fillId="0" borderId="12" xfId="17" applyNumberFormat="1" applyFont="1" applyFill="1" applyBorder="1" applyAlignment="1">
      <alignment horizontal="right"/>
    </xf>
    <xf numFmtId="0" fontId="7" fillId="0" borderId="0" xfId="17" applyFont="1" applyFill="1" applyAlignment="1">
      <alignment horizontal="right"/>
    </xf>
    <xf numFmtId="0" fontId="16" fillId="0" borderId="12" xfId="17" applyFont="1" applyFill="1" applyBorder="1"/>
    <xf numFmtId="0" fontId="9" fillId="0" borderId="12" xfId="17" applyFont="1" applyFill="1" applyBorder="1" applyAlignment="1">
      <alignment horizontal="center"/>
    </xf>
    <xf numFmtId="0" fontId="12" fillId="0" borderId="12" xfId="17" applyFont="1" applyFill="1" applyBorder="1"/>
    <xf numFmtId="0" fontId="12" fillId="0" borderId="12" xfId="17" applyFont="1" applyFill="1" applyBorder="1" applyAlignment="1">
      <alignment horizontal="center"/>
    </xf>
    <xf numFmtId="0" fontId="9" fillId="0" borderId="12" xfId="17" applyFont="1" applyFill="1" applyBorder="1"/>
    <xf numFmtId="0" fontId="9" fillId="0" borderId="12" xfId="17" quotePrefix="1" applyFont="1" applyFill="1" applyBorder="1" applyAlignment="1">
      <alignment horizontal="center"/>
    </xf>
    <xf numFmtId="0" fontId="19" fillId="0" borderId="12" xfId="17" applyFont="1" applyFill="1" applyBorder="1" applyAlignment="1">
      <alignment horizontal="center"/>
    </xf>
    <xf numFmtId="0" fontId="20" fillId="0" borderId="0" xfId="17" applyFont="1" applyFill="1"/>
    <xf numFmtId="0" fontId="20" fillId="0" borderId="0" xfId="17" applyFont="1" applyFill="1" applyAlignment="1">
      <alignment horizontal="right"/>
    </xf>
    <xf numFmtId="0" fontId="20" fillId="0" borderId="12" xfId="17" applyFont="1" applyFill="1" applyBorder="1"/>
    <xf numFmtId="0" fontId="17" fillId="3" borderId="12" xfId="17" applyFont="1" applyFill="1" applyBorder="1" applyAlignment="1">
      <alignment horizontal="left"/>
    </xf>
    <xf numFmtId="0" fontId="2" fillId="0" borderId="12" xfId="17" applyBorder="1"/>
    <xf numFmtId="0" fontId="17" fillId="3" borderId="12" xfId="17" applyFont="1" applyFill="1" applyBorder="1" applyAlignment="1">
      <alignment horizontal="right"/>
    </xf>
    <xf numFmtId="0" fontId="17" fillId="3" borderId="12" xfId="17" applyFont="1" applyFill="1" applyBorder="1"/>
    <xf numFmtId="0" fontId="17" fillId="3" borderId="12" xfId="15" applyFont="1" applyFill="1" applyBorder="1"/>
    <xf numFmtId="0" fontId="17" fillId="3" borderId="0" xfId="17" applyFont="1" applyFill="1" applyBorder="1" applyAlignment="1">
      <alignment horizontal="right"/>
    </xf>
    <xf numFmtId="0" fontId="7" fillId="0" borderId="0" xfId="17" applyFont="1" applyFill="1" applyBorder="1"/>
    <xf numFmtId="17" fontId="9" fillId="0" borderId="12" xfId="17" applyNumberFormat="1" applyFont="1" applyFill="1" applyBorder="1" applyAlignment="1">
      <alignment horizontal="center"/>
    </xf>
    <xf numFmtId="0" fontId="9" fillId="3" borderId="12" xfId="17" applyFont="1" applyFill="1" applyBorder="1"/>
    <xf numFmtId="17" fontId="17" fillId="3" borderId="12" xfId="17" applyNumberFormat="1" applyFont="1" applyFill="1" applyBorder="1" applyAlignment="1">
      <alignment horizontal="left"/>
    </xf>
    <xf numFmtId="0" fontId="34" fillId="3" borderId="12" xfId="17" applyFont="1" applyFill="1" applyBorder="1" applyAlignment="1">
      <alignment horizontal="right"/>
    </xf>
    <xf numFmtId="0" fontId="34" fillId="3" borderId="12" xfId="17" applyFont="1" applyFill="1" applyBorder="1"/>
    <xf numFmtId="0" fontId="17" fillId="0" borderId="12" xfId="17" applyFont="1" applyFill="1" applyBorder="1" applyAlignment="1">
      <alignment horizontal="right"/>
    </xf>
    <xf numFmtId="0" fontId="34" fillId="0" borderId="12" xfId="17" applyFont="1" applyFill="1" applyBorder="1"/>
    <xf numFmtId="17" fontId="9" fillId="3" borderId="12" xfId="17" applyNumberFormat="1" applyFont="1" applyFill="1" applyBorder="1" applyAlignment="1">
      <alignment horizontal="center"/>
    </xf>
    <xf numFmtId="1" fontId="40" fillId="3" borderId="12" xfId="17" applyNumberFormat="1" applyFont="1" applyFill="1" applyBorder="1" applyAlignment="1">
      <alignment horizontal="right"/>
    </xf>
    <xf numFmtId="1" fontId="40" fillId="0" borderId="12" xfId="17" applyNumberFormat="1" applyFont="1" applyFill="1" applyBorder="1" applyAlignment="1">
      <alignment horizontal="right"/>
    </xf>
    <xf numFmtId="1" fontId="9" fillId="0" borderId="12" xfId="17" applyNumberFormat="1" applyFont="1" applyFill="1" applyBorder="1" applyAlignment="1">
      <alignment horizontal="right"/>
    </xf>
    <xf numFmtId="1" fontId="9" fillId="3" borderId="12" xfId="17" applyNumberFormat="1" applyFont="1" applyFill="1" applyBorder="1" applyAlignment="1">
      <alignment horizontal="right"/>
    </xf>
    <xf numFmtId="0" fontId="12" fillId="3" borderId="12" xfId="17" applyFont="1" applyFill="1" applyBorder="1"/>
    <xf numFmtId="0" fontId="40" fillId="0" borderId="12" xfId="17" applyFont="1" applyFill="1" applyBorder="1"/>
    <xf numFmtId="0" fontId="40" fillId="3" borderId="12" xfId="17" applyFont="1" applyFill="1" applyBorder="1"/>
    <xf numFmtId="0" fontId="7" fillId="3" borderId="12" xfId="15" applyFill="1" applyBorder="1"/>
    <xf numFmtId="1" fontId="12" fillId="0" borderId="12" xfId="17" applyNumberFormat="1" applyFont="1" applyFill="1" applyBorder="1" applyAlignment="1">
      <alignment horizontal="right"/>
    </xf>
    <xf numFmtId="1" fontId="12" fillId="3" borderId="12" xfId="17" applyNumberFormat="1" applyFont="1" applyFill="1" applyBorder="1" applyAlignment="1">
      <alignment horizontal="right"/>
    </xf>
    <xf numFmtId="1" fontId="12" fillId="3" borderId="12" xfId="17" applyNumberFormat="1" applyFont="1" applyFill="1" applyBorder="1"/>
    <xf numFmtId="1" fontId="12" fillId="0" borderId="12" xfId="17" applyNumberFormat="1" applyFont="1" applyFill="1" applyBorder="1"/>
    <xf numFmtId="0" fontId="9" fillId="3" borderId="12" xfId="17" applyFont="1" applyFill="1" applyBorder="1" applyAlignment="1">
      <alignment horizontal="center"/>
    </xf>
    <xf numFmtId="17" fontId="7" fillId="0" borderId="0" xfId="17" applyNumberFormat="1" applyFont="1" applyFill="1" applyBorder="1"/>
    <xf numFmtId="17" fontId="12" fillId="0" borderId="0" xfId="17" applyNumberFormat="1" applyFont="1" applyFill="1" applyBorder="1"/>
    <xf numFmtId="1" fontId="7" fillId="0" borderId="0" xfId="17" applyNumberFormat="1" applyFont="1" applyFill="1" applyBorder="1"/>
    <xf numFmtId="0" fontId="7" fillId="0" borderId="0" xfId="17" applyFont="1" applyFill="1" applyBorder="1" applyAlignment="1">
      <alignment horizontal="right"/>
    </xf>
    <xf numFmtId="1" fontId="7" fillId="0" borderId="0" xfId="17" applyNumberFormat="1" applyFont="1" applyFill="1" applyBorder="1" applyAlignment="1">
      <alignment horizontal="left"/>
    </xf>
    <xf numFmtId="0" fontId="16" fillId="0" borderId="0" xfId="17" applyFont="1" applyFill="1" applyBorder="1"/>
    <xf numFmtId="17" fontId="7" fillId="0" borderId="0" xfId="17" applyNumberFormat="1" applyFont="1" applyFill="1" applyBorder="1" applyAlignment="1">
      <alignment horizontal="right"/>
    </xf>
    <xf numFmtId="0" fontId="9" fillId="0" borderId="0" xfId="17" applyFont="1" applyFill="1" applyBorder="1" applyAlignment="1"/>
    <xf numFmtId="0" fontId="9" fillId="0" borderId="0" xfId="17" applyFont="1" applyFill="1" applyBorder="1"/>
    <xf numFmtId="0" fontId="18" fillId="0" borderId="0" xfId="17" applyFont="1" applyFill="1" applyBorder="1"/>
    <xf numFmtId="1" fontId="7" fillId="0" borderId="0" xfId="17" applyNumberFormat="1" applyFont="1" applyFill="1" applyBorder="1" applyAlignment="1"/>
    <xf numFmtId="0" fontId="9" fillId="0" borderId="0" xfId="17" applyFont="1" applyFill="1" applyBorder="1" applyAlignment="1">
      <alignment horizontal="right"/>
    </xf>
    <xf numFmtId="0" fontId="7" fillId="0" borderId="0" xfId="17" applyFont="1" applyFill="1" applyAlignment="1"/>
    <xf numFmtId="0" fontId="9" fillId="0" borderId="0" xfId="17" applyFont="1" applyFill="1" applyBorder="1" applyAlignment="1">
      <alignment horizontal="center"/>
    </xf>
    <xf numFmtId="1" fontId="9" fillId="0" borderId="0" xfId="17" applyNumberFormat="1" applyFont="1" applyFill="1" applyBorder="1" applyAlignment="1">
      <alignment horizontal="left"/>
    </xf>
    <xf numFmtId="0" fontId="17" fillId="0" borderId="0" xfId="17" applyFont="1" applyFill="1" applyBorder="1"/>
    <xf numFmtId="0" fontId="17" fillId="0" borderId="0" xfId="17" applyFont="1" applyFill="1" applyBorder="1" applyAlignment="1">
      <alignment horizontal="right"/>
    </xf>
    <xf numFmtId="17" fontId="9" fillId="0" borderId="0" xfId="17" applyNumberFormat="1" applyFont="1" applyFill="1" applyBorder="1"/>
    <xf numFmtId="0" fontId="7" fillId="0" borderId="0" xfId="17" applyFont="1" applyFill="1" applyAlignment="1">
      <alignment horizontal="left"/>
    </xf>
    <xf numFmtId="0" fontId="7" fillId="0" borderId="26" xfId="17" applyFont="1" applyFill="1" applyBorder="1"/>
    <xf numFmtId="0" fontId="7" fillId="0" borderId="26" xfId="17" applyFont="1" applyFill="1" applyBorder="1" applyAlignment="1">
      <alignment horizontal="right"/>
    </xf>
    <xf numFmtId="0" fontId="7" fillId="0" borderId="27" xfId="17" applyFont="1" applyFill="1" applyBorder="1"/>
    <xf numFmtId="0" fontId="7" fillId="0" borderId="8" xfId="5" applyNumberFormat="1" applyFill="1" applyBorder="1" applyAlignment="1">
      <alignment horizontal="centerContinuous"/>
    </xf>
    <xf numFmtId="0" fontId="10" fillId="3" borderId="0" xfId="0" applyNumberFormat="1" applyFont="1" applyFill="1" applyAlignment="1">
      <alignment horizontal="center"/>
    </xf>
    <xf numFmtId="0" fontId="18" fillId="0" borderId="0" xfId="0" applyFont="1" applyFill="1" applyBorder="1" applyAlignment="1">
      <alignment horizontal="center"/>
    </xf>
    <xf numFmtId="0" fontId="1" fillId="0" borderId="0" xfId="18" applyNumberFormat="1" applyFill="1"/>
    <xf numFmtId="0" fontId="8" fillId="3" borderId="0" xfId="18" applyNumberFormat="1" applyFont="1" applyFill="1"/>
    <xf numFmtId="0" fontId="9" fillId="0" borderId="0" xfId="18" applyNumberFormat="1" applyFont="1" applyFill="1" applyAlignment="1">
      <alignment horizontal="right"/>
    </xf>
    <xf numFmtId="0" fontId="10" fillId="0" borderId="0" xfId="18" applyNumberFormat="1" applyFont="1" applyFill="1"/>
    <xf numFmtId="0" fontId="1" fillId="0" borderId="0" xfId="18"/>
    <xf numFmtId="0" fontId="14" fillId="0" borderId="0" xfId="18" applyNumberFormat="1" applyFont="1" applyFill="1" applyAlignment="1">
      <alignment horizontal="centerContinuous"/>
    </xf>
    <xf numFmtId="0" fontId="1" fillId="3" borderId="0" xfId="18" applyNumberFormat="1" applyFill="1" applyAlignment="1">
      <alignment horizontal="centerContinuous"/>
    </xf>
    <xf numFmtId="0" fontId="1" fillId="0" borderId="0" xfId="18" applyNumberFormat="1" applyFill="1" applyAlignment="1">
      <alignment horizontal="centerContinuous"/>
    </xf>
    <xf numFmtId="0" fontId="24" fillId="0" borderId="0" xfId="18" applyNumberFormat="1" applyFont="1" applyFill="1" applyAlignment="1">
      <alignment horizontal="centerContinuous"/>
    </xf>
    <xf numFmtId="0" fontId="1" fillId="3" borderId="0" xfId="18" applyNumberFormat="1" applyFill="1"/>
    <xf numFmtId="0" fontId="14" fillId="0" borderId="0" xfId="18" applyNumberFormat="1" applyFont="1" applyFill="1"/>
    <xf numFmtId="0" fontId="25" fillId="0" borderId="12" xfId="18" applyNumberFormat="1" applyFont="1" applyFill="1" applyBorder="1"/>
    <xf numFmtId="0" fontId="25" fillId="3" borderId="12" xfId="18" applyNumberFormat="1" applyFont="1" applyFill="1" applyBorder="1" applyAlignment="1">
      <alignment horizontal="center"/>
    </xf>
    <xf numFmtId="0" fontId="25" fillId="0" borderId="12" xfId="18" applyNumberFormat="1" applyFont="1" applyFill="1" applyBorder="1" applyAlignment="1">
      <alignment horizontal="centerContinuous"/>
    </xf>
    <xf numFmtId="0" fontId="25" fillId="0" borderId="12" xfId="18" applyNumberFormat="1" applyFont="1" applyFill="1" applyBorder="1" applyAlignment="1">
      <alignment horizontal="center"/>
    </xf>
    <xf numFmtId="0" fontId="25" fillId="3" borderId="12" xfId="18" applyNumberFormat="1" applyFont="1" applyFill="1" applyBorder="1"/>
    <xf numFmtId="0" fontId="26" fillId="0" borderId="12" xfId="18" applyNumberFormat="1" applyFont="1" applyFill="1" applyBorder="1"/>
    <xf numFmtId="0" fontId="1" fillId="0" borderId="12" xfId="18" applyNumberFormat="1" applyFill="1" applyBorder="1"/>
    <xf numFmtId="0" fontId="1" fillId="3" borderId="12" xfId="18" applyNumberFormat="1" applyFill="1" applyBorder="1"/>
    <xf numFmtId="17" fontId="1" fillId="0" borderId="12" xfId="18" applyNumberFormat="1" applyFill="1" applyBorder="1"/>
    <xf numFmtId="1" fontId="1" fillId="3" borderId="12" xfId="18" applyNumberFormat="1" applyFill="1" applyBorder="1"/>
    <xf numFmtId="166" fontId="1" fillId="3" borderId="12" xfId="18" applyNumberFormat="1" applyFill="1" applyBorder="1"/>
    <xf numFmtId="0" fontId="1" fillId="3" borderId="12" xfId="18" applyFill="1" applyBorder="1"/>
    <xf numFmtId="0" fontId="7" fillId="3" borderId="12" xfId="18" applyNumberFormat="1" applyFont="1" applyFill="1" applyBorder="1"/>
    <xf numFmtId="0" fontId="1" fillId="3" borderId="14" xfId="18" applyNumberFormat="1" applyFill="1" applyBorder="1"/>
    <xf numFmtId="171" fontId="0" fillId="2" borderId="12" xfId="0" applyNumberFormat="1" applyBorder="1"/>
    <xf numFmtId="1" fontId="0" fillId="2" borderId="12" xfId="0" applyNumberFormat="1" applyBorder="1"/>
    <xf numFmtId="0" fontId="47" fillId="0" borderId="12" xfId="0" applyNumberFormat="1" applyFont="1" applyFill="1" applyBorder="1" applyAlignment="1">
      <alignment horizontal="center" vertical="center" wrapText="1"/>
    </xf>
    <xf numFmtId="0" fontId="48" fillId="0" borderId="17" xfId="0" applyNumberFormat="1" applyFont="1" applyFill="1" applyBorder="1" applyAlignment="1">
      <alignment horizontal="right"/>
    </xf>
    <xf numFmtId="0" fontId="8" fillId="0" borderId="0" xfId="5" applyNumberFormat="1" applyFont="1" applyFill="1" applyAlignment="1">
      <alignment horizontal="center"/>
    </xf>
    <xf numFmtId="0" fontId="48" fillId="0" borderId="12" xfId="0" applyNumberFormat="1" applyFont="1" applyFill="1" applyBorder="1" applyAlignment="1">
      <alignment horizontal="center" vertical="top" wrapText="1"/>
    </xf>
    <xf numFmtId="0" fontId="48" fillId="0" borderId="23" xfId="0" applyNumberFormat="1" applyFont="1" applyFill="1" applyBorder="1" applyAlignment="1">
      <alignment horizontal="center" vertical="top" wrapText="1"/>
    </xf>
    <xf numFmtId="0" fontId="48" fillId="0" borderId="18" xfId="0" applyNumberFormat="1" applyFont="1" applyFill="1" applyBorder="1" applyAlignment="1">
      <alignment horizontal="center"/>
    </xf>
    <xf numFmtId="0" fontId="48" fillId="0" borderId="17" xfId="0" applyNumberFormat="1" applyFont="1" applyFill="1" applyBorder="1" applyAlignment="1">
      <alignment horizontal="center"/>
    </xf>
    <xf numFmtId="0" fontId="48" fillId="0" borderId="9" xfId="0" applyNumberFormat="1" applyFont="1" applyFill="1" applyBorder="1" applyAlignment="1">
      <alignment horizontal="center"/>
    </xf>
    <xf numFmtId="0" fontId="48" fillId="0" borderId="12" xfId="0" applyNumberFormat="1" applyFont="1" applyFill="1" applyBorder="1" applyAlignment="1">
      <alignment horizontal="center"/>
    </xf>
    <xf numFmtId="0" fontId="14" fillId="0" borderId="12" xfId="0" applyNumberFormat="1" applyFont="1" applyFill="1" applyBorder="1" applyAlignment="1">
      <alignment horizontal="center" vertical="top"/>
    </xf>
    <xf numFmtId="0" fontId="14" fillId="0" borderId="23" xfId="0" applyNumberFormat="1" applyFont="1" applyFill="1" applyBorder="1" applyAlignment="1">
      <alignment horizontal="center" vertical="top"/>
    </xf>
    <xf numFmtId="0" fontId="27" fillId="0" borderId="29" xfId="0" applyNumberFormat="1" applyFont="1" applyFill="1" applyBorder="1" applyAlignment="1">
      <alignment horizontal="center" vertical="top"/>
    </xf>
    <xf numFmtId="0" fontId="27" fillId="0" borderId="24" xfId="0" applyNumberFormat="1" applyFont="1" applyFill="1" applyBorder="1" applyAlignment="1">
      <alignment horizontal="center" vertical="top"/>
    </xf>
    <xf numFmtId="0" fontId="11" fillId="0" borderId="0" xfId="0" applyNumberFormat="1" applyFont="1" applyFill="1" applyBorder="1" applyAlignment="1">
      <alignment horizontal="center"/>
    </xf>
    <xf numFmtId="0" fontId="14" fillId="0" borderId="12" xfId="0" applyNumberFormat="1" applyFont="1" applyFill="1" applyBorder="1" applyAlignment="1">
      <alignment horizontal="center" vertical="center" wrapText="1"/>
    </xf>
    <xf numFmtId="17" fontId="23" fillId="0" borderId="12" xfId="8" applyNumberFormat="1" applyFont="1" applyBorder="1" applyAlignment="1">
      <alignment horizontal="center"/>
    </xf>
    <xf numFmtId="0" fontId="21" fillId="0" borderId="12" xfId="8" applyFont="1" applyBorder="1" applyAlignment="1">
      <alignment horizontal="center"/>
    </xf>
    <xf numFmtId="0" fontId="21" fillId="0" borderId="23" xfId="8" applyFont="1" applyBorder="1" applyAlignment="1">
      <alignment horizontal="center"/>
    </xf>
    <xf numFmtId="0" fontId="21" fillId="0" borderId="29" xfId="8" applyFont="1" applyBorder="1" applyAlignment="1">
      <alignment horizontal="center"/>
    </xf>
    <xf numFmtId="0" fontId="21" fillId="0" borderId="24" xfId="8" applyFont="1" applyBorder="1" applyAlignment="1">
      <alignment horizontal="center"/>
    </xf>
    <xf numFmtId="17" fontId="42" fillId="0" borderId="12" xfId="8" applyNumberFormat="1" applyFont="1" applyFill="1" applyBorder="1" applyAlignment="1">
      <alignment horizontal="center" vertical="center"/>
    </xf>
    <xf numFmtId="0" fontId="42" fillId="0" borderId="12" xfId="8" applyFont="1" applyFill="1" applyBorder="1" applyAlignment="1">
      <alignment horizontal="center" vertical="center"/>
    </xf>
    <xf numFmtId="17" fontId="3" fillId="3" borderId="12" xfId="8" applyNumberFormat="1" applyFont="1" applyFill="1" applyBorder="1" applyAlignment="1">
      <alignment horizontal="center"/>
    </xf>
    <xf numFmtId="0" fontId="3" fillId="3" borderId="12" xfId="8" applyFont="1" applyFill="1" applyBorder="1" applyAlignment="1">
      <alignment horizontal="center"/>
    </xf>
    <xf numFmtId="0" fontId="7" fillId="0" borderId="30" xfId="0" applyNumberFormat="1" applyFont="1" applyFill="1" applyBorder="1" applyAlignment="1">
      <alignment horizontal="center" vertical="center" wrapText="1"/>
    </xf>
    <xf numFmtId="0" fontId="0" fillId="0" borderId="31" xfId="0" applyNumberFormat="1" applyFill="1" applyBorder="1" applyAlignment="1">
      <alignment horizontal="center" vertical="center" wrapText="1"/>
    </xf>
    <xf numFmtId="0" fontId="0" fillId="0" borderId="32" xfId="0" applyNumberFormat="1" applyFill="1" applyBorder="1" applyAlignment="1">
      <alignment horizontal="center" vertical="center" wrapText="1"/>
    </xf>
    <xf numFmtId="0" fontId="0" fillId="0" borderId="33" xfId="0" applyNumberFormat="1" applyFill="1" applyBorder="1" applyAlignment="1">
      <alignment horizontal="center" vertical="center" wrapText="1"/>
    </xf>
    <xf numFmtId="0" fontId="0" fillId="0" borderId="0" xfId="0" applyNumberFormat="1" applyFill="1" applyBorder="1" applyAlignment="1">
      <alignment horizontal="center" vertical="center" wrapText="1"/>
    </xf>
    <xf numFmtId="0" fontId="0" fillId="0" borderId="28" xfId="0" applyNumberFormat="1" applyFill="1" applyBorder="1" applyAlignment="1">
      <alignment horizontal="center" vertical="center" wrapText="1"/>
    </xf>
    <xf numFmtId="0" fontId="0" fillId="0" borderId="25" xfId="0" applyNumberFormat="1" applyFill="1" applyBorder="1" applyAlignment="1">
      <alignment horizontal="center" vertical="center" wrapText="1"/>
    </xf>
    <xf numFmtId="0" fontId="0" fillId="0" borderId="26" xfId="0" applyNumberFormat="1" applyFill="1" applyBorder="1" applyAlignment="1">
      <alignment horizontal="center" vertical="center" wrapText="1"/>
    </xf>
    <xf numFmtId="0" fontId="0" fillId="0" borderId="27" xfId="0" applyNumberFormat="1" applyFill="1" applyBorder="1" applyAlignment="1">
      <alignment horizontal="center" vertical="center" wrapText="1"/>
    </xf>
    <xf numFmtId="0" fontId="12" fillId="0" borderId="23" xfId="15" applyFont="1" applyFill="1" applyBorder="1" applyAlignment="1">
      <alignment horizontal="center"/>
    </xf>
    <xf numFmtId="0" fontId="12" fillId="0" borderId="24" xfId="15" applyFont="1" applyFill="1" applyBorder="1" applyAlignment="1">
      <alignment horizontal="center"/>
    </xf>
    <xf numFmtId="0" fontId="19" fillId="0" borderId="12" xfId="15" applyFont="1" applyFill="1" applyBorder="1" applyAlignment="1">
      <alignment horizontal="center" wrapText="1"/>
    </xf>
    <xf numFmtId="0" fontId="12" fillId="0" borderId="23" xfId="17" applyFont="1" applyFill="1" applyBorder="1" applyAlignment="1">
      <alignment horizontal="center"/>
    </xf>
    <xf numFmtId="0" fontId="12" fillId="0" borderId="24" xfId="17" applyFont="1" applyFill="1" applyBorder="1" applyAlignment="1">
      <alignment horizontal="center"/>
    </xf>
    <xf numFmtId="0" fontId="19" fillId="0" borderId="12" xfId="17" applyFont="1" applyFill="1" applyBorder="1" applyAlignment="1">
      <alignment horizontal="center" wrapText="1"/>
    </xf>
    <xf numFmtId="0" fontId="9" fillId="0" borderId="23" xfId="5" applyNumberFormat="1" applyFont="1" applyFill="1" applyBorder="1" applyAlignment="1">
      <alignment horizontal="center"/>
    </xf>
    <xf numFmtId="0" fontId="9" fillId="0" borderId="24" xfId="5" applyNumberFormat="1" applyFont="1" applyFill="1" applyBorder="1" applyAlignment="1">
      <alignment horizontal="center"/>
    </xf>
    <xf numFmtId="0" fontId="7" fillId="0" borderId="12" xfId="5" applyNumberFormat="1" applyFill="1" applyBorder="1" applyAlignment="1">
      <alignment horizontal="center" vertical="center" wrapText="1"/>
    </xf>
    <xf numFmtId="0" fontId="12" fillId="0" borderId="12" xfId="5" applyNumberFormat="1" applyFont="1" applyFill="1" applyBorder="1" applyAlignment="1">
      <alignment horizontal="center"/>
    </xf>
    <xf numFmtId="0" fontId="16" fillId="2" borderId="23" xfId="0" applyFont="1" applyBorder="1" applyAlignment="1">
      <alignment horizontal="center" vertical="center" wrapText="1"/>
    </xf>
    <xf numFmtId="0" fontId="16" fillId="2" borderId="24" xfId="0" applyFont="1" applyBorder="1" applyAlignment="1">
      <alignment horizontal="center" vertical="center" wrapText="1"/>
    </xf>
    <xf numFmtId="0" fontId="28" fillId="3" borderId="23" xfId="9" applyFont="1" applyFill="1" applyBorder="1" applyAlignment="1">
      <alignment horizontal="center" vertical="center" wrapText="1"/>
    </xf>
    <xf numFmtId="0" fontId="28" fillId="3" borderId="24" xfId="9" applyFont="1" applyFill="1" applyBorder="1" applyAlignment="1">
      <alignment horizontal="center" vertical="center" wrapText="1"/>
    </xf>
    <xf numFmtId="0" fontId="12" fillId="3" borderId="12" xfId="0" applyNumberFormat="1" applyFont="1" applyFill="1" applyBorder="1" applyAlignment="1">
      <alignment horizontal="center"/>
    </xf>
    <xf numFmtId="0" fontId="28" fillId="3" borderId="29" xfId="9" applyFont="1" applyFill="1" applyBorder="1" applyAlignment="1">
      <alignment horizontal="center" vertical="center" wrapText="1"/>
    </xf>
    <xf numFmtId="0" fontId="12" fillId="3" borderId="12" xfId="1" applyNumberFormat="1" applyFont="1" applyFill="1" applyBorder="1" applyAlignment="1">
      <alignment horizontal="center"/>
    </xf>
  </cellXfs>
  <cellStyles count="19">
    <cellStyle name="Comma" xfId="13" builtinId="3"/>
    <cellStyle name="Comma 2" xfId="10"/>
    <cellStyle name="Comma 2 2 2" xfId="12"/>
    <cellStyle name="Normal" xfId="0" builtinId="0"/>
    <cellStyle name="Normal 2" xfId="1"/>
    <cellStyle name="Normal 2 2" xfId="8"/>
    <cellStyle name="Normal 2 2 2" xfId="11"/>
    <cellStyle name="Normal 2 2 2 2" xfId="17"/>
    <cellStyle name="Normal 2 2 3" xfId="15"/>
    <cellStyle name="Normal 3" xfId="2"/>
    <cellStyle name="Normal 3 2" xfId="9"/>
    <cellStyle name="Normal 3 3" xfId="16"/>
    <cellStyle name="Normal 4" xfId="5"/>
    <cellStyle name="Normal 5" xfId="14"/>
    <cellStyle name="Normal 6" xfId="18"/>
    <cellStyle name="Normal_performance" xfId="6"/>
    <cellStyle name="Percent 2" xfId="3"/>
    <cellStyle name="Percent 2 2" xfId="7"/>
    <cellStyle name="Percent 3"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sheetPr>
    <tabColor rgb="FFFF0000"/>
    <pageSetUpPr fitToPage="1"/>
  </sheetPr>
  <dimension ref="A1:I21"/>
  <sheetViews>
    <sheetView showOutlineSymbols="0" topLeftCell="A10" zoomScale="87" workbookViewId="0">
      <selection activeCell="B10" sqref="B10:G18"/>
    </sheetView>
  </sheetViews>
  <sheetFormatPr defaultColWidth="11.44140625" defaultRowHeight="15"/>
  <cols>
    <col min="1" max="1" width="23.77734375" style="40" customWidth="1"/>
    <col min="2" max="2" width="11.44140625" style="40" customWidth="1"/>
    <col min="3" max="6" width="10.6640625" style="40" customWidth="1"/>
    <col min="7" max="7" width="11.44140625" style="40" customWidth="1"/>
    <col min="8" max="8" width="19.77734375" style="40" customWidth="1"/>
    <col min="9" max="10" width="14.6640625" style="40" customWidth="1"/>
    <col min="11" max="16384" width="11.44140625" style="40"/>
  </cols>
  <sheetData>
    <row r="1" spans="1:9">
      <c r="A1" s="39" t="s">
        <v>192</v>
      </c>
      <c r="G1" s="41" t="s">
        <v>0</v>
      </c>
      <c r="H1" s="42" t="s">
        <v>66</v>
      </c>
    </row>
    <row r="2" spans="1:9" ht="18">
      <c r="A2" s="43" t="s">
        <v>67</v>
      </c>
      <c r="B2" s="43"/>
      <c r="C2" s="43"/>
      <c r="D2" s="43"/>
      <c r="E2" s="43"/>
      <c r="F2" s="43"/>
      <c r="G2" s="43"/>
      <c r="H2" s="43"/>
    </row>
    <row r="3" spans="1:9" ht="18">
      <c r="A3" s="43"/>
      <c r="B3" s="43"/>
      <c r="C3" s="43"/>
      <c r="D3" s="43" t="s">
        <v>68</v>
      </c>
      <c r="E3" s="43"/>
      <c r="G3" s="43"/>
    </row>
    <row r="4" spans="1:9" ht="18">
      <c r="A4" s="43"/>
      <c r="B4" s="43"/>
      <c r="C4" s="43"/>
      <c r="D4" s="43"/>
      <c r="E4" s="43"/>
      <c r="F4" s="43"/>
      <c r="G4" s="43"/>
      <c r="H4" s="43"/>
    </row>
    <row r="5" spans="1:9" ht="31.5">
      <c r="A5" s="206" t="s">
        <v>3</v>
      </c>
      <c r="B5" s="44" t="s">
        <v>4</v>
      </c>
      <c r="C5" s="45"/>
      <c r="D5" s="46" t="s">
        <v>5</v>
      </c>
      <c r="E5" s="47"/>
      <c r="F5" s="46" t="s">
        <v>6</v>
      </c>
      <c r="G5" s="47"/>
      <c r="H5" s="48" t="s">
        <v>69</v>
      </c>
    </row>
    <row r="6" spans="1:9">
      <c r="A6" s="49"/>
      <c r="B6" s="50" t="s">
        <v>70</v>
      </c>
      <c r="C6" s="51"/>
      <c r="D6" s="52" t="s">
        <v>70</v>
      </c>
      <c r="E6" s="51"/>
      <c r="F6" s="52" t="s">
        <v>70</v>
      </c>
      <c r="G6" s="50"/>
      <c r="H6" s="53" t="s">
        <v>71</v>
      </c>
      <c r="I6" s="54"/>
    </row>
    <row r="7" spans="1:9" ht="15.75">
      <c r="A7" s="55" t="s">
        <v>72</v>
      </c>
      <c r="B7" s="50" t="s">
        <v>73</v>
      </c>
      <c r="C7" s="477"/>
      <c r="D7" s="50" t="s">
        <v>73</v>
      </c>
      <c r="E7" s="50"/>
      <c r="F7" s="52" t="s">
        <v>73</v>
      </c>
      <c r="G7" s="50"/>
      <c r="H7" s="49"/>
    </row>
    <row r="8" spans="1:9">
      <c r="A8" s="67" t="s">
        <v>74</v>
      </c>
      <c r="B8" s="80" t="s">
        <v>75</v>
      </c>
      <c r="C8" s="80" t="s">
        <v>76</v>
      </c>
      <c r="D8" s="80" t="s">
        <v>75</v>
      </c>
      <c r="E8" s="80" t="s">
        <v>76</v>
      </c>
      <c r="F8" s="80" t="s">
        <v>75</v>
      </c>
      <c r="G8" s="80" t="s">
        <v>76</v>
      </c>
      <c r="H8" s="49"/>
    </row>
    <row r="9" spans="1:9" ht="48" customHeight="1">
      <c r="A9" s="58" t="s">
        <v>77</v>
      </c>
      <c r="B9" s="59" t="s">
        <v>78</v>
      </c>
      <c r="C9" s="60" t="s">
        <v>79</v>
      </c>
      <c r="D9" s="60" t="s">
        <v>78</v>
      </c>
      <c r="E9" s="60" t="s">
        <v>79</v>
      </c>
      <c r="F9" s="60" t="s">
        <v>78</v>
      </c>
      <c r="G9" s="61" t="s">
        <v>79</v>
      </c>
      <c r="H9" s="58"/>
    </row>
    <row r="10" spans="1:9" ht="60">
      <c r="A10" s="62" t="s">
        <v>80</v>
      </c>
      <c r="B10" s="63">
        <v>0.3</v>
      </c>
      <c r="C10" s="64">
        <v>0.03</v>
      </c>
      <c r="D10" s="63">
        <v>0.31</v>
      </c>
      <c r="E10" s="63">
        <v>0.02</v>
      </c>
      <c r="F10" s="63">
        <v>0.25</v>
      </c>
      <c r="G10" s="64">
        <v>0.01</v>
      </c>
      <c r="H10" s="65"/>
    </row>
    <row r="11" spans="1:9">
      <c r="A11" s="66"/>
      <c r="B11" s="67"/>
      <c r="C11" s="67"/>
      <c r="D11" s="67"/>
      <c r="E11" s="67"/>
      <c r="F11" s="67"/>
      <c r="G11" s="67"/>
      <c r="H11" s="65"/>
    </row>
    <row r="12" spans="1:9" ht="45">
      <c r="A12" s="66" t="s">
        <v>81</v>
      </c>
      <c r="B12" s="68">
        <v>0.45</v>
      </c>
      <c r="C12" s="67"/>
      <c r="D12" s="68">
        <v>0.34</v>
      </c>
      <c r="E12" s="67"/>
      <c r="F12" s="68">
        <v>0.28000000000000003</v>
      </c>
      <c r="G12" s="67"/>
      <c r="H12" s="65"/>
    </row>
    <row r="13" spans="1:9">
      <c r="A13" s="66"/>
      <c r="B13" s="67"/>
      <c r="C13" s="67"/>
      <c r="D13" s="67"/>
      <c r="E13" s="67"/>
      <c r="F13" s="67"/>
      <c r="G13" s="67"/>
      <c r="H13" s="65"/>
    </row>
    <row r="14" spans="1:9" ht="45">
      <c r="A14" s="66" t="s">
        <v>82</v>
      </c>
      <c r="B14" s="68">
        <v>0.15</v>
      </c>
      <c r="C14" s="68">
        <v>0.02</v>
      </c>
      <c r="D14" s="68">
        <v>0.2</v>
      </c>
      <c r="E14" s="68">
        <v>0.02</v>
      </c>
      <c r="F14" s="68">
        <v>0.12</v>
      </c>
      <c r="G14" s="68">
        <v>0.01</v>
      </c>
      <c r="H14" s="65"/>
    </row>
    <row r="15" spans="1:9">
      <c r="A15" s="66"/>
      <c r="B15" s="67"/>
      <c r="C15" s="67"/>
      <c r="D15" s="67"/>
      <c r="E15" s="67"/>
      <c r="F15" s="67"/>
      <c r="G15" s="67"/>
      <c r="H15" s="65"/>
    </row>
    <row r="16" spans="1:9" ht="60">
      <c r="A16" s="66" t="s">
        <v>83</v>
      </c>
      <c r="B16" s="68">
        <v>0.39</v>
      </c>
      <c r="C16" s="67"/>
      <c r="D16" s="68">
        <v>0.3</v>
      </c>
      <c r="E16" s="67"/>
      <c r="F16" s="68">
        <v>0.31</v>
      </c>
      <c r="G16" s="67"/>
      <c r="H16" s="65"/>
    </row>
    <row r="17" spans="1:8">
      <c r="A17" s="66"/>
      <c r="B17" s="67"/>
      <c r="C17" s="67"/>
      <c r="D17" s="67"/>
      <c r="E17" s="67"/>
      <c r="F17" s="67"/>
      <c r="G17" s="67"/>
      <c r="H17" s="65"/>
    </row>
    <row r="18" spans="1:8" ht="45">
      <c r="A18" s="66" t="s">
        <v>84</v>
      </c>
      <c r="B18" s="68">
        <v>0.55000000000000004</v>
      </c>
      <c r="C18" s="67"/>
      <c r="D18" s="68">
        <v>0.5</v>
      </c>
      <c r="E18" s="67"/>
      <c r="F18" s="68">
        <v>0.53</v>
      </c>
      <c r="G18" s="67"/>
      <c r="H18" s="65"/>
    </row>
    <row r="19" spans="1:8" ht="15.75" thickBot="1">
      <c r="A19" s="69"/>
      <c r="B19" s="70"/>
      <c r="C19" s="70"/>
      <c r="D19" s="70"/>
      <c r="E19" s="70"/>
      <c r="F19" s="70"/>
      <c r="G19" s="70"/>
      <c r="H19" s="65"/>
    </row>
    <row r="20" spans="1:8">
      <c r="A20" s="58"/>
      <c r="B20" s="71"/>
      <c r="C20" s="72"/>
      <c r="D20" s="72"/>
      <c r="E20" s="72"/>
      <c r="F20" s="72"/>
      <c r="G20" s="72"/>
      <c r="H20" s="72"/>
    </row>
    <row r="21" spans="1:8">
      <c r="H21" s="73"/>
    </row>
  </sheetData>
  <printOptions horizontalCentered="1"/>
  <pageMargins left="0.5" right="0.5" top="1" bottom="0.75" header="0.5" footer="0.5"/>
  <pageSetup scale="91" orientation="landscape" r:id="rId1"/>
  <headerFooter alignWithMargins="0"/>
</worksheet>
</file>

<file path=xl/worksheets/sheet2.xml><?xml version="1.0" encoding="utf-8"?>
<worksheet xmlns="http://schemas.openxmlformats.org/spreadsheetml/2006/main" xmlns:r="http://schemas.openxmlformats.org/officeDocument/2006/relationships">
  <sheetPr>
    <tabColor rgb="FFFF0000"/>
    <pageSetUpPr fitToPage="1"/>
  </sheetPr>
  <dimension ref="A1:N19"/>
  <sheetViews>
    <sheetView showOutlineSymbols="0" zoomScale="87" workbookViewId="0">
      <selection activeCell="B13" sqref="B13:M18"/>
    </sheetView>
  </sheetViews>
  <sheetFormatPr defaultColWidth="11.44140625" defaultRowHeight="15"/>
  <cols>
    <col min="1" max="1" width="18.6640625" style="2" customWidth="1"/>
    <col min="2" max="13" width="11.44140625" style="2" customWidth="1"/>
    <col min="14" max="14" width="30.5546875" style="2" customWidth="1"/>
    <col min="15" max="16384" width="11.44140625" style="2"/>
  </cols>
  <sheetData>
    <row r="1" spans="1:14">
      <c r="A1" s="509" t="s">
        <v>192</v>
      </c>
      <c r="B1" s="509"/>
      <c r="C1" s="509"/>
      <c r="D1" s="509"/>
      <c r="E1" s="509"/>
      <c r="F1" s="509"/>
      <c r="G1" s="509"/>
      <c r="H1" s="509"/>
      <c r="I1" s="509"/>
      <c r="J1" s="509"/>
      <c r="K1" s="509"/>
      <c r="L1" s="509"/>
      <c r="M1" s="509"/>
      <c r="N1" s="478" t="s">
        <v>196</v>
      </c>
    </row>
    <row r="3" spans="1:14" ht="19.5">
      <c r="A3" s="207" t="s">
        <v>195</v>
      </c>
      <c r="B3" s="207"/>
      <c r="C3" s="207"/>
      <c r="D3" s="207"/>
      <c r="E3" s="207"/>
      <c r="F3" s="207"/>
      <c r="G3" s="207"/>
      <c r="H3" s="207"/>
      <c r="I3" s="207"/>
      <c r="J3" s="207"/>
      <c r="K3" s="207"/>
      <c r="L3" s="207"/>
      <c r="M3" s="207"/>
      <c r="N3" s="207"/>
    </row>
    <row r="4" spans="1:14" ht="15.75">
      <c r="A4" s="208"/>
      <c r="B4" s="208"/>
      <c r="C4" s="208"/>
      <c r="D4" s="208"/>
      <c r="E4" s="209"/>
      <c r="F4" s="208"/>
      <c r="G4" s="508" t="s">
        <v>1</v>
      </c>
      <c r="H4" s="508"/>
      <c r="I4" s="208"/>
      <c r="J4" s="208"/>
      <c r="K4" s="208"/>
      <c r="L4" s="208"/>
      <c r="M4" s="208"/>
      <c r="N4" s="208"/>
    </row>
    <row r="5" spans="1:14" ht="18">
      <c r="A5" s="210" t="s">
        <v>2</v>
      </c>
      <c r="B5" s="211" t="s">
        <v>3</v>
      </c>
      <c r="C5" s="211"/>
      <c r="D5" s="211"/>
      <c r="E5" s="211"/>
      <c r="F5" s="211"/>
      <c r="G5" s="211"/>
      <c r="H5" s="211"/>
      <c r="I5" s="211"/>
      <c r="J5" s="211"/>
      <c r="K5" s="211"/>
      <c r="L5" s="211"/>
      <c r="M5" s="212"/>
      <c r="N5" s="213"/>
    </row>
    <row r="6" spans="1:14" ht="46.5" customHeight="1">
      <c r="A6" s="214"/>
      <c r="B6" s="510" t="s">
        <v>731</v>
      </c>
      <c r="C6" s="510"/>
      <c r="D6" s="510"/>
      <c r="E6" s="510"/>
      <c r="F6" s="510" t="s">
        <v>782</v>
      </c>
      <c r="G6" s="510"/>
      <c r="H6" s="510"/>
      <c r="I6" s="511"/>
      <c r="J6" s="510" t="s">
        <v>783</v>
      </c>
      <c r="K6" s="510"/>
      <c r="L6" s="510"/>
      <c r="M6" s="510"/>
      <c r="N6" s="215" t="s">
        <v>7</v>
      </c>
    </row>
    <row r="7" spans="1:14" ht="27" customHeight="1">
      <c r="A7" s="216"/>
      <c r="B7" s="512" t="s">
        <v>8</v>
      </c>
      <c r="C7" s="513"/>
      <c r="D7" s="513"/>
      <c r="E7" s="514"/>
      <c r="F7" s="512" t="s">
        <v>8</v>
      </c>
      <c r="G7" s="513"/>
      <c r="H7" s="513"/>
      <c r="I7" s="513"/>
      <c r="J7" s="515" t="s">
        <v>8</v>
      </c>
      <c r="K7" s="515"/>
      <c r="L7" s="515"/>
      <c r="M7" s="515"/>
      <c r="N7" s="215" t="s">
        <v>9</v>
      </c>
    </row>
    <row r="8" spans="1:14" s="224" customFormat="1" ht="15.75">
      <c r="A8" s="217"/>
      <c r="B8" s="218" t="s">
        <v>10</v>
      </c>
      <c r="C8" s="219"/>
      <c r="D8" s="218" t="s">
        <v>11</v>
      </c>
      <c r="E8" s="218"/>
      <c r="F8" s="220" t="s">
        <v>10</v>
      </c>
      <c r="G8" s="221"/>
      <c r="H8" s="222" t="s">
        <v>11</v>
      </c>
      <c r="I8" s="222"/>
      <c r="J8" s="223" t="s">
        <v>10</v>
      </c>
      <c r="K8" s="223"/>
      <c r="L8" s="223" t="s">
        <v>11</v>
      </c>
      <c r="M8" s="223"/>
      <c r="N8" s="215" t="s">
        <v>12</v>
      </c>
    </row>
    <row r="9" spans="1:14" s="224" customFormat="1" ht="34.5" customHeight="1">
      <c r="A9" s="217"/>
      <c r="B9" s="225" t="s">
        <v>13</v>
      </c>
      <c r="C9" s="225" t="s">
        <v>14</v>
      </c>
      <c r="D9" s="225" t="s">
        <v>13</v>
      </c>
      <c r="E9" s="225" t="s">
        <v>14</v>
      </c>
      <c r="F9" s="225" t="s">
        <v>13</v>
      </c>
      <c r="G9" s="225" t="s">
        <v>14</v>
      </c>
      <c r="H9" s="225" t="s">
        <v>13</v>
      </c>
      <c r="I9" s="226" t="s">
        <v>14</v>
      </c>
      <c r="J9" s="215" t="s">
        <v>13</v>
      </c>
      <c r="K9" s="215" t="s">
        <v>14</v>
      </c>
      <c r="L9" s="215" t="s">
        <v>13</v>
      </c>
      <c r="M9" s="215" t="s">
        <v>14</v>
      </c>
      <c r="N9" s="227"/>
    </row>
    <row r="10" spans="1:14" ht="15" customHeight="1">
      <c r="A10" s="228"/>
      <c r="B10" s="228"/>
      <c r="C10" s="228"/>
      <c r="D10" s="228"/>
      <c r="E10" s="228"/>
      <c r="F10" s="228"/>
      <c r="G10" s="228"/>
      <c r="H10" s="228"/>
      <c r="I10" s="229"/>
      <c r="J10" s="228"/>
      <c r="K10" s="228"/>
      <c r="L10" s="228"/>
      <c r="M10" s="228"/>
      <c r="N10" s="507" t="s">
        <v>697</v>
      </c>
    </row>
    <row r="11" spans="1:14" ht="33.75" customHeight="1">
      <c r="A11" s="228" t="s">
        <v>15</v>
      </c>
      <c r="B11" s="230"/>
      <c r="C11" s="230"/>
      <c r="D11" s="230"/>
      <c r="E11" s="230"/>
      <c r="F11" s="230"/>
      <c r="G11" s="230"/>
      <c r="H11" s="230"/>
      <c r="I11" s="231"/>
      <c r="J11" s="230"/>
      <c r="K11" s="230"/>
      <c r="L11" s="230">
        <v>2</v>
      </c>
      <c r="M11" s="230"/>
      <c r="N11" s="507"/>
    </row>
    <row r="12" spans="1:14" ht="33.75" customHeight="1">
      <c r="A12" s="228"/>
      <c r="B12" s="230"/>
      <c r="C12" s="230"/>
      <c r="D12" s="230"/>
      <c r="E12" s="230"/>
      <c r="F12" s="230"/>
      <c r="G12" s="230"/>
      <c r="H12" s="230"/>
      <c r="I12" s="231"/>
      <c r="J12" s="230"/>
      <c r="K12" s="230"/>
      <c r="L12" s="230"/>
      <c r="M12" s="230"/>
      <c r="N12" s="507"/>
    </row>
    <row r="13" spans="1:14" ht="33.75" customHeight="1">
      <c r="A13" s="228" t="s">
        <v>16</v>
      </c>
      <c r="B13" s="230">
        <v>7</v>
      </c>
      <c r="C13" s="230">
        <v>14</v>
      </c>
      <c r="D13" s="230">
        <v>4</v>
      </c>
      <c r="E13" s="230"/>
      <c r="F13" s="230">
        <v>7</v>
      </c>
      <c r="G13" s="230">
        <v>1</v>
      </c>
      <c r="H13" s="230">
        <v>1</v>
      </c>
      <c r="I13" s="231"/>
      <c r="J13" s="230">
        <v>6</v>
      </c>
      <c r="K13" s="230">
        <v>1</v>
      </c>
      <c r="L13" s="230">
        <v>1</v>
      </c>
      <c r="M13" s="230"/>
      <c r="N13" s="507"/>
    </row>
    <row r="14" spans="1:14" ht="33.75" customHeight="1">
      <c r="A14" s="228"/>
      <c r="B14" s="230"/>
      <c r="C14" s="230"/>
      <c r="D14" s="230"/>
      <c r="E14" s="230"/>
      <c r="F14" s="230"/>
      <c r="G14" s="230"/>
      <c r="H14" s="230"/>
      <c r="I14" s="231"/>
      <c r="J14" s="230"/>
      <c r="K14" s="230"/>
      <c r="L14" s="230"/>
      <c r="M14" s="230"/>
      <c r="N14" s="507"/>
    </row>
    <row r="15" spans="1:14" ht="33.75" customHeight="1">
      <c r="A15" s="228" t="s">
        <v>17</v>
      </c>
      <c r="B15" s="230"/>
      <c r="C15" s="230"/>
      <c r="D15" s="230"/>
      <c r="E15" s="230">
        <v>1</v>
      </c>
      <c r="F15" s="230"/>
      <c r="G15" s="230"/>
      <c r="H15" s="230"/>
      <c r="I15" s="231"/>
      <c r="J15" s="230">
        <v>3</v>
      </c>
      <c r="K15" s="230"/>
      <c r="L15" s="230">
        <v>1</v>
      </c>
      <c r="M15" s="230"/>
      <c r="N15" s="507"/>
    </row>
    <row r="16" spans="1:14" ht="33.75" customHeight="1">
      <c r="A16" s="228"/>
      <c r="B16" s="228"/>
      <c r="C16" s="228"/>
      <c r="D16" s="228"/>
      <c r="E16" s="228"/>
      <c r="F16" s="228"/>
      <c r="G16" s="228"/>
      <c r="H16" s="228"/>
      <c r="I16" s="229"/>
      <c r="J16" s="228"/>
      <c r="K16" s="228"/>
      <c r="L16" s="228"/>
      <c r="M16" s="228"/>
      <c r="N16" s="507"/>
    </row>
    <row r="17" spans="1:14" ht="33.75" customHeight="1">
      <c r="A17" s="228" t="s">
        <v>18</v>
      </c>
      <c r="B17" s="228"/>
      <c r="C17" s="228"/>
      <c r="D17" s="228"/>
      <c r="E17" s="228"/>
      <c r="F17" s="228"/>
      <c r="G17" s="228"/>
      <c r="H17" s="228"/>
      <c r="I17" s="229"/>
      <c r="J17" s="228"/>
      <c r="K17" s="228"/>
      <c r="L17" s="228"/>
      <c r="M17" s="228"/>
      <c r="N17" s="507"/>
    </row>
    <row r="18" spans="1:14" ht="33.75" customHeight="1">
      <c r="A18" s="228"/>
      <c r="B18" s="228"/>
      <c r="C18" s="228"/>
      <c r="D18" s="228"/>
      <c r="E18" s="228"/>
      <c r="F18" s="228"/>
      <c r="G18" s="228"/>
      <c r="H18" s="228"/>
      <c r="I18" s="229"/>
      <c r="J18" s="228"/>
      <c r="K18" s="228"/>
      <c r="L18" s="228"/>
      <c r="M18" s="228"/>
      <c r="N18" s="507"/>
    </row>
    <row r="19" spans="1:14" s="224" customFormat="1" ht="33.75" customHeight="1">
      <c r="A19" s="227" t="s">
        <v>193</v>
      </c>
      <c r="B19" s="232">
        <f>+B11+B13+B15</f>
        <v>7</v>
      </c>
      <c r="C19" s="232">
        <f t="shared" ref="C19:M19" si="0">+C11+C13+C15</f>
        <v>14</v>
      </c>
      <c r="D19" s="232">
        <f t="shared" si="0"/>
        <v>4</v>
      </c>
      <c r="E19" s="232">
        <f t="shared" si="0"/>
        <v>1</v>
      </c>
      <c r="F19" s="232">
        <f t="shared" si="0"/>
        <v>7</v>
      </c>
      <c r="G19" s="232">
        <f t="shared" si="0"/>
        <v>1</v>
      </c>
      <c r="H19" s="232">
        <f t="shared" si="0"/>
        <v>1</v>
      </c>
      <c r="I19" s="233">
        <f t="shared" si="0"/>
        <v>0</v>
      </c>
      <c r="J19" s="232">
        <f t="shared" si="0"/>
        <v>9</v>
      </c>
      <c r="K19" s="232">
        <f t="shared" si="0"/>
        <v>1</v>
      </c>
      <c r="L19" s="232">
        <f t="shared" si="0"/>
        <v>4</v>
      </c>
      <c r="M19" s="232">
        <f t="shared" si="0"/>
        <v>0</v>
      </c>
      <c r="N19" s="507"/>
    </row>
  </sheetData>
  <mergeCells count="9">
    <mergeCell ref="N10:N19"/>
    <mergeCell ref="G4:H4"/>
    <mergeCell ref="A1:M1"/>
    <mergeCell ref="B6:E6"/>
    <mergeCell ref="F6:I6"/>
    <mergeCell ref="J6:M6"/>
    <mergeCell ref="B7:E7"/>
    <mergeCell ref="F7:I7"/>
    <mergeCell ref="J7:M7"/>
  </mergeCells>
  <printOptions horizontalCentered="1"/>
  <pageMargins left="0.5" right="0.5" top="1" bottom="0.75" header="0.5" footer="0.5"/>
  <pageSetup scale="57" orientation="landscape" r:id="rId1"/>
  <headerFooter alignWithMargins="0"/>
</worksheet>
</file>

<file path=xl/worksheets/sheet3.xml><?xml version="1.0" encoding="utf-8"?>
<worksheet xmlns="http://schemas.openxmlformats.org/spreadsheetml/2006/main" xmlns:r="http://schemas.openxmlformats.org/officeDocument/2006/relationships">
  <sheetPr>
    <tabColor theme="6" tint="-0.249977111117893"/>
    <pageSetUpPr fitToPage="1"/>
  </sheetPr>
  <dimension ref="A1:K49"/>
  <sheetViews>
    <sheetView showOutlineSymbols="0" zoomScale="87" workbookViewId="0">
      <selection activeCell="I7" sqref="I7"/>
    </sheetView>
  </sheetViews>
  <sheetFormatPr defaultColWidth="11.44140625" defaultRowHeight="15"/>
  <cols>
    <col min="1" max="2" width="11.44140625" style="2" customWidth="1"/>
    <col min="3" max="3" width="17.6640625" style="2" customWidth="1"/>
    <col min="4" max="4" width="16.6640625" style="2" customWidth="1"/>
    <col min="5" max="5" width="14.33203125" style="2" customWidth="1"/>
    <col min="6" max="6" width="17.6640625" style="2" customWidth="1"/>
    <col min="7" max="7" width="16.6640625" style="2" customWidth="1"/>
    <col min="8" max="8" width="13.44140625" style="2" customWidth="1"/>
    <col min="9" max="9" width="17.6640625" style="2" customWidth="1"/>
    <col min="10" max="10" width="9.109375" style="2" customWidth="1"/>
    <col min="11" max="11" width="17.6640625" style="2" customWidth="1"/>
    <col min="12" max="16384" width="11.44140625" style="2"/>
  </cols>
  <sheetData>
    <row r="1" spans="1:11">
      <c r="A1" s="39" t="s">
        <v>192</v>
      </c>
      <c r="B1" s="1"/>
      <c r="J1" s="3" t="s">
        <v>0</v>
      </c>
      <c r="K1" s="106" t="s">
        <v>198</v>
      </c>
    </row>
    <row r="2" spans="1:11" ht="19.5">
      <c r="A2" s="4" t="s">
        <v>199</v>
      </c>
      <c r="B2" s="4"/>
      <c r="C2" s="4"/>
      <c r="D2" s="4"/>
      <c r="E2" s="4"/>
      <c r="F2" s="4"/>
      <c r="G2" s="4"/>
      <c r="H2" s="4"/>
      <c r="I2" s="4"/>
      <c r="J2" s="4"/>
      <c r="K2" s="4"/>
    </row>
    <row r="3" spans="1:11" ht="15.75">
      <c r="F3" s="107" t="s">
        <v>200</v>
      </c>
      <c r="G3" s="5"/>
      <c r="H3" s="5"/>
    </row>
    <row r="5" spans="1:11" ht="24" customHeight="1">
      <c r="A5" s="12" t="s">
        <v>201</v>
      </c>
      <c r="B5" s="516" t="s">
        <v>4</v>
      </c>
      <c r="C5" s="516"/>
      <c r="D5" s="516"/>
      <c r="E5" s="516" t="s">
        <v>5</v>
      </c>
      <c r="F5" s="516"/>
      <c r="G5" s="516"/>
      <c r="H5" s="516" t="s">
        <v>20</v>
      </c>
      <c r="I5" s="516"/>
      <c r="J5" s="516"/>
      <c r="K5" s="6"/>
    </row>
    <row r="6" spans="1:11" ht="90" customHeight="1">
      <c r="A6" s="8"/>
      <c r="B6" s="111" t="s">
        <v>202</v>
      </c>
      <c r="C6" s="111" t="s">
        <v>203</v>
      </c>
      <c r="D6" s="111" t="s">
        <v>204</v>
      </c>
      <c r="E6" s="111" t="s">
        <v>202</v>
      </c>
      <c r="F6" s="111" t="s">
        <v>203</v>
      </c>
      <c r="G6" s="111" t="s">
        <v>204</v>
      </c>
      <c r="H6" s="111" t="s">
        <v>202</v>
      </c>
      <c r="I6" s="111" t="s">
        <v>203</v>
      </c>
      <c r="J6" s="111" t="s">
        <v>204</v>
      </c>
      <c r="K6" s="11" t="s">
        <v>205</v>
      </c>
    </row>
    <row r="7" spans="1:11" ht="132.75" customHeight="1">
      <c r="A7" s="120" t="s">
        <v>206</v>
      </c>
      <c r="B7" s="8"/>
      <c r="C7" s="302">
        <v>56108</v>
      </c>
      <c r="D7" s="302"/>
      <c r="E7" s="302"/>
      <c r="F7" s="302">
        <v>56556</v>
      </c>
      <c r="G7" s="302"/>
      <c r="H7" s="302"/>
      <c r="I7" s="302">
        <f>146660+75453</f>
        <v>222113</v>
      </c>
      <c r="J7" s="8"/>
      <c r="K7" s="8"/>
    </row>
    <row r="8" spans="1:11">
      <c r="A8" s="8"/>
      <c r="B8" s="8"/>
      <c r="C8" s="8"/>
      <c r="D8" s="8"/>
      <c r="E8" s="8"/>
      <c r="F8" s="8"/>
      <c r="G8" s="8"/>
      <c r="H8" s="8"/>
      <c r="I8" s="8"/>
      <c r="J8" s="8"/>
      <c r="K8" s="8"/>
    </row>
    <row r="9" spans="1:11">
      <c r="C9" s="100"/>
      <c r="D9" s="100"/>
      <c r="E9" s="100"/>
      <c r="F9" s="100"/>
      <c r="G9" s="100"/>
      <c r="H9" s="100"/>
      <c r="I9" s="100"/>
      <c r="J9" s="100"/>
      <c r="K9" s="100"/>
    </row>
    <row r="11" spans="1:11">
      <c r="B11" s="110"/>
    </row>
    <row r="12" spans="1:11">
      <c r="B12" s="110"/>
    </row>
    <row r="14" spans="1:11">
      <c r="B14" s="110"/>
    </row>
    <row r="15" spans="1:11">
      <c r="B15" s="110"/>
    </row>
    <row r="49" spans="5:9">
      <c r="E49" s="2">
        <f>8469+8341+9138+11866+10290+5230</f>
        <v>53334</v>
      </c>
      <c r="I49" s="2">
        <f>7110+12405+9413+11072+6469+9639</f>
        <v>56108</v>
      </c>
    </row>
  </sheetData>
  <mergeCells count="3">
    <mergeCell ref="B5:D5"/>
    <mergeCell ref="E5:G5"/>
    <mergeCell ref="H5:J5"/>
  </mergeCells>
  <printOptions horizontalCentered="1"/>
  <pageMargins left="0.5" right="0.5" top="1" bottom="0.75" header="0.5" footer="0.5"/>
  <pageSetup scale="65" orientation="landscape" r:id="rId1"/>
  <headerFooter alignWithMargins="0"/>
</worksheet>
</file>

<file path=xl/worksheets/sheet4.xml><?xml version="1.0" encoding="utf-8"?>
<worksheet xmlns="http://schemas.openxmlformats.org/spreadsheetml/2006/main" xmlns:r="http://schemas.openxmlformats.org/officeDocument/2006/relationships">
  <sheetPr>
    <tabColor theme="6" tint="-0.249977111117893"/>
    <pageSetUpPr fitToPage="1"/>
  </sheetPr>
  <dimension ref="A1:K18"/>
  <sheetViews>
    <sheetView topLeftCell="A4" workbookViewId="0">
      <selection activeCell="G12" sqref="G12"/>
    </sheetView>
  </sheetViews>
  <sheetFormatPr defaultColWidth="11.44140625" defaultRowHeight="15"/>
  <cols>
    <col min="1" max="2" width="11.44140625" style="2" customWidth="1"/>
    <col min="3" max="3" width="17.6640625" style="2" customWidth="1"/>
    <col min="4" max="4" width="16.6640625" style="2" customWidth="1"/>
    <col min="5" max="5" width="11.6640625" style="2" customWidth="1"/>
    <col min="6" max="6" width="17.6640625" style="2" customWidth="1"/>
    <col min="7" max="7" width="16.6640625" style="2" customWidth="1"/>
    <col min="8" max="8" width="12.109375" style="2" customWidth="1"/>
    <col min="9" max="9" width="17.6640625" style="2" customWidth="1"/>
    <col min="10" max="10" width="16.6640625" style="2" customWidth="1"/>
    <col min="11" max="11" width="17.6640625" style="2" customWidth="1"/>
    <col min="12" max="256" width="11.44140625" style="2"/>
    <col min="257" max="258" width="11.44140625" style="2" customWidth="1"/>
    <col min="259" max="259" width="17.6640625" style="2" customWidth="1"/>
    <col min="260" max="260" width="16.6640625" style="2" customWidth="1"/>
    <col min="261" max="261" width="11.6640625" style="2" customWidth="1"/>
    <col min="262" max="262" width="17.6640625" style="2" customWidth="1"/>
    <col min="263" max="263" width="16.6640625" style="2" customWidth="1"/>
    <col min="264" max="264" width="12.109375" style="2" customWidth="1"/>
    <col min="265" max="265" width="17.6640625" style="2" customWidth="1"/>
    <col min="266" max="266" width="16.6640625" style="2" customWidth="1"/>
    <col min="267" max="267" width="17.6640625" style="2" customWidth="1"/>
    <col min="268" max="512" width="11.44140625" style="2"/>
    <col min="513" max="514" width="11.44140625" style="2" customWidth="1"/>
    <col min="515" max="515" width="17.6640625" style="2" customWidth="1"/>
    <col min="516" max="516" width="16.6640625" style="2" customWidth="1"/>
    <col min="517" max="517" width="11.6640625" style="2" customWidth="1"/>
    <col min="518" max="518" width="17.6640625" style="2" customWidth="1"/>
    <col min="519" max="519" width="16.6640625" style="2" customWidth="1"/>
    <col min="520" max="520" width="12.109375" style="2" customWidth="1"/>
    <col min="521" max="521" width="17.6640625" style="2" customWidth="1"/>
    <col min="522" max="522" width="16.6640625" style="2" customWidth="1"/>
    <col min="523" max="523" width="17.6640625" style="2" customWidth="1"/>
    <col min="524" max="768" width="11.44140625" style="2"/>
    <col min="769" max="770" width="11.44140625" style="2" customWidth="1"/>
    <col min="771" max="771" width="17.6640625" style="2" customWidth="1"/>
    <col min="772" max="772" width="16.6640625" style="2" customWidth="1"/>
    <col min="773" max="773" width="11.6640625" style="2" customWidth="1"/>
    <col min="774" max="774" width="17.6640625" style="2" customWidth="1"/>
    <col min="775" max="775" width="16.6640625" style="2" customWidth="1"/>
    <col min="776" max="776" width="12.109375" style="2" customWidth="1"/>
    <col min="777" max="777" width="17.6640625" style="2" customWidth="1"/>
    <col min="778" max="778" width="16.6640625" style="2" customWidth="1"/>
    <col min="779" max="779" width="17.6640625" style="2" customWidth="1"/>
    <col min="780" max="1024" width="11.44140625" style="2"/>
    <col min="1025" max="1026" width="11.44140625" style="2" customWidth="1"/>
    <col min="1027" max="1027" width="17.6640625" style="2" customWidth="1"/>
    <col min="1028" max="1028" width="16.6640625" style="2" customWidth="1"/>
    <col min="1029" max="1029" width="11.6640625" style="2" customWidth="1"/>
    <col min="1030" max="1030" width="17.6640625" style="2" customWidth="1"/>
    <col min="1031" max="1031" width="16.6640625" style="2" customWidth="1"/>
    <col min="1032" max="1032" width="12.109375" style="2" customWidth="1"/>
    <col min="1033" max="1033" width="17.6640625" style="2" customWidth="1"/>
    <col min="1034" max="1034" width="16.6640625" style="2" customWidth="1"/>
    <col min="1035" max="1035" width="17.6640625" style="2" customWidth="1"/>
    <col min="1036" max="1280" width="11.44140625" style="2"/>
    <col min="1281" max="1282" width="11.44140625" style="2" customWidth="1"/>
    <col min="1283" max="1283" width="17.6640625" style="2" customWidth="1"/>
    <col min="1284" max="1284" width="16.6640625" style="2" customWidth="1"/>
    <col min="1285" max="1285" width="11.6640625" style="2" customWidth="1"/>
    <col min="1286" max="1286" width="17.6640625" style="2" customWidth="1"/>
    <col min="1287" max="1287" width="16.6640625" style="2" customWidth="1"/>
    <col min="1288" max="1288" width="12.109375" style="2" customWidth="1"/>
    <col min="1289" max="1289" width="17.6640625" style="2" customWidth="1"/>
    <col min="1290" max="1290" width="16.6640625" style="2" customWidth="1"/>
    <col min="1291" max="1291" width="17.6640625" style="2" customWidth="1"/>
    <col min="1292" max="1536" width="11.44140625" style="2"/>
    <col min="1537" max="1538" width="11.44140625" style="2" customWidth="1"/>
    <col min="1539" max="1539" width="17.6640625" style="2" customWidth="1"/>
    <col min="1540" max="1540" width="16.6640625" style="2" customWidth="1"/>
    <col min="1541" max="1541" width="11.6640625" style="2" customWidth="1"/>
    <col min="1542" max="1542" width="17.6640625" style="2" customWidth="1"/>
    <col min="1543" max="1543" width="16.6640625" style="2" customWidth="1"/>
    <col min="1544" max="1544" width="12.109375" style="2" customWidth="1"/>
    <col min="1545" max="1545" width="17.6640625" style="2" customWidth="1"/>
    <col min="1546" max="1546" width="16.6640625" style="2" customWidth="1"/>
    <col min="1547" max="1547" width="17.6640625" style="2" customWidth="1"/>
    <col min="1548" max="1792" width="11.44140625" style="2"/>
    <col min="1793" max="1794" width="11.44140625" style="2" customWidth="1"/>
    <col min="1795" max="1795" width="17.6640625" style="2" customWidth="1"/>
    <col min="1796" max="1796" width="16.6640625" style="2" customWidth="1"/>
    <col min="1797" max="1797" width="11.6640625" style="2" customWidth="1"/>
    <col min="1798" max="1798" width="17.6640625" style="2" customWidth="1"/>
    <col min="1799" max="1799" width="16.6640625" style="2" customWidth="1"/>
    <col min="1800" max="1800" width="12.109375" style="2" customWidth="1"/>
    <col min="1801" max="1801" width="17.6640625" style="2" customWidth="1"/>
    <col min="1802" max="1802" width="16.6640625" style="2" customWidth="1"/>
    <col min="1803" max="1803" width="17.6640625" style="2" customWidth="1"/>
    <col min="1804" max="2048" width="11.44140625" style="2"/>
    <col min="2049" max="2050" width="11.44140625" style="2" customWidth="1"/>
    <col min="2051" max="2051" width="17.6640625" style="2" customWidth="1"/>
    <col min="2052" max="2052" width="16.6640625" style="2" customWidth="1"/>
    <col min="2053" max="2053" width="11.6640625" style="2" customWidth="1"/>
    <col min="2054" max="2054" width="17.6640625" style="2" customWidth="1"/>
    <col min="2055" max="2055" width="16.6640625" style="2" customWidth="1"/>
    <col min="2056" max="2056" width="12.109375" style="2" customWidth="1"/>
    <col min="2057" max="2057" width="17.6640625" style="2" customWidth="1"/>
    <col min="2058" max="2058" width="16.6640625" style="2" customWidth="1"/>
    <col min="2059" max="2059" width="17.6640625" style="2" customWidth="1"/>
    <col min="2060" max="2304" width="11.44140625" style="2"/>
    <col min="2305" max="2306" width="11.44140625" style="2" customWidth="1"/>
    <col min="2307" max="2307" width="17.6640625" style="2" customWidth="1"/>
    <col min="2308" max="2308" width="16.6640625" style="2" customWidth="1"/>
    <col min="2309" max="2309" width="11.6640625" style="2" customWidth="1"/>
    <col min="2310" max="2310" width="17.6640625" style="2" customWidth="1"/>
    <col min="2311" max="2311" width="16.6640625" style="2" customWidth="1"/>
    <col min="2312" max="2312" width="12.109375" style="2" customWidth="1"/>
    <col min="2313" max="2313" width="17.6640625" style="2" customWidth="1"/>
    <col min="2314" max="2314" width="16.6640625" style="2" customWidth="1"/>
    <col min="2315" max="2315" width="17.6640625" style="2" customWidth="1"/>
    <col min="2316" max="2560" width="11.44140625" style="2"/>
    <col min="2561" max="2562" width="11.44140625" style="2" customWidth="1"/>
    <col min="2563" max="2563" width="17.6640625" style="2" customWidth="1"/>
    <col min="2564" max="2564" width="16.6640625" style="2" customWidth="1"/>
    <col min="2565" max="2565" width="11.6640625" style="2" customWidth="1"/>
    <col min="2566" max="2566" width="17.6640625" style="2" customWidth="1"/>
    <col min="2567" max="2567" width="16.6640625" style="2" customWidth="1"/>
    <col min="2568" max="2568" width="12.109375" style="2" customWidth="1"/>
    <col min="2569" max="2569" width="17.6640625" style="2" customWidth="1"/>
    <col min="2570" max="2570" width="16.6640625" style="2" customWidth="1"/>
    <col min="2571" max="2571" width="17.6640625" style="2" customWidth="1"/>
    <col min="2572" max="2816" width="11.44140625" style="2"/>
    <col min="2817" max="2818" width="11.44140625" style="2" customWidth="1"/>
    <col min="2819" max="2819" width="17.6640625" style="2" customWidth="1"/>
    <col min="2820" max="2820" width="16.6640625" style="2" customWidth="1"/>
    <col min="2821" max="2821" width="11.6640625" style="2" customWidth="1"/>
    <col min="2822" max="2822" width="17.6640625" style="2" customWidth="1"/>
    <col min="2823" max="2823" width="16.6640625" style="2" customWidth="1"/>
    <col min="2824" max="2824" width="12.109375" style="2" customWidth="1"/>
    <col min="2825" max="2825" width="17.6640625" style="2" customWidth="1"/>
    <col min="2826" max="2826" width="16.6640625" style="2" customWidth="1"/>
    <col min="2827" max="2827" width="17.6640625" style="2" customWidth="1"/>
    <col min="2828" max="3072" width="11.44140625" style="2"/>
    <col min="3073" max="3074" width="11.44140625" style="2" customWidth="1"/>
    <col min="3075" max="3075" width="17.6640625" style="2" customWidth="1"/>
    <col min="3076" max="3076" width="16.6640625" style="2" customWidth="1"/>
    <col min="3077" max="3077" width="11.6640625" style="2" customWidth="1"/>
    <col min="3078" max="3078" width="17.6640625" style="2" customWidth="1"/>
    <col min="3079" max="3079" width="16.6640625" style="2" customWidth="1"/>
    <col min="3080" max="3080" width="12.109375" style="2" customWidth="1"/>
    <col min="3081" max="3081" width="17.6640625" style="2" customWidth="1"/>
    <col min="3082" max="3082" width="16.6640625" style="2" customWidth="1"/>
    <col min="3083" max="3083" width="17.6640625" style="2" customWidth="1"/>
    <col min="3084" max="3328" width="11.44140625" style="2"/>
    <col min="3329" max="3330" width="11.44140625" style="2" customWidth="1"/>
    <col min="3331" max="3331" width="17.6640625" style="2" customWidth="1"/>
    <col min="3332" max="3332" width="16.6640625" style="2" customWidth="1"/>
    <col min="3333" max="3333" width="11.6640625" style="2" customWidth="1"/>
    <col min="3334" max="3334" width="17.6640625" style="2" customWidth="1"/>
    <col min="3335" max="3335" width="16.6640625" style="2" customWidth="1"/>
    <col min="3336" max="3336" width="12.109375" style="2" customWidth="1"/>
    <col min="3337" max="3337" width="17.6640625" style="2" customWidth="1"/>
    <col min="3338" max="3338" width="16.6640625" style="2" customWidth="1"/>
    <col min="3339" max="3339" width="17.6640625" style="2" customWidth="1"/>
    <col min="3340" max="3584" width="11.44140625" style="2"/>
    <col min="3585" max="3586" width="11.44140625" style="2" customWidth="1"/>
    <col min="3587" max="3587" width="17.6640625" style="2" customWidth="1"/>
    <col min="3588" max="3588" width="16.6640625" style="2" customWidth="1"/>
    <col min="3589" max="3589" width="11.6640625" style="2" customWidth="1"/>
    <col min="3590" max="3590" width="17.6640625" style="2" customWidth="1"/>
    <col min="3591" max="3591" width="16.6640625" style="2" customWidth="1"/>
    <col min="3592" max="3592" width="12.109375" style="2" customWidth="1"/>
    <col min="3593" max="3593" width="17.6640625" style="2" customWidth="1"/>
    <col min="3594" max="3594" width="16.6640625" style="2" customWidth="1"/>
    <col min="3595" max="3595" width="17.6640625" style="2" customWidth="1"/>
    <col min="3596" max="3840" width="11.44140625" style="2"/>
    <col min="3841" max="3842" width="11.44140625" style="2" customWidth="1"/>
    <col min="3843" max="3843" width="17.6640625" style="2" customWidth="1"/>
    <col min="3844" max="3844" width="16.6640625" style="2" customWidth="1"/>
    <col min="3845" max="3845" width="11.6640625" style="2" customWidth="1"/>
    <col min="3846" max="3846" width="17.6640625" style="2" customWidth="1"/>
    <col min="3847" max="3847" width="16.6640625" style="2" customWidth="1"/>
    <col min="3848" max="3848" width="12.109375" style="2" customWidth="1"/>
    <col min="3849" max="3849" width="17.6640625" style="2" customWidth="1"/>
    <col min="3850" max="3850" width="16.6640625" style="2" customWidth="1"/>
    <col min="3851" max="3851" width="17.6640625" style="2" customWidth="1"/>
    <col min="3852" max="4096" width="11.44140625" style="2"/>
    <col min="4097" max="4098" width="11.44140625" style="2" customWidth="1"/>
    <col min="4099" max="4099" width="17.6640625" style="2" customWidth="1"/>
    <col min="4100" max="4100" width="16.6640625" style="2" customWidth="1"/>
    <col min="4101" max="4101" width="11.6640625" style="2" customWidth="1"/>
    <col min="4102" max="4102" width="17.6640625" style="2" customWidth="1"/>
    <col min="4103" max="4103" width="16.6640625" style="2" customWidth="1"/>
    <col min="4104" max="4104" width="12.109375" style="2" customWidth="1"/>
    <col min="4105" max="4105" width="17.6640625" style="2" customWidth="1"/>
    <col min="4106" max="4106" width="16.6640625" style="2" customWidth="1"/>
    <col min="4107" max="4107" width="17.6640625" style="2" customWidth="1"/>
    <col min="4108" max="4352" width="11.44140625" style="2"/>
    <col min="4353" max="4354" width="11.44140625" style="2" customWidth="1"/>
    <col min="4355" max="4355" width="17.6640625" style="2" customWidth="1"/>
    <col min="4356" max="4356" width="16.6640625" style="2" customWidth="1"/>
    <col min="4357" max="4357" width="11.6640625" style="2" customWidth="1"/>
    <col min="4358" max="4358" width="17.6640625" style="2" customWidth="1"/>
    <col min="4359" max="4359" width="16.6640625" style="2" customWidth="1"/>
    <col min="4360" max="4360" width="12.109375" style="2" customWidth="1"/>
    <col min="4361" max="4361" width="17.6640625" style="2" customWidth="1"/>
    <col min="4362" max="4362" width="16.6640625" style="2" customWidth="1"/>
    <col min="4363" max="4363" width="17.6640625" style="2" customWidth="1"/>
    <col min="4364" max="4608" width="11.44140625" style="2"/>
    <col min="4609" max="4610" width="11.44140625" style="2" customWidth="1"/>
    <col min="4611" max="4611" width="17.6640625" style="2" customWidth="1"/>
    <col min="4612" max="4612" width="16.6640625" style="2" customWidth="1"/>
    <col min="4613" max="4613" width="11.6640625" style="2" customWidth="1"/>
    <col min="4614" max="4614" width="17.6640625" style="2" customWidth="1"/>
    <col min="4615" max="4615" width="16.6640625" style="2" customWidth="1"/>
    <col min="4616" max="4616" width="12.109375" style="2" customWidth="1"/>
    <col min="4617" max="4617" width="17.6640625" style="2" customWidth="1"/>
    <col min="4618" max="4618" width="16.6640625" style="2" customWidth="1"/>
    <col min="4619" max="4619" width="17.6640625" style="2" customWidth="1"/>
    <col min="4620" max="4864" width="11.44140625" style="2"/>
    <col min="4865" max="4866" width="11.44140625" style="2" customWidth="1"/>
    <col min="4867" max="4867" width="17.6640625" style="2" customWidth="1"/>
    <col min="4868" max="4868" width="16.6640625" style="2" customWidth="1"/>
    <col min="4869" max="4869" width="11.6640625" style="2" customWidth="1"/>
    <col min="4870" max="4870" width="17.6640625" style="2" customWidth="1"/>
    <col min="4871" max="4871" width="16.6640625" style="2" customWidth="1"/>
    <col min="4872" max="4872" width="12.109375" style="2" customWidth="1"/>
    <col min="4873" max="4873" width="17.6640625" style="2" customWidth="1"/>
    <col min="4874" max="4874" width="16.6640625" style="2" customWidth="1"/>
    <col min="4875" max="4875" width="17.6640625" style="2" customWidth="1"/>
    <col min="4876" max="5120" width="11.44140625" style="2"/>
    <col min="5121" max="5122" width="11.44140625" style="2" customWidth="1"/>
    <col min="5123" max="5123" width="17.6640625" style="2" customWidth="1"/>
    <col min="5124" max="5124" width="16.6640625" style="2" customWidth="1"/>
    <col min="5125" max="5125" width="11.6640625" style="2" customWidth="1"/>
    <col min="5126" max="5126" width="17.6640625" style="2" customWidth="1"/>
    <col min="5127" max="5127" width="16.6640625" style="2" customWidth="1"/>
    <col min="5128" max="5128" width="12.109375" style="2" customWidth="1"/>
    <col min="5129" max="5129" width="17.6640625" style="2" customWidth="1"/>
    <col min="5130" max="5130" width="16.6640625" style="2" customWidth="1"/>
    <col min="5131" max="5131" width="17.6640625" style="2" customWidth="1"/>
    <col min="5132" max="5376" width="11.44140625" style="2"/>
    <col min="5377" max="5378" width="11.44140625" style="2" customWidth="1"/>
    <col min="5379" max="5379" width="17.6640625" style="2" customWidth="1"/>
    <col min="5380" max="5380" width="16.6640625" style="2" customWidth="1"/>
    <col min="5381" max="5381" width="11.6640625" style="2" customWidth="1"/>
    <col min="5382" max="5382" width="17.6640625" style="2" customWidth="1"/>
    <col min="5383" max="5383" width="16.6640625" style="2" customWidth="1"/>
    <col min="5384" max="5384" width="12.109375" style="2" customWidth="1"/>
    <col min="5385" max="5385" width="17.6640625" style="2" customWidth="1"/>
    <col min="5386" max="5386" width="16.6640625" style="2" customWidth="1"/>
    <col min="5387" max="5387" width="17.6640625" style="2" customWidth="1"/>
    <col min="5388" max="5632" width="11.44140625" style="2"/>
    <col min="5633" max="5634" width="11.44140625" style="2" customWidth="1"/>
    <col min="5635" max="5635" width="17.6640625" style="2" customWidth="1"/>
    <col min="5636" max="5636" width="16.6640625" style="2" customWidth="1"/>
    <col min="5637" max="5637" width="11.6640625" style="2" customWidth="1"/>
    <col min="5638" max="5638" width="17.6640625" style="2" customWidth="1"/>
    <col min="5639" max="5639" width="16.6640625" style="2" customWidth="1"/>
    <col min="5640" max="5640" width="12.109375" style="2" customWidth="1"/>
    <col min="5641" max="5641" width="17.6640625" style="2" customWidth="1"/>
    <col min="5642" max="5642" width="16.6640625" style="2" customWidth="1"/>
    <col min="5643" max="5643" width="17.6640625" style="2" customWidth="1"/>
    <col min="5644" max="5888" width="11.44140625" style="2"/>
    <col min="5889" max="5890" width="11.44140625" style="2" customWidth="1"/>
    <col min="5891" max="5891" width="17.6640625" style="2" customWidth="1"/>
    <col min="5892" max="5892" width="16.6640625" style="2" customWidth="1"/>
    <col min="5893" max="5893" width="11.6640625" style="2" customWidth="1"/>
    <col min="5894" max="5894" width="17.6640625" style="2" customWidth="1"/>
    <col min="5895" max="5895" width="16.6640625" style="2" customWidth="1"/>
    <col min="5896" max="5896" width="12.109375" style="2" customWidth="1"/>
    <col min="5897" max="5897" width="17.6640625" style="2" customWidth="1"/>
    <col min="5898" max="5898" width="16.6640625" style="2" customWidth="1"/>
    <col min="5899" max="5899" width="17.6640625" style="2" customWidth="1"/>
    <col min="5900" max="6144" width="11.44140625" style="2"/>
    <col min="6145" max="6146" width="11.44140625" style="2" customWidth="1"/>
    <col min="6147" max="6147" width="17.6640625" style="2" customWidth="1"/>
    <col min="6148" max="6148" width="16.6640625" style="2" customWidth="1"/>
    <col min="6149" max="6149" width="11.6640625" style="2" customWidth="1"/>
    <col min="6150" max="6150" width="17.6640625" style="2" customWidth="1"/>
    <col min="6151" max="6151" width="16.6640625" style="2" customWidth="1"/>
    <col min="6152" max="6152" width="12.109375" style="2" customWidth="1"/>
    <col min="6153" max="6153" width="17.6640625" style="2" customWidth="1"/>
    <col min="6154" max="6154" width="16.6640625" style="2" customWidth="1"/>
    <col min="6155" max="6155" width="17.6640625" style="2" customWidth="1"/>
    <col min="6156" max="6400" width="11.44140625" style="2"/>
    <col min="6401" max="6402" width="11.44140625" style="2" customWidth="1"/>
    <col min="6403" max="6403" width="17.6640625" style="2" customWidth="1"/>
    <col min="6404" max="6404" width="16.6640625" style="2" customWidth="1"/>
    <col min="6405" max="6405" width="11.6640625" style="2" customWidth="1"/>
    <col min="6406" max="6406" width="17.6640625" style="2" customWidth="1"/>
    <col min="6407" max="6407" width="16.6640625" style="2" customWidth="1"/>
    <col min="6408" max="6408" width="12.109375" style="2" customWidth="1"/>
    <col min="6409" max="6409" width="17.6640625" style="2" customWidth="1"/>
    <col min="6410" max="6410" width="16.6640625" style="2" customWidth="1"/>
    <col min="6411" max="6411" width="17.6640625" style="2" customWidth="1"/>
    <col min="6412" max="6656" width="11.44140625" style="2"/>
    <col min="6657" max="6658" width="11.44140625" style="2" customWidth="1"/>
    <col min="6659" max="6659" width="17.6640625" style="2" customWidth="1"/>
    <col min="6660" max="6660" width="16.6640625" style="2" customWidth="1"/>
    <col min="6661" max="6661" width="11.6640625" style="2" customWidth="1"/>
    <col min="6662" max="6662" width="17.6640625" style="2" customWidth="1"/>
    <col min="6663" max="6663" width="16.6640625" style="2" customWidth="1"/>
    <col min="6664" max="6664" width="12.109375" style="2" customWidth="1"/>
    <col min="6665" max="6665" width="17.6640625" style="2" customWidth="1"/>
    <col min="6666" max="6666" width="16.6640625" style="2" customWidth="1"/>
    <col min="6667" max="6667" width="17.6640625" style="2" customWidth="1"/>
    <col min="6668" max="6912" width="11.44140625" style="2"/>
    <col min="6913" max="6914" width="11.44140625" style="2" customWidth="1"/>
    <col min="6915" max="6915" width="17.6640625" style="2" customWidth="1"/>
    <col min="6916" max="6916" width="16.6640625" style="2" customWidth="1"/>
    <col min="6917" max="6917" width="11.6640625" style="2" customWidth="1"/>
    <col min="6918" max="6918" width="17.6640625" style="2" customWidth="1"/>
    <col min="6919" max="6919" width="16.6640625" style="2" customWidth="1"/>
    <col min="6920" max="6920" width="12.109375" style="2" customWidth="1"/>
    <col min="6921" max="6921" width="17.6640625" style="2" customWidth="1"/>
    <col min="6922" max="6922" width="16.6640625" style="2" customWidth="1"/>
    <col min="6923" max="6923" width="17.6640625" style="2" customWidth="1"/>
    <col min="6924" max="7168" width="11.44140625" style="2"/>
    <col min="7169" max="7170" width="11.44140625" style="2" customWidth="1"/>
    <col min="7171" max="7171" width="17.6640625" style="2" customWidth="1"/>
    <col min="7172" max="7172" width="16.6640625" style="2" customWidth="1"/>
    <col min="7173" max="7173" width="11.6640625" style="2" customWidth="1"/>
    <col min="7174" max="7174" width="17.6640625" style="2" customWidth="1"/>
    <col min="7175" max="7175" width="16.6640625" style="2" customWidth="1"/>
    <col min="7176" max="7176" width="12.109375" style="2" customWidth="1"/>
    <col min="7177" max="7177" width="17.6640625" style="2" customWidth="1"/>
    <col min="7178" max="7178" width="16.6640625" style="2" customWidth="1"/>
    <col min="7179" max="7179" width="17.6640625" style="2" customWidth="1"/>
    <col min="7180" max="7424" width="11.44140625" style="2"/>
    <col min="7425" max="7426" width="11.44140625" style="2" customWidth="1"/>
    <col min="7427" max="7427" width="17.6640625" style="2" customWidth="1"/>
    <col min="7428" max="7428" width="16.6640625" style="2" customWidth="1"/>
    <col min="7429" max="7429" width="11.6640625" style="2" customWidth="1"/>
    <col min="7430" max="7430" width="17.6640625" style="2" customWidth="1"/>
    <col min="7431" max="7431" width="16.6640625" style="2" customWidth="1"/>
    <col min="7432" max="7432" width="12.109375" style="2" customWidth="1"/>
    <col min="7433" max="7433" width="17.6640625" style="2" customWidth="1"/>
    <col min="7434" max="7434" width="16.6640625" style="2" customWidth="1"/>
    <col min="7435" max="7435" width="17.6640625" style="2" customWidth="1"/>
    <col min="7436" max="7680" width="11.44140625" style="2"/>
    <col min="7681" max="7682" width="11.44140625" style="2" customWidth="1"/>
    <col min="7683" max="7683" width="17.6640625" style="2" customWidth="1"/>
    <col min="7684" max="7684" width="16.6640625" style="2" customWidth="1"/>
    <col min="7685" max="7685" width="11.6640625" style="2" customWidth="1"/>
    <col min="7686" max="7686" width="17.6640625" style="2" customWidth="1"/>
    <col min="7687" max="7687" width="16.6640625" style="2" customWidth="1"/>
    <col min="7688" max="7688" width="12.109375" style="2" customWidth="1"/>
    <col min="7689" max="7689" width="17.6640625" style="2" customWidth="1"/>
    <col min="7690" max="7690" width="16.6640625" style="2" customWidth="1"/>
    <col min="7691" max="7691" width="17.6640625" style="2" customWidth="1"/>
    <col min="7692" max="7936" width="11.44140625" style="2"/>
    <col min="7937" max="7938" width="11.44140625" style="2" customWidth="1"/>
    <col min="7939" max="7939" width="17.6640625" style="2" customWidth="1"/>
    <col min="7940" max="7940" width="16.6640625" style="2" customWidth="1"/>
    <col min="7941" max="7941" width="11.6640625" style="2" customWidth="1"/>
    <col min="7942" max="7942" width="17.6640625" style="2" customWidth="1"/>
    <col min="7943" max="7943" width="16.6640625" style="2" customWidth="1"/>
    <col min="7944" max="7944" width="12.109375" style="2" customWidth="1"/>
    <col min="7945" max="7945" width="17.6640625" style="2" customWidth="1"/>
    <col min="7946" max="7946" width="16.6640625" style="2" customWidth="1"/>
    <col min="7947" max="7947" width="17.6640625" style="2" customWidth="1"/>
    <col min="7948" max="8192" width="11.44140625" style="2"/>
    <col min="8193" max="8194" width="11.44140625" style="2" customWidth="1"/>
    <col min="8195" max="8195" width="17.6640625" style="2" customWidth="1"/>
    <col min="8196" max="8196" width="16.6640625" style="2" customWidth="1"/>
    <col min="8197" max="8197" width="11.6640625" style="2" customWidth="1"/>
    <col min="8198" max="8198" width="17.6640625" style="2" customWidth="1"/>
    <col min="8199" max="8199" width="16.6640625" style="2" customWidth="1"/>
    <col min="8200" max="8200" width="12.109375" style="2" customWidth="1"/>
    <col min="8201" max="8201" width="17.6640625" style="2" customWidth="1"/>
    <col min="8202" max="8202" width="16.6640625" style="2" customWidth="1"/>
    <col min="8203" max="8203" width="17.6640625" style="2" customWidth="1"/>
    <col min="8204" max="8448" width="11.44140625" style="2"/>
    <col min="8449" max="8450" width="11.44140625" style="2" customWidth="1"/>
    <col min="8451" max="8451" width="17.6640625" style="2" customWidth="1"/>
    <col min="8452" max="8452" width="16.6640625" style="2" customWidth="1"/>
    <col min="8453" max="8453" width="11.6640625" style="2" customWidth="1"/>
    <col min="8454" max="8454" width="17.6640625" style="2" customWidth="1"/>
    <col min="8455" max="8455" width="16.6640625" style="2" customWidth="1"/>
    <col min="8456" max="8456" width="12.109375" style="2" customWidth="1"/>
    <col min="8457" max="8457" width="17.6640625" style="2" customWidth="1"/>
    <col min="8458" max="8458" width="16.6640625" style="2" customWidth="1"/>
    <col min="8459" max="8459" width="17.6640625" style="2" customWidth="1"/>
    <col min="8460" max="8704" width="11.44140625" style="2"/>
    <col min="8705" max="8706" width="11.44140625" style="2" customWidth="1"/>
    <col min="8707" max="8707" width="17.6640625" style="2" customWidth="1"/>
    <col min="8708" max="8708" width="16.6640625" style="2" customWidth="1"/>
    <col min="8709" max="8709" width="11.6640625" style="2" customWidth="1"/>
    <col min="8710" max="8710" width="17.6640625" style="2" customWidth="1"/>
    <col min="8711" max="8711" width="16.6640625" style="2" customWidth="1"/>
    <col min="8712" max="8712" width="12.109375" style="2" customWidth="1"/>
    <col min="8713" max="8713" width="17.6640625" style="2" customWidth="1"/>
    <col min="8714" max="8714" width="16.6640625" style="2" customWidth="1"/>
    <col min="8715" max="8715" width="17.6640625" style="2" customWidth="1"/>
    <col min="8716" max="8960" width="11.44140625" style="2"/>
    <col min="8961" max="8962" width="11.44140625" style="2" customWidth="1"/>
    <col min="8963" max="8963" width="17.6640625" style="2" customWidth="1"/>
    <col min="8964" max="8964" width="16.6640625" style="2" customWidth="1"/>
    <col min="8965" max="8965" width="11.6640625" style="2" customWidth="1"/>
    <col min="8966" max="8966" width="17.6640625" style="2" customWidth="1"/>
    <col min="8967" max="8967" width="16.6640625" style="2" customWidth="1"/>
    <col min="8968" max="8968" width="12.109375" style="2" customWidth="1"/>
    <col min="8969" max="8969" width="17.6640625" style="2" customWidth="1"/>
    <col min="8970" max="8970" width="16.6640625" style="2" customWidth="1"/>
    <col min="8971" max="8971" width="17.6640625" style="2" customWidth="1"/>
    <col min="8972" max="9216" width="11.44140625" style="2"/>
    <col min="9217" max="9218" width="11.44140625" style="2" customWidth="1"/>
    <col min="9219" max="9219" width="17.6640625" style="2" customWidth="1"/>
    <col min="9220" max="9220" width="16.6640625" style="2" customWidth="1"/>
    <col min="9221" max="9221" width="11.6640625" style="2" customWidth="1"/>
    <col min="9222" max="9222" width="17.6640625" style="2" customWidth="1"/>
    <col min="9223" max="9223" width="16.6640625" style="2" customWidth="1"/>
    <col min="9224" max="9224" width="12.109375" style="2" customWidth="1"/>
    <col min="9225" max="9225" width="17.6640625" style="2" customWidth="1"/>
    <col min="9226" max="9226" width="16.6640625" style="2" customWidth="1"/>
    <col min="9227" max="9227" width="17.6640625" style="2" customWidth="1"/>
    <col min="9228" max="9472" width="11.44140625" style="2"/>
    <col min="9473" max="9474" width="11.44140625" style="2" customWidth="1"/>
    <col min="9475" max="9475" width="17.6640625" style="2" customWidth="1"/>
    <col min="9476" max="9476" width="16.6640625" style="2" customWidth="1"/>
    <col min="9477" max="9477" width="11.6640625" style="2" customWidth="1"/>
    <col min="9478" max="9478" width="17.6640625" style="2" customWidth="1"/>
    <col min="9479" max="9479" width="16.6640625" style="2" customWidth="1"/>
    <col min="9480" max="9480" width="12.109375" style="2" customWidth="1"/>
    <col min="9481" max="9481" width="17.6640625" style="2" customWidth="1"/>
    <col min="9482" max="9482" width="16.6640625" style="2" customWidth="1"/>
    <col min="9483" max="9483" width="17.6640625" style="2" customWidth="1"/>
    <col min="9484" max="9728" width="11.44140625" style="2"/>
    <col min="9729" max="9730" width="11.44140625" style="2" customWidth="1"/>
    <col min="9731" max="9731" width="17.6640625" style="2" customWidth="1"/>
    <col min="9732" max="9732" width="16.6640625" style="2" customWidth="1"/>
    <col min="9733" max="9733" width="11.6640625" style="2" customWidth="1"/>
    <col min="9734" max="9734" width="17.6640625" style="2" customWidth="1"/>
    <col min="9735" max="9735" width="16.6640625" style="2" customWidth="1"/>
    <col min="9736" max="9736" width="12.109375" style="2" customWidth="1"/>
    <col min="9737" max="9737" width="17.6640625" style="2" customWidth="1"/>
    <col min="9738" max="9738" width="16.6640625" style="2" customWidth="1"/>
    <col min="9739" max="9739" width="17.6640625" style="2" customWidth="1"/>
    <col min="9740" max="9984" width="11.44140625" style="2"/>
    <col min="9985" max="9986" width="11.44140625" style="2" customWidth="1"/>
    <col min="9987" max="9987" width="17.6640625" style="2" customWidth="1"/>
    <col min="9988" max="9988" width="16.6640625" style="2" customWidth="1"/>
    <col min="9989" max="9989" width="11.6640625" style="2" customWidth="1"/>
    <col min="9990" max="9990" width="17.6640625" style="2" customWidth="1"/>
    <col min="9991" max="9991" width="16.6640625" style="2" customWidth="1"/>
    <col min="9992" max="9992" width="12.109375" style="2" customWidth="1"/>
    <col min="9993" max="9993" width="17.6640625" style="2" customWidth="1"/>
    <col min="9994" max="9994" width="16.6640625" style="2" customWidth="1"/>
    <col min="9995" max="9995" width="17.6640625" style="2" customWidth="1"/>
    <col min="9996" max="10240" width="11.44140625" style="2"/>
    <col min="10241" max="10242" width="11.44140625" style="2" customWidth="1"/>
    <col min="10243" max="10243" width="17.6640625" style="2" customWidth="1"/>
    <col min="10244" max="10244" width="16.6640625" style="2" customWidth="1"/>
    <col min="10245" max="10245" width="11.6640625" style="2" customWidth="1"/>
    <col min="10246" max="10246" width="17.6640625" style="2" customWidth="1"/>
    <col min="10247" max="10247" width="16.6640625" style="2" customWidth="1"/>
    <col min="10248" max="10248" width="12.109375" style="2" customWidth="1"/>
    <col min="10249" max="10249" width="17.6640625" style="2" customWidth="1"/>
    <col min="10250" max="10250" width="16.6640625" style="2" customWidth="1"/>
    <col min="10251" max="10251" width="17.6640625" style="2" customWidth="1"/>
    <col min="10252" max="10496" width="11.44140625" style="2"/>
    <col min="10497" max="10498" width="11.44140625" style="2" customWidth="1"/>
    <col min="10499" max="10499" width="17.6640625" style="2" customWidth="1"/>
    <col min="10500" max="10500" width="16.6640625" style="2" customWidth="1"/>
    <col min="10501" max="10501" width="11.6640625" style="2" customWidth="1"/>
    <col min="10502" max="10502" width="17.6640625" style="2" customWidth="1"/>
    <col min="10503" max="10503" width="16.6640625" style="2" customWidth="1"/>
    <col min="10504" max="10504" width="12.109375" style="2" customWidth="1"/>
    <col min="10505" max="10505" width="17.6640625" style="2" customWidth="1"/>
    <col min="10506" max="10506" width="16.6640625" style="2" customWidth="1"/>
    <col min="10507" max="10507" width="17.6640625" style="2" customWidth="1"/>
    <col min="10508" max="10752" width="11.44140625" style="2"/>
    <col min="10753" max="10754" width="11.44140625" style="2" customWidth="1"/>
    <col min="10755" max="10755" width="17.6640625" style="2" customWidth="1"/>
    <col min="10756" max="10756" width="16.6640625" style="2" customWidth="1"/>
    <col min="10757" max="10757" width="11.6640625" style="2" customWidth="1"/>
    <col min="10758" max="10758" width="17.6640625" style="2" customWidth="1"/>
    <col min="10759" max="10759" width="16.6640625" style="2" customWidth="1"/>
    <col min="10760" max="10760" width="12.109375" style="2" customWidth="1"/>
    <col min="10761" max="10761" width="17.6640625" style="2" customWidth="1"/>
    <col min="10762" max="10762" width="16.6640625" style="2" customWidth="1"/>
    <col min="10763" max="10763" width="17.6640625" style="2" customWidth="1"/>
    <col min="10764" max="11008" width="11.44140625" style="2"/>
    <col min="11009" max="11010" width="11.44140625" style="2" customWidth="1"/>
    <col min="11011" max="11011" width="17.6640625" style="2" customWidth="1"/>
    <col min="11012" max="11012" width="16.6640625" style="2" customWidth="1"/>
    <col min="11013" max="11013" width="11.6640625" style="2" customWidth="1"/>
    <col min="11014" max="11014" width="17.6640625" style="2" customWidth="1"/>
    <col min="11015" max="11015" width="16.6640625" style="2" customWidth="1"/>
    <col min="11016" max="11016" width="12.109375" style="2" customWidth="1"/>
    <col min="11017" max="11017" width="17.6640625" style="2" customWidth="1"/>
    <col min="11018" max="11018" width="16.6640625" style="2" customWidth="1"/>
    <col min="11019" max="11019" width="17.6640625" style="2" customWidth="1"/>
    <col min="11020" max="11264" width="11.44140625" style="2"/>
    <col min="11265" max="11266" width="11.44140625" style="2" customWidth="1"/>
    <col min="11267" max="11267" width="17.6640625" style="2" customWidth="1"/>
    <col min="11268" max="11268" width="16.6640625" style="2" customWidth="1"/>
    <col min="11269" max="11269" width="11.6640625" style="2" customWidth="1"/>
    <col min="11270" max="11270" width="17.6640625" style="2" customWidth="1"/>
    <col min="11271" max="11271" width="16.6640625" style="2" customWidth="1"/>
    <col min="11272" max="11272" width="12.109375" style="2" customWidth="1"/>
    <col min="11273" max="11273" width="17.6640625" style="2" customWidth="1"/>
    <col min="11274" max="11274" width="16.6640625" style="2" customWidth="1"/>
    <col min="11275" max="11275" width="17.6640625" style="2" customWidth="1"/>
    <col min="11276" max="11520" width="11.44140625" style="2"/>
    <col min="11521" max="11522" width="11.44140625" style="2" customWidth="1"/>
    <col min="11523" max="11523" width="17.6640625" style="2" customWidth="1"/>
    <col min="11524" max="11524" width="16.6640625" style="2" customWidth="1"/>
    <col min="11525" max="11525" width="11.6640625" style="2" customWidth="1"/>
    <col min="11526" max="11526" width="17.6640625" style="2" customWidth="1"/>
    <col min="11527" max="11527" width="16.6640625" style="2" customWidth="1"/>
    <col min="11528" max="11528" width="12.109375" style="2" customWidth="1"/>
    <col min="11529" max="11529" width="17.6640625" style="2" customWidth="1"/>
    <col min="11530" max="11530" width="16.6640625" style="2" customWidth="1"/>
    <col min="11531" max="11531" width="17.6640625" style="2" customWidth="1"/>
    <col min="11532" max="11776" width="11.44140625" style="2"/>
    <col min="11777" max="11778" width="11.44140625" style="2" customWidth="1"/>
    <col min="11779" max="11779" width="17.6640625" style="2" customWidth="1"/>
    <col min="11780" max="11780" width="16.6640625" style="2" customWidth="1"/>
    <col min="11781" max="11781" width="11.6640625" style="2" customWidth="1"/>
    <col min="11782" max="11782" width="17.6640625" style="2" customWidth="1"/>
    <col min="11783" max="11783" width="16.6640625" style="2" customWidth="1"/>
    <col min="11784" max="11784" width="12.109375" style="2" customWidth="1"/>
    <col min="11785" max="11785" width="17.6640625" style="2" customWidth="1"/>
    <col min="11786" max="11786" width="16.6640625" style="2" customWidth="1"/>
    <col min="11787" max="11787" width="17.6640625" style="2" customWidth="1"/>
    <col min="11788" max="12032" width="11.44140625" style="2"/>
    <col min="12033" max="12034" width="11.44140625" style="2" customWidth="1"/>
    <col min="12035" max="12035" width="17.6640625" style="2" customWidth="1"/>
    <col min="12036" max="12036" width="16.6640625" style="2" customWidth="1"/>
    <col min="12037" max="12037" width="11.6640625" style="2" customWidth="1"/>
    <col min="12038" max="12038" width="17.6640625" style="2" customWidth="1"/>
    <col min="12039" max="12039" width="16.6640625" style="2" customWidth="1"/>
    <col min="12040" max="12040" width="12.109375" style="2" customWidth="1"/>
    <col min="12041" max="12041" width="17.6640625" style="2" customWidth="1"/>
    <col min="12042" max="12042" width="16.6640625" style="2" customWidth="1"/>
    <col min="12043" max="12043" width="17.6640625" style="2" customWidth="1"/>
    <col min="12044" max="12288" width="11.44140625" style="2"/>
    <col min="12289" max="12290" width="11.44140625" style="2" customWidth="1"/>
    <col min="12291" max="12291" width="17.6640625" style="2" customWidth="1"/>
    <col min="12292" max="12292" width="16.6640625" style="2" customWidth="1"/>
    <col min="12293" max="12293" width="11.6640625" style="2" customWidth="1"/>
    <col min="12294" max="12294" width="17.6640625" style="2" customWidth="1"/>
    <col min="12295" max="12295" width="16.6640625" style="2" customWidth="1"/>
    <col min="12296" max="12296" width="12.109375" style="2" customWidth="1"/>
    <col min="12297" max="12297" width="17.6640625" style="2" customWidth="1"/>
    <col min="12298" max="12298" width="16.6640625" style="2" customWidth="1"/>
    <col min="12299" max="12299" width="17.6640625" style="2" customWidth="1"/>
    <col min="12300" max="12544" width="11.44140625" style="2"/>
    <col min="12545" max="12546" width="11.44140625" style="2" customWidth="1"/>
    <col min="12547" max="12547" width="17.6640625" style="2" customWidth="1"/>
    <col min="12548" max="12548" width="16.6640625" style="2" customWidth="1"/>
    <col min="12549" max="12549" width="11.6640625" style="2" customWidth="1"/>
    <col min="12550" max="12550" width="17.6640625" style="2" customWidth="1"/>
    <col min="12551" max="12551" width="16.6640625" style="2" customWidth="1"/>
    <col min="12552" max="12552" width="12.109375" style="2" customWidth="1"/>
    <col min="12553" max="12553" width="17.6640625" style="2" customWidth="1"/>
    <col min="12554" max="12554" width="16.6640625" style="2" customWidth="1"/>
    <col min="12555" max="12555" width="17.6640625" style="2" customWidth="1"/>
    <col min="12556" max="12800" width="11.44140625" style="2"/>
    <col min="12801" max="12802" width="11.44140625" style="2" customWidth="1"/>
    <col min="12803" max="12803" width="17.6640625" style="2" customWidth="1"/>
    <col min="12804" max="12804" width="16.6640625" style="2" customWidth="1"/>
    <col min="12805" max="12805" width="11.6640625" style="2" customWidth="1"/>
    <col min="12806" max="12806" width="17.6640625" style="2" customWidth="1"/>
    <col min="12807" max="12807" width="16.6640625" style="2" customWidth="1"/>
    <col min="12808" max="12808" width="12.109375" style="2" customWidth="1"/>
    <col min="12809" max="12809" width="17.6640625" style="2" customWidth="1"/>
    <col min="12810" max="12810" width="16.6640625" style="2" customWidth="1"/>
    <col min="12811" max="12811" width="17.6640625" style="2" customWidth="1"/>
    <col min="12812" max="13056" width="11.44140625" style="2"/>
    <col min="13057" max="13058" width="11.44140625" style="2" customWidth="1"/>
    <col min="13059" max="13059" width="17.6640625" style="2" customWidth="1"/>
    <col min="13060" max="13060" width="16.6640625" style="2" customWidth="1"/>
    <col min="13061" max="13061" width="11.6640625" style="2" customWidth="1"/>
    <col min="13062" max="13062" width="17.6640625" style="2" customWidth="1"/>
    <col min="13063" max="13063" width="16.6640625" style="2" customWidth="1"/>
    <col min="13064" max="13064" width="12.109375" style="2" customWidth="1"/>
    <col min="13065" max="13065" width="17.6640625" style="2" customWidth="1"/>
    <col min="13066" max="13066" width="16.6640625" style="2" customWidth="1"/>
    <col min="13067" max="13067" width="17.6640625" style="2" customWidth="1"/>
    <col min="13068" max="13312" width="11.44140625" style="2"/>
    <col min="13313" max="13314" width="11.44140625" style="2" customWidth="1"/>
    <col min="13315" max="13315" width="17.6640625" style="2" customWidth="1"/>
    <col min="13316" max="13316" width="16.6640625" style="2" customWidth="1"/>
    <col min="13317" max="13317" width="11.6640625" style="2" customWidth="1"/>
    <col min="13318" max="13318" width="17.6640625" style="2" customWidth="1"/>
    <col min="13319" max="13319" width="16.6640625" style="2" customWidth="1"/>
    <col min="13320" max="13320" width="12.109375" style="2" customWidth="1"/>
    <col min="13321" max="13321" width="17.6640625" style="2" customWidth="1"/>
    <col min="13322" max="13322" width="16.6640625" style="2" customWidth="1"/>
    <col min="13323" max="13323" width="17.6640625" style="2" customWidth="1"/>
    <col min="13324" max="13568" width="11.44140625" style="2"/>
    <col min="13569" max="13570" width="11.44140625" style="2" customWidth="1"/>
    <col min="13571" max="13571" width="17.6640625" style="2" customWidth="1"/>
    <col min="13572" max="13572" width="16.6640625" style="2" customWidth="1"/>
    <col min="13573" max="13573" width="11.6640625" style="2" customWidth="1"/>
    <col min="13574" max="13574" width="17.6640625" style="2" customWidth="1"/>
    <col min="13575" max="13575" width="16.6640625" style="2" customWidth="1"/>
    <col min="13576" max="13576" width="12.109375" style="2" customWidth="1"/>
    <col min="13577" max="13577" width="17.6640625" style="2" customWidth="1"/>
    <col min="13578" max="13578" width="16.6640625" style="2" customWidth="1"/>
    <col min="13579" max="13579" width="17.6640625" style="2" customWidth="1"/>
    <col min="13580" max="13824" width="11.44140625" style="2"/>
    <col min="13825" max="13826" width="11.44140625" style="2" customWidth="1"/>
    <col min="13827" max="13827" width="17.6640625" style="2" customWidth="1"/>
    <col min="13828" max="13828" width="16.6640625" style="2" customWidth="1"/>
    <col min="13829" max="13829" width="11.6640625" style="2" customWidth="1"/>
    <col min="13830" max="13830" width="17.6640625" style="2" customWidth="1"/>
    <col min="13831" max="13831" width="16.6640625" style="2" customWidth="1"/>
    <col min="13832" max="13832" width="12.109375" style="2" customWidth="1"/>
    <col min="13833" max="13833" width="17.6640625" style="2" customWidth="1"/>
    <col min="13834" max="13834" width="16.6640625" style="2" customWidth="1"/>
    <col min="13835" max="13835" width="17.6640625" style="2" customWidth="1"/>
    <col min="13836" max="14080" width="11.44140625" style="2"/>
    <col min="14081" max="14082" width="11.44140625" style="2" customWidth="1"/>
    <col min="14083" max="14083" width="17.6640625" style="2" customWidth="1"/>
    <col min="14084" max="14084" width="16.6640625" style="2" customWidth="1"/>
    <col min="14085" max="14085" width="11.6640625" style="2" customWidth="1"/>
    <col min="14086" max="14086" width="17.6640625" style="2" customWidth="1"/>
    <col min="14087" max="14087" width="16.6640625" style="2" customWidth="1"/>
    <col min="14088" max="14088" width="12.109375" style="2" customWidth="1"/>
    <col min="14089" max="14089" width="17.6640625" style="2" customWidth="1"/>
    <col min="14090" max="14090" width="16.6640625" style="2" customWidth="1"/>
    <col min="14091" max="14091" width="17.6640625" style="2" customWidth="1"/>
    <col min="14092" max="14336" width="11.44140625" style="2"/>
    <col min="14337" max="14338" width="11.44140625" style="2" customWidth="1"/>
    <col min="14339" max="14339" width="17.6640625" style="2" customWidth="1"/>
    <col min="14340" max="14340" width="16.6640625" style="2" customWidth="1"/>
    <col min="14341" max="14341" width="11.6640625" style="2" customWidth="1"/>
    <col min="14342" max="14342" width="17.6640625" style="2" customWidth="1"/>
    <col min="14343" max="14343" width="16.6640625" style="2" customWidth="1"/>
    <col min="14344" max="14344" width="12.109375" style="2" customWidth="1"/>
    <col min="14345" max="14345" width="17.6640625" style="2" customWidth="1"/>
    <col min="14346" max="14346" width="16.6640625" style="2" customWidth="1"/>
    <col min="14347" max="14347" width="17.6640625" style="2" customWidth="1"/>
    <col min="14348" max="14592" width="11.44140625" style="2"/>
    <col min="14593" max="14594" width="11.44140625" style="2" customWidth="1"/>
    <col min="14595" max="14595" width="17.6640625" style="2" customWidth="1"/>
    <col min="14596" max="14596" width="16.6640625" style="2" customWidth="1"/>
    <col min="14597" max="14597" width="11.6640625" style="2" customWidth="1"/>
    <col min="14598" max="14598" width="17.6640625" style="2" customWidth="1"/>
    <col min="14599" max="14599" width="16.6640625" style="2" customWidth="1"/>
    <col min="14600" max="14600" width="12.109375" style="2" customWidth="1"/>
    <col min="14601" max="14601" width="17.6640625" style="2" customWidth="1"/>
    <col min="14602" max="14602" width="16.6640625" style="2" customWidth="1"/>
    <col min="14603" max="14603" width="17.6640625" style="2" customWidth="1"/>
    <col min="14604" max="14848" width="11.44140625" style="2"/>
    <col min="14849" max="14850" width="11.44140625" style="2" customWidth="1"/>
    <col min="14851" max="14851" width="17.6640625" style="2" customWidth="1"/>
    <col min="14852" max="14852" width="16.6640625" style="2" customWidth="1"/>
    <col min="14853" max="14853" width="11.6640625" style="2" customWidth="1"/>
    <col min="14854" max="14854" width="17.6640625" style="2" customWidth="1"/>
    <col min="14855" max="14855" width="16.6640625" style="2" customWidth="1"/>
    <col min="14856" max="14856" width="12.109375" style="2" customWidth="1"/>
    <col min="14857" max="14857" width="17.6640625" style="2" customWidth="1"/>
    <col min="14858" max="14858" width="16.6640625" style="2" customWidth="1"/>
    <col min="14859" max="14859" width="17.6640625" style="2" customWidth="1"/>
    <col min="14860" max="15104" width="11.44140625" style="2"/>
    <col min="15105" max="15106" width="11.44140625" style="2" customWidth="1"/>
    <col min="15107" max="15107" width="17.6640625" style="2" customWidth="1"/>
    <col min="15108" max="15108" width="16.6640625" style="2" customWidth="1"/>
    <col min="15109" max="15109" width="11.6640625" style="2" customWidth="1"/>
    <col min="15110" max="15110" width="17.6640625" style="2" customWidth="1"/>
    <col min="15111" max="15111" width="16.6640625" style="2" customWidth="1"/>
    <col min="15112" max="15112" width="12.109375" style="2" customWidth="1"/>
    <col min="15113" max="15113" width="17.6640625" style="2" customWidth="1"/>
    <col min="15114" max="15114" width="16.6640625" style="2" customWidth="1"/>
    <col min="15115" max="15115" width="17.6640625" style="2" customWidth="1"/>
    <col min="15116" max="15360" width="11.44140625" style="2"/>
    <col min="15361" max="15362" width="11.44140625" style="2" customWidth="1"/>
    <col min="15363" max="15363" width="17.6640625" style="2" customWidth="1"/>
    <col min="15364" max="15364" width="16.6640625" style="2" customWidth="1"/>
    <col min="15365" max="15365" width="11.6640625" style="2" customWidth="1"/>
    <col min="15366" max="15366" width="17.6640625" style="2" customWidth="1"/>
    <col min="15367" max="15367" width="16.6640625" style="2" customWidth="1"/>
    <col min="15368" max="15368" width="12.109375" style="2" customWidth="1"/>
    <col min="15369" max="15369" width="17.6640625" style="2" customWidth="1"/>
    <col min="15370" max="15370" width="16.6640625" style="2" customWidth="1"/>
    <col min="15371" max="15371" width="17.6640625" style="2" customWidth="1"/>
    <col min="15372" max="15616" width="11.44140625" style="2"/>
    <col min="15617" max="15618" width="11.44140625" style="2" customWidth="1"/>
    <col min="15619" max="15619" width="17.6640625" style="2" customWidth="1"/>
    <col min="15620" max="15620" width="16.6640625" style="2" customWidth="1"/>
    <col min="15621" max="15621" width="11.6640625" style="2" customWidth="1"/>
    <col min="15622" max="15622" width="17.6640625" style="2" customWidth="1"/>
    <col min="15623" max="15623" width="16.6640625" style="2" customWidth="1"/>
    <col min="15624" max="15624" width="12.109375" style="2" customWidth="1"/>
    <col min="15625" max="15625" width="17.6640625" style="2" customWidth="1"/>
    <col min="15626" max="15626" width="16.6640625" style="2" customWidth="1"/>
    <col min="15627" max="15627" width="17.6640625" style="2" customWidth="1"/>
    <col min="15628" max="15872" width="11.44140625" style="2"/>
    <col min="15873" max="15874" width="11.44140625" style="2" customWidth="1"/>
    <col min="15875" max="15875" width="17.6640625" style="2" customWidth="1"/>
    <col min="15876" max="15876" width="16.6640625" style="2" customWidth="1"/>
    <col min="15877" max="15877" width="11.6640625" style="2" customWidth="1"/>
    <col min="15878" max="15878" width="17.6640625" style="2" customWidth="1"/>
    <col min="15879" max="15879" width="16.6640625" style="2" customWidth="1"/>
    <col min="15880" max="15880" width="12.109375" style="2" customWidth="1"/>
    <col min="15881" max="15881" width="17.6640625" style="2" customWidth="1"/>
    <col min="15882" max="15882" width="16.6640625" style="2" customWidth="1"/>
    <col min="15883" max="15883" width="17.6640625" style="2" customWidth="1"/>
    <col min="15884" max="16128" width="11.44140625" style="2"/>
    <col min="16129" max="16130" width="11.44140625" style="2" customWidth="1"/>
    <col min="16131" max="16131" width="17.6640625" style="2" customWidth="1"/>
    <col min="16132" max="16132" width="16.6640625" style="2" customWidth="1"/>
    <col min="16133" max="16133" width="11.6640625" style="2" customWidth="1"/>
    <col min="16134" max="16134" width="17.6640625" style="2" customWidth="1"/>
    <col min="16135" max="16135" width="16.6640625" style="2" customWidth="1"/>
    <col min="16136" max="16136" width="12.109375" style="2" customWidth="1"/>
    <col min="16137" max="16137" width="17.6640625" style="2" customWidth="1"/>
    <col min="16138" max="16138" width="16.6640625" style="2" customWidth="1"/>
    <col min="16139" max="16139" width="17.6640625" style="2" customWidth="1"/>
    <col min="16140" max="16384" width="11.44140625" style="2"/>
  </cols>
  <sheetData>
    <row r="1" spans="1:11">
      <c r="A1" s="39" t="s">
        <v>192</v>
      </c>
      <c r="B1" s="1"/>
      <c r="J1" s="3" t="s">
        <v>0</v>
      </c>
      <c r="K1" s="106" t="s">
        <v>664</v>
      </c>
    </row>
    <row r="2" spans="1:11" ht="19.5">
      <c r="A2" s="168" t="s">
        <v>665</v>
      </c>
      <c r="B2" s="168"/>
      <c r="C2" s="168"/>
      <c r="D2" s="168"/>
      <c r="E2" s="168"/>
      <c r="F2" s="168"/>
      <c r="G2" s="168"/>
      <c r="H2" s="168"/>
      <c r="I2" s="168"/>
      <c r="J2" s="168"/>
      <c r="K2" s="168"/>
    </row>
    <row r="3" spans="1:11" ht="15.75">
      <c r="F3" s="169"/>
    </row>
    <row r="5" spans="1:11" ht="15.75">
      <c r="A5" s="166" t="s">
        <v>3</v>
      </c>
      <c r="B5" s="517" t="s">
        <v>732</v>
      </c>
      <c r="C5" s="518"/>
      <c r="D5" s="519"/>
      <c r="E5" s="517" t="s">
        <v>784</v>
      </c>
      <c r="F5" s="518"/>
      <c r="G5" s="519"/>
      <c r="H5" s="517" t="s">
        <v>785</v>
      </c>
      <c r="I5" s="518"/>
      <c r="J5" s="519"/>
      <c r="K5" s="6"/>
    </row>
    <row r="6" spans="1:11" ht="96" customHeight="1">
      <c r="A6" s="8"/>
      <c r="B6" s="170" t="s">
        <v>666</v>
      </c>
      <c r="C6" s="189" t="s">
        <v>667</v>
      </c>
      <c r="D6" s="172" t="s">
        <v>668</v>
      </c>
      <c r="E6" s="171" t="s">
        <v>666</v>
      </c>
      <c r="F6" s="172" t="s">
        <v>667</v>
      </c>
      <c r="G6" s="172" t="s">
        <v>668</v>
      </c>
      <c r="H6" s="171" t="s">
        <v>666</v>
      </c>
      <c r="I6" s="172" t="s">
        <v>667</v>
      </c>
      <c r="J6" s="172" t="s">
        <v>668</v>
      </c>
      <c r="K6" s="173" t="s">
        <v>205</v>
      </c>
    </row>
    <row r="7" spans="1:11">
      <c r="A7" s="108"/>
      <c r="B7" s="108"/>
      <c r="C7" s="174"/>
      <c r="D7" s="175"/>
      <c r="E7" s="175"/>
      <c r="F7" s="175"/>
      <c r="G7" s="7"/>
      <c r="H7" s="7"/>
      <c r="I7" s="7"/>
      <c r="J7" s="7"/>
      <c r="K7" s="109"/>
    </row>
    <row r="8" spans="1:11">
      <c r="A8" s="176"/>
      <c r="B8" s="176"/>
      <c r="C8" s="174"/>
      <c r="D8" s="175"/>
      <c r="E8" s="175"/>
      <c r="F8" s="175"/>
      <c r="G8" s="7"/>
      <c r="H8" s="7"/>
      <c r="I8" s="7"/>
      <c r="J8" s="7"/>
      <c r="K8" s="109"/>
    </row>
    <row r="9" spans="1:11">
      <c r="A9" s="246"/>
      <c r="B9" s="303">
        <v>20</v>
      </c>
      <c r="C9" s="303">
        <v>20</v>
      </c>
      <c r="D9" s="303">
        <v>0</v>
      </c>
      <c r="E9" s="303">
        <v>11</v>
      </c>
      <c r="F9" s="303">
        <v>11</v>
      </c>
      <c r="G9" s="303">
        <v>0</v>
      </c>
      <c r="H9" s="303">
        <v>22</v>
      </c>
      <c r="I9" s="303">
        <v>22</v>
      </c>
      <c r="J9" s="98">
        <v>0</v>
      </c>
      <c r="K9" s="109" t="s">
        <v>669</v>
      </c>
    </row>
    <row r="10" spans="1:11">
      <c r="A10" s="176"/>
      <c r="B10" s="176"/>
      <c r="C10" s="109"/>
      <c r="D10" s="7"/>
      <c r="E10" s="7"/>
      <c r="F10" s="7"/>
      <c r="G10" s="7"/>
      <c r="H10" s="7"/>
      <c r="I10" s="7"/>
      <c r="J10" s="7"/>
      <c r="K10" s="109"/>
    </row>
    <row r="11" spans="1:11">
      <c r="A11" s="176"/>
      <c r="B11" s="176"/>
      <c r="C11" s="109"/>
      <c r="D11" s="7"/>
      <c r="E11" s="7"/>
      <c r="F11" s="7"/>
      <c r="G11" s="7"/>
      <c r="H11" s="7"/>
      <c r="I11" s="7"/>
      <c r="J11" s="7"/>
      <c r="K11" s="109"/>
    </row>
    <row r="12" spans="1:11">
      <c r="A12" s="176"/>
      <c r="B12" s="176"/>
      <c r="C12" s="109"/>
      <c r="D12" s="7"/>
      <c r="E12" s="7"/>
      <c r="F12" s="7"/>
      <c r="G12" s="7"/>
      <c r="H12" s="7"/>
      <c r="I12" s="7"/>
      <c r="J12" s="7"/>
      <c r="K12" s="109"/>
    </row>
    <row r="13" spans="1:11">
      <c r="A13" s="176"/>
      <c r="B13" s="176"/>
      <c r="C13" s="109"/>
      <c r="D13" s="7"/>
      <c r="E13" s="7"/>
      <c r="F13" s="7"/>
      <c r="G13" s="7"/>
      <c r="H13" s="7"/>
      <c r="I13" s="7"/>
      <c r="J13" s="7"/>
      <c r="K13" s="109"/>
    </row>
    <row r="14" spans="1:11">
      <c r="A14" s="176"/>
      <c r="B14" s="176"/>
      <c r="C14" s="109"/>
      <c r="D14" s="7"/>
      <c r="E14" s="7"/>
      <c r="F14" s="7"/>
      <c r="G14" s="7"/>
      <c r="H14" s="7"/>
      <c r="I14" s="7"/>
      <c r="J14" s="7"/>
      <c r="K14" s="109"/>
    </row>
    <row r="15" spans="1:11">
      <c r="A15" s="176"/>
      <c r="B15" s="176"/>
      <c r="C15" s="109"/>
      <c r="D15" s="7"/>
      <c r="E15" s="7"/>
      <c r="F15" s="7"/>
      <c r="G15" s="7"/>
      <c r="H15" s="7"/>
      <c r="I15" s="7"/>
      <c r="J15" s="7"/>
      <c r="K15" s="109"/>
    </row>
    <row r="16" spans="1:11">
      <c r="A16" s="176"/>
      <c r="B16" s="176"/>
      <c r="C16" s="109"/>
      <c r="D16" s="7"/>
      <c r="E16" s="7"/>
      <c r="F16" s="7"/>
      <c r="G16" s="7"/>
      <c r="H16" s="7"/>
      <c r="I16" s="7"/>
      <c r="J16" s="7"/>
      <c r="K16" s="109"/>
    </row>
    <row r="17" spans="1:11">
      <c r="A17" s="167"/>
      <c r="B17" s="167"/>
      <c r="C17" s="177"/>
      <c r="D17" s="178"/>
      <c r="E17" s="178"/>
      <c r="F17" s="178"/>
      <c r="G17" s="178"/>
      <c r="H17" s="178"/>
      <c r="I17" s="178"/>
      <c r="J17" s="178"/>
      <c r="K17" s="177"/>
    </row>
    <row r="18" spans="1:11">
      <c r="C18" s="100"/>
      <c r="D18" s="100"/>
      <c r="E18" s="100"/>
      <c r="F18" s="100"/>
      <c r="G18" s="100"/>
      <c r="H18" s="100"/>
      <c r="I18" s="100"/>
      <c r="J18" s="100"/>
      <c r="K18" s="100"/>
    </row>
  </sheetData>
  <mergeCells count="3">
    <mergeCell ref="B5:D5"/>
    <mergeCell ref="E5:G5"/>
    <mergeCell ref="H5:J5"/>
  </mergeCells>
  <pageMargins left="0.75" right="0.75" top="1" bottom="1" header="0.5" footer="0.5"/>
  <pageSetup scale="60" orientation="landscape" r:id="rId1"/>
  <headerFooter alignWithMargins="0"/>
</worksheet>
</file>

<file path=xl/worksheets/sheet5.xml><?xml version="1.0" encoding="utf-8"?>
<worksheet xmlns="http://schemas.openxmlformats.org/spreadsheetml/2006/main" xmlns:r="http://schemas.openxmlformats.org/officeDocument/2006/relationships">
  <sheetPr>
    <tabColor rgb="FFFFFF00"/>
    <pageSetUpPr fitToPage="1"/>
  </sheetPr>
  <dimension ref="A1:I35"/>
  <sheetViews>
    <sheetView showOutlineSymbols="0" zoomScale="87" workbookViewId="0">
      <selection activeCell="E8" sqref="E8"/>
    </sheetView>
  </sheetViews>
  <sheetFormatPr defaultColWidth="11.44140625" defaultRowHeight="15"/>
  <cols>
    <col min="1" max="1" width="3.6640625" style="40" customWidth="1"/>
    <col min="2" max="2" width="28.77734375" style="40" customWidth="1"/>
    <col min="3" max="3" width="11.44140625" style="40" customWidth="1"/>
    <col min="4" max="4" width="11.6640625" style="40" customWidth="1"/>
    <col min="5" max="8" width="11.44140625" style="40" customWidth="1"/>
    <col min="9" max="9" width="18.6640625" style="40" customWidth="1"/>
    <col min="10" max="16384" width="11.44140625" style="40"/>
  </cols>
  <sheetData>
    <row r="1" spans="1:9">
      <c r="B1" s="39" t="s">
        <v>192</v>
      </c>
      <c r="H1" s="41" t="s">
        <v>0</v>
      </c>
      <c r="I1" s="42" t="s">
        <v>168</v>
      </c>
    </row>
    <row r="2" spans="1:9" ht="19.5">
      <c r="A2" s="81" t="s">
        <v>169</v>
      </c>
      <c r="B2" s="81"/>
      <c r="C2" s="81"/>
      <c r="D2" s="81"/>
      <c r="E2" s="81"/>
      <c r="F2" s="81"/>
      <c r="G2" s="81"/>
      <c r="H2" s="81"/>
      <c r="I2" s="81"/>
    </row>
    <row r="3" spans="1:9" ht="15.75">
      <c r="B3" s="82" t="s">
        <v>170</v>
      </c>
      <c r="C3" s="51"/>
      <c r="D3" s="51"/>
      <c r="E3" s="51"/>
      <c r="F3" s="51"/>
      <c r="G3" s="51"/>
      <c r="H3" s="51"/>
    </row>
    <row r="5" spans="1:9" ht="31.5">
      <c r="A5" s="83">
        <v>1</v>
      </c>
      <c r="B5" s="84" t="s">
        <v>171</v>
      </c>
      <c r="C5" s="46" t="s">
        <v>4</v>
      </c>
      <c r="D5" s="85"/>
      <c r="E5" s="46" t="s">
        <v>5</v>
      </c>
      <c r="F5" s="86"/>
      <c r="G5" s="46" t="s">
        <v>20</v>
      </c>
      <c r="H5" s="86"/>
      <c r="I5" s="87" t="s">
        <v>172</v>
      </c>
    </row>
    <row r="6" spans="1:9">
      <c r="A6" s="88"/>
      <c r="C6" s="89" t="s">
        <v>173</v>
      </c>
      <c r="D6" s="89" t="s">
        <v>174</v>
      </c>
      <c r="E6" s="89" t="s">
        <v>173</v>
      </c>
      <c r="F6" s="89" t="s">
        <v>174</v>
      </c>
      <c r="G6" s="89" t="s">
        <v>173</v>
      </c>
      <c r="H6" s="89" t="s">
        <v>174</v>
      </c>
      <c r="I6" s="56" t="s">
        <v>175</v>
      </c>
    </row>
    <row r="7" spans="1:9">
      <c r="A7" s="90"/>
      <c r="B7" s="91"/>
      <c r="C7" s="60" t="s">
        <v>176</v>
      </c>
      <c r="D7" s="60" t="s">
        <v>176</v>
      </c>
      <c r="E7" s="60" t="s">
        <v>176</v>
      </c>
      <c r="F7" s="60" t="s">
        <v>176</v>
      </c>
      <c r="G7" s="60" t="s">
        <v>176</v>
      </c>
      <c r="H7" s="60" t="s">
        <v>176</v>
      </c>
      <c r="I7" s="71"/>
    </row>
    <row r="8" spans="1:9" ht="17.25" customHeight="1">
      <c r="A8" s="88" t="s">
        <v>34</v>
      </c>
      <c r="B8" s="79" t="s">
        <v>177</v>
      </c>
      <c r="C8" s="57">
        <v>562</v>
      </c>
      <c r="D8" s="57">
        <v>10201</v>
      </c>
      <c r="E8" s="92">
        <v>473</v>
      </c>
      <c r="F8" s="92">
        <v>9821</v>
      </c>
      <c r="G8" s="57">
        <v>511</v>
      </c>
      <c r="H8" s="57">
        <v>9969</v>
      </c>
      <c r="I8" s="65"/>
    </row>
    <row r="9" spans="1:9">
      <c r="A9" s="88"/>
      <c r="C9" s="57"/>
      <c r="D9" s="57"/>
      <c r="E9" s="92"/>
      <c r="F9" s="92"/>
      <c r="G9" s="57"/>
      <c r="H9" s="57"/>
      <c r="I9" s="65"/>
    </row>
    <row r="10" spans="1:9">
      <c r="A10" s="88" t="s">
        <v>42</v>
      </c>
      <c r="B10" s="99" t="s">
        <v>178</v>
      </c>
      <c r="C10" s="57">
        <v>105622</v>
      </c>
      <c r="D10" s="57">
        <v>1494792</v>
      </c>
      <c r="E10" s="92">
        <v>89450</v>
      </c>
      <c r="F10" s="92">
        <v>1092567</v>
      </c>
      <c r="G10" s="57">
        <v>109706</v>
      </c>
      <c r="H10" s="57">
        <v>1638739</v>
      </c>
      <c r="I10" s="65"/>
    </row>
    <row r="11" spans="1:9">
      <c r="A11" s="88"/>
      <c r="C11" s="65"/>
      <c r="D11" s="65"/>
      <c r="E11" s="65"/>
      <c r="F11" s="65"/>
      <c r="G11" s="65"/>
      <c r="H11" s="65"/>
      <c r="I11" s="65"/>
    </row>
    <row r="12" spans="1:9">
      <c r="A12" s="88" t="s">
        <v>51</v>
      </c>
      <c r="B12" s="40" t="s">
        <v>179</v>
      </c>
      <c r="C12" s="65"/>
      <c r="D12" s="65"/>
      <c r="E12" s="65"/>
      <c r="F12" s="65"/>
      <c r="G12" s="65"/>
      <c r="H12" s="65"/>
      <c r="I12" s="65"/>
    </row>
    <row r="13" spans="1:9">
      <c r="A13" s="88"/>
      <c r="B13" s="40" t="s">
        <v>180</v>
      </c>
      <c r="C13" s="65"/>
      <c r="D13" s="65"/>
      <c r="E13" s="65"/>
      <c r="F13" s="65"/>
      <c r="G13" s="65"/>
      <c r="H13" s="65"/>
      <c r="I13" s="65"/>
    </row>
    <row r="14" spans="1:9">
      <c r="A14" s="88"/>
      <c r="C14" s="65"/>
      <c r="D14" s="65"/>
      <c r="E14" s="65"/>
      <c r="F14" s="65"/>
      <c r="G14" s="65"/>
      <c r="H14" s="65"/>
      <c r="I14" s="93"/>
    </row>
    <row r="15" spans="1:9">
      <c r="A15" s="88"/>
      <c r="B15" s="40" t="s">
        <v>181</v>
      </c>
      <c r="C15" s="65"/>
      <c r="D15" s="65"/>
      <c r="E15" s="65"/>
      <c r="F15" s="65"/>
      <c r="G15" s="65"/>
      <c r="H15" s="65"/>
      <c r="I15" s="93"/>
    </row>
    <row r="16" spans="1:9">
      <c r="A16" s="88"/>
      <c r="C16" s="65"/>
      <c r="D16" s="65"/>
      <c r="E16" s="65"/>
      <c r="F16" s="65"/>
      <c r="G16" s="65"/>
      <c r="H16" s="65"/>
      <c r="I16" s="93"/>
    </row>
    <row r="17" spans="1:9">
      <c r="A17" s="88" t="s">
        <v>56</v>
      </c>
      <c r="B17" s="40" t="s">
        <v>182</v>
      </c>
      <c r="C17" s="65"/>
      <c r="D17" s="65"/>
      <c r="E17" s="65"/>
      <c r="F17" s="65"/>
      <c r="G17" s="65"/>
      <c r="H17" s="65"/>
      <c r="I17" s="93"/>
    </row>
    <row r="18" spans="1:9">
      <c r="A18" s="88"/>
      <c r="B18" s="40" t="s">
        <v>180</v>
      </c>
      <c r="C18" s="65"/>
      <c r="D18" s="65"/>
      <c r="E18" s="65"/>
      <c r="F18" s="65"/>
      <c r="G18" s="65"/>
      <c r="H18" s="65"/>
      <c r="I18" s="93"/>
    </row>
    <row r="19" spans="1:9">
      <c r="A19" s="88"/>
      <c r="C19" s="65"/>
      <c r="D19" s="65"/>
      <c r="E19" s="65"/>
      <c r="F19" s="65"/>
      <c r="G19" s="65"/>
      <c r="H19" s="65"/>
      <c r="I19" s="93"/>
    </row>
    <row r="20" spans="1:9">
      <c r="A20" s="88"/>
      <c r="B20" s="40" t="s">
        <v>181</v>
      </c>
      <c r="C20" s="65"/>
      <c r="D20" s="65"/>
      <c r="E20" s="65"/>
      <c r="F20" s="65"/>
      <c r="G20" s="65"/>
      <c r="H20" s="65"/>
      <c r="I20" s="93"/>
    </row>
    <row r="21" spans="1:9">
      <c r="A21" s="88"/>
      <c r="C21" s="65"/>
      <c r="D21" s="65"/>
      <c r="E21" s="65"/>
      <c r="F21" s="65"/>
      <c r="G21" s="65"/>
      <c r="H21" s="65"/>
      <c r="I21" s="93"/>
    </row>
    <row r="22" spans="1:9">
      <c r="A22" s="88"/>
      <c r="B22" s="40" t="s">
        <v>183</v>
      </c>
      <c r="C22" s="65"/>
      <c r="D22" s="65"/>
      <c r="E22" s="65"/>
      <c r="F22" s="65"/>
      <c r="G22" s="65"/>
      <c r="H22" s="65"/>
      <c r="I22" s="93"/>
    </row>
    <row r="23" spans="1:9">
      <c r="A23" s="90"/>
      <c r="B23" s="91"/>
      <c r="C23" s="72"/>
      <c r="D23" s="72"/>
      <c r="E23" s="72"/>
      <c r="F23" s="72"/>
      <c r="G23" s="72"/>
      <c r="H23" s="72"/>
      <c r="I23" s="71"/>
    </row>
    <row r="24" spans="1:9">
      <c r="A24" s="88"/>
      <c r="C24" s="65"/>
      <c r="D24" s="65"/>
      <c r="E24" s="65"/>
      <c r="F24" s="65"/>
      <c r="G24" s="65"/>
      <c r="H24" s="65"/>
      <c r="I24" s="93"/>
    </row>
    <row r="25" spans="1:9" ht="15.75">
      <c r="A25" s="94">
        <v>2</v>
      </c>
      <c r="B25" s="40" t="s">
        <v>184</v>
      </c>
      <c r="C25" s="65"/>
      <c r="D25" s="65"/>
      <c r="E25" s="65"/>
      <c r="F25" s="65"/>
      <c r="G25" s="65"/>
      <c r="H25" s="65"/>
      <c r="I25" s="93"/>
    </row>
    <row r="26" spans="1:9">
      <c r="A26" s="88"/>
      <c r="C26" s="65"/>
      <c r="D26" s="65"/>
      <c r="E26" s="65"/>
      <c r="F26" s="65"/>
      <c r="G26" s="65"/>
      <c r="H26" s="65"/>
      <c r="I26" s="93"/>
    </row>
    <row r="27" spans="1:9">
      <c r="A27" s="88"/>
      <c r="C27" s="65"/>
      <c r="D27" s="65"/>
      <c r="E27" s="65"/>
      <c r="F27" s="65"/>
      <c r="G27" s="65"/>
      <c r="H27" s="65"/>
      <c r="I27" s="93"/>
    </row>
    <row r="28" spans="1:9">
      <c r="A28" s="95"/>
      <c r="B28" s="73" t="s">
        <v>185</v>
      </c>
      <c r="C28" s="96"/>
      <c r="D28" s="96"/>
      <c r="E28" s="96"/>
      <c r="F28" s="96"/>
      <c r="G28" s="96"/>
      <c r="H28" s="96"/>
      <c r="I28" s="97"/>
    </row>
    <row r="29" spans="1:9">
      <c r="A29" s="88"/>
      <c r="B29" s="40" t="s">
        <v>186</v>
      </c>
      <c r="C29" s="65"/>
      <c r="D29" s="65"/>
      <c r="E29" s="65"/>
      <c r="F29" s="65"/>
      <c r="G29" s="65"/>
      <c r="H29" s="65"/>
      <c r="I29" s="93"/>
    </row>
    <row r="30" spans="1:9">
      <c r="A30" s="88"/>
      <c r="B30" s="40" t="s">
        <v>187</v>
      </c>
      <c r="C30" s="65"/>
      <c r="D30" s="65"/>
      <c r="E30" s="65"/>
      <c r="F30" s="65"/>
      <c r="G30" s="65"/>
      <c r="H30" s="65"/>
      <c r="I30" s="93"/>
    </row>
    <row r="31" spans="1:9">
      <c r="A31" s="88"/>
      <c r="B31" s="40" t="s">
        <v>188</v>
      </c>
      <c r="C31" s="65"/>
      <c r="D31" s="65"/>
      <c r="E31" s="65"/>
      <c r="F31" s="65"/>
      <c r="G31" s="65"/>
      <c r="H31" s="65"/>
      <c r="I31" s="93"/>
    </row>
    <row r="32" spans="1:9">
      <c r="A32" s="88"/>
      <c r="B32" s="40" t="s">
        <v>189</v>
      </c>
      <c r="C32" s="65"/>
      <c r="D32" s="65"/>
      <c r="E32" s="65"/>
      <c r="F32" s="65"/>
      <c r="G32" s="65"/>
      <c r="H32" s="65"/>
      <c r="I32" s="93"/>
    </row>
    <row r="33" spans="1:9">
      <c r="A33" s="88"/>
      <c r="B33" s="40" t="s">
        <v>190</v>
      </c>
      <c r="C33" s="65"/>
      <c r="D33" s="65"/>
      <c r="E33" s="65"/>
      <c r="F33" s="65"/>
      <c r="G33" s="65"/>
      <c r="H33" s="65"/>
      <c r="I33" s="93"/>
    </row>
    <row r="34" spans="1:9">
      <c r="A34" s="88"/>
      <c r="B34" s="40" t="s">
        <v>191</v>
      </c>
      <c r="C34" s="65"/>
      <c r="D34" s="65"/>
      <c r="E34" s="65"/>
      <c r="F34" s="65"/>
      <c r="G34" s="65"/>
      <c r="H34" s="65"/>
      <c r="I34" s="93"/>
    </row>
    <row r="35" spans="1:9">
      <c r="A35" s="90"/>
      <c r="B35" s="91"/>
      <c r="C35" s="72"/>
      <c r="D35" s="72"/>
      <c r="E35" s="72"/>
      <c r="F35" s="72"/>
      <c r="G35" s="72"/>
      <c r="H35" s="72"/>
      <c r="I35" s="71"/>
    </row>
  </sheetData>
  <printOptions horizontalCentered="1"/>
  <pageMargins left="0.5" right="0.5" top="1" bottom="0.75" header="0.5" footer="0.5"/>
  <pageSetup scale="89" orientation="landscape" r:id="rId1"/>
  <headerFooter alignWithMargins="0"/>
</worksheet>
</file>

<file path=xl/worksheets/sheet6.xml><?xml version="1.0" encoding="utf-8"?>
<worksheet xmlns="http://schemas.openxmlformats.org/spreadsheetml/2006/main" xmlns:r="http://schemas.openxmlformats.org/officeDocument/2006/relationships">
  <sheetPr>
    <tabColor rgb="FFFFFF00"/>
    <pageSetUpPr fitToPage="1"/>
  </sheetPr>
  <dimension ref="A1:H15"/>
  <sheetViews>
    <sheetView showOutlineSymbols="0" zoomScale="87" workbookViewId="0">
      <selection activeCell="F12" sqref="F12"/>
    </sheetView>
  </sheetViews>
  <sheetFormatPr defaultColWidth="11.44140625" defaultRowHeight="15"/>
  <cols>
    <col min="1" max="1" width="3.6640625" style="2" customWidth="1"/>
    <col min="2" max="2" width="21.6640625" style="2" customWidth="1"/>
    <col min="3" max="3" width="16.6640625" style="2" customWidth="1"/>
    <col min="4" max="4" width="10.6640625" style="2" hidden="1" customWidth="1"/>
    <col min="5" max="5" width="16.6640625" style="2" customWidth="1"/>
    <col min="6" max="6" width="18.6640625" style="2" customWidth="1"/>
    <col min="7" max="7" width="11.44140625" style="2"/>
    <col min="8" max="8" width="14.33203125" style="2" customWidth="1"/>
    <col min="9" max="16384" width="11.44140625" style="2"/>
  </cols>
  <sheetData>
    <row r="1" spans="1:8">
      <c r="A1" s="100"/>
      <c r="B1" s="101" t="s">
        <v>192</v>
      </c>
      <c r="C1" s="100"/>
      <c r="D1" s="100"/>
      <c r="E1" s="100"/>
      <c r="F1" s="100"/>
      <c r="G1" s="102"/>
      <c r="H1" s="103" t="s">
        <v>194</v>
      </c>
    </row>
    <row r="2" spans="1:8" ht="19.5">
      <c r="A2" s="520" t="s">
        <v>19</v>
      </c>
      <c r="B2" s="520"/>
      <c r="C2" s="520"/>
      <c r="D2" s="520"/>
      <c r="E2" s="520"/>
      <c r="F2" s="520"/>
      <c r="G2" s="520"/>
      <c r="H2" s="520"/>
    </row>
    <row r="3" spans="1:8">
      <c r="A3" s="8"/>
      <c r="B3" s="8"/>
      <c r="C3" s="8"/>
      <c r="D3" s="8"/>
      <c r="E3" s="8"/>
      <c r="F3" s="8"/>
      <c r="G3" s="8"/>
      <c r="H3" s="8"/>
    </row>
    <row r="4" spans="1:8" ht="47.25">
      <c r="A4" s="8"/>
      <c r="B4" s="9" t="s">
        <v>3</v>
      </c>
      <c r="C4" s="10" t="s">
        <v>4</v>
      </c>
      <c r="D4" s="11"/>
      <c r="E4" s="10" t="s">
        <v>5</v>
      </c>
      <c r="F4" s="10" t="s">
        <v>20</v>
      </c>
      <c r="G4" s="10" t="s">
        <v>21</v>
      </c>
      <c r="H4" s="10" t="s">
        <v>22</v>
      </c>
    </row>
    <row r="5" spans="1:8">
      <c r="A5" s="8"/>
      <c r="B5" s="8"/>
      <c r="C5" s="8"/>
      <c r="D5" s="8"/>
      <c r="E5" s="8"/>
      <c r="F5" s="8"/>
      <c r="G5" s="8"/>
      <c r="H5" s="8"/>
    </row>
    <row r="6" spans="1:8" ht="15.75">
      <c r="A6" s="8"/>
      <c r="B6" s="12" t="s">
        <v>2</v>
      </c>
      <c r="C6" s="8"/>
      <c r="D6" s="8"/>
      <c r="E6" s="8"/>
      <c r="F6" s="8"/>
      <c r="G6" s="8"/>
      <c r="H6" s="8"/>
    </row>
    <row r="7" spans="1:8">
      <c r="A7" s="8"/>
      <c r="B7" s="8"/>
      <c r="C7" s="8"/>
      <c r="D7" s="8"/>
      <c r="E7" s="8"/>
      <c r="F7" s="8"/>
      <c r="G7" s="8"/>
      <c r="H7" s="8"/>
    </row>
    <row r="8" spans="1:8">
      <c r="A8" s="8">
        <v>1</v>
      </c>
      <c r="B8" s="8" t="s">
        <v>23</v>
      </c>
      <c r="C8" s="8">
        <v>9</v>
      </c>
      <c r="D8" s="8"/>
      <c r="E8" s="8">
        <v>3</v>
      </c>
      <c r="F8" s="8">
        <v>3</v>
      </c>
      <c r="G8" s="8"/>
      <c r="H8" s="8"/>
    </row>
    <row r="9" spans="1:8">
      <c r="A9" s="8"/>
      <c r="B9" s="8"/>
      <c r="C9" s="8"/>
      <c r="D9" s="8"/>
      <c r="E9" s="8"/>
      <c r="F9" s="8"/>
      <c r="G9" s="8"/>
      <c r="H9" s="8"/>
    </row>
    <row r="10" spans="1:8">
      <c r="A10" s="8"/>
      <c r="B10" s="8"/>
      <c r="C10" s="8"/>
      <c r="D10" s="8"/>
      <c r="E10" s="8"/>
      <c r="F10" s="8"/>
      <c r="G10" s="8"/>
      <c r="H10" s="8"/>
    </row>
    <row r="11" spans="1:8">
      <c r="A11" s="8">
        <v>2</v>
      </c>
      <c r="B11" s="8" t="s">
        <v>24</v>
      </c>
      <c r="C11" s="8">
        <v>918</v>
      </c>
      <c r="D11" s="8"/>
      <c r="E11" s="8">
        <v>633</v>
      </c>
      <c r="F11" s="8">
        <v>920</v>
      </c>
      <c r="G11" s="8"/>
      <c r="H11" s="8"/>
    </row>
    <row r="12" spans="1:8">
      <c r="A12" s="8"/>
      <c r="B12" s="8"/>
      <c r="C12" s="8"/>
      <c r="D12" s="8"/>
      <c r="E12" s="8"/>
      <c r="F12" s="8"/>
      <c r="G12" s="8"/>
      <c r="H12" s="8"/>
    </row>
    <row r="13" spans="1:8">
      <c r="A13" s="8"/>
      <c r="B13" s="8"/>
      <c r="C13" s="8"/>
      <c r="D13" s="8"/>
      <c r="E13" s="8"/>
      <c r="F13" s="8"/>
      <c r="G13" s="8"/>
      <c r="H13" s="8"/>
    </row>
    <row r="14" spans="1:8">
      <c r="A14" s="8"/>
      <c r="B14" s="8"/>
      <c r="C14" s="8"/>
      <c r="D14" s="8"/>
      <c r="E14" s="8"/>
      <c r="F14" s="8"/>
      <c r="G14" s="8"/>
      <c r="H14" s="8"/>
    </row>
    <row r="15" spans="1:8">
      <c r="A15" s="8"/>
      <c r="B15" s="8"/>
      <c r="C15" s="8"/>
      <c r="D15" s="8"/>
      <c r="E15" s="8"/>
      <c r="F15" s="8"/>
      <c r="G15" s="8"/>
      <c r="H15" s="8"/>
    </row>
  </sheetData>
  <mergeCells count="1">
    <mergeCell ref="A2:H2"/>
  </mergeCells>
  <printOptions horizontalCentered="1"/>
  <pageMargins left="0.5" right="0.5" top="1" bottom="0.75" header="0.5" footer="0.5"/>
  <pageSetup orientation="landscape" r:id="rId1"/>
  <headerFooter alignWithMargins="0"/>
</worksheet>
</file>

<file path=xl/worksheets/sheet7.xml><?xml version="1.0" encoding="utf-8"?>
<worksheet xmlns="http://schemas.openxmlformats.org/spreadsheetml/2006/main" xmlns:r="http://schemas.openxmlformats.org/officeDocument/2006/relationships">
  <sheetPr>
    <tabColor theme="6" tint="-0.249977111117893"/>
    <pageSetUpPr fitToPage="1"/>
  </sheetPr>
  <dimension ref="A1:O19"/>
  <sheetViews>
    <sheetView showOutlineSymbols="0" zoomScale="87" workbookViewId="0">
      <selection activeCell="I12" sqref="I12"/>
    </sheetView>
  </sheetViews>
  <sheetFormatPr defaultColWidth="11.44140625" defaultRowHeight="15"/>
  <cols>
    <col min="1" max="1" width="11.44140625" style="116" customWidth="1"/>
    <col min="2" max="14" width="10.77734375" style="116" customWidth="1"/>
    <col min="15" max="16384" width="11.44140625" style="116"/>
  </cols>
  <sheetData>
    <row r="1" spans="1:15">
      <c r="A1" s="101" t="s">
        <v>192</v>
      </c>
      <c r="B1" s="112"/>
      <c r="C1" s="112"/>
      <c r="D1" s="112"/>
      <c r="E1" s="113"/>
      <c r="F1" s="113"/>
      <c r="G1" s="112"/>
      <c r="H1" s="112"/>
      <c r="I1" s="112"/>
      <c r="J1" s="112"/>
      <c r="K1" s="112"/>
      <c r="L1" s="112"/>
      <c r="M1" s="114" t="s">
        <v>0</v>
      </c>
      <c r="N1" s="115" t="s">
        <v>207</v>
      </c>
    </row>
    <row r="2" spans="1:15" ht="18">
      <c r="A2" s="117" t="s">
        <v>208</v>
      </c>
      <c r="B2" s="117"/>
      <c r="C2" s="117"/>
      <c r="D2" s="117"/>
      <c r="E2" s="117"/>
      <c r="F2" s="117"/>
      <c r="G2" s="117"/>
      <c r="H2" s="117"/>
      <c r="I2" s="117"/>
      <c r="J2" s="117"/>
      <c r="K2" s="117"/>
      <c r="L2" s="117"/>
      <c r="M2" s="117"/>
      <c r="N2" s="117"/>
    </row>
    <row r="3" spans="1:15">
      <c r="A3" s="118"/>
      <c r="B3" s="118"/>
      <c r="C3" s="118"/>
      <c r="D3" s="118"/>
      <c r="E3" s="118"/>
      <c r="F3" s="118"/>
      <c r="G3" s="118"/>
      <c r="H3" s="118"/>
      <c r="I3" s="118"/>
      <c r="J3" s="118"/>
      <c r="K3" s="118"/>
      <c r="L3" s="118"/>
      <c r="M3" s="118"/>
      <c r="N3" s="118"/>
    </row>
    <row r="4" spans="1:15">
      <c r="A4" s="118"/>
      <c r="B4" s="118"/>
      <c r="C4" s="118"/>
      <c r="D4" s="118"/>
      <c r="E4" s="118"/>
      <c r="F4" s="118"/>
      <c r="G4" s="118"/>
      <c r="H4" s="118"/>
      <c r="I4" s="118"/>
      <c r="J4" s="118"/>
      <c r="K4" s="118"/>
      <c r="L4" s="118"/>
      <c r="M4" s="118"/>
      <c r="N4" s="118"/>
    </row>
    <row r="5" spans="1:15" s="121" customFormat="1" ht="66" customHeight="1">
      <c r="A5" s="119" t="s">
        <v>3</v>
      </c>
      <c r="B5" s="521" t="s">
        <v>209</v>
      </c>
      <c r="C5" s="521"/>
      <c r="D5" s="521"/>
      <c r="E5" s="521"/>
      <c r="F5" s="521"/>
      <c r="G5" s="521"/>
      <c r="H5" s="521" t="s">
        <v>6</v>
      </c>
      <c r="I5" s="521"/>
      <c r="J5" s="521"/>
      <c r="K5" s="521"/>
      <c r="L5" s="521"/>
      <c r="M5" s="521"/>
      <c r="N5" s="120" t="s">
        <v>210</v>
      </c>
    </row>
    <row r="6" spans="1:15" s="121" customFormat="1" ht="97.5" customHeight="1">
      <c r="A6" s="119"/>
      <c r="B6" s="122" t="s">
        <v>211</v>
      </c>
      <c r="C6" s="122" t="s">
        <v>212</v>
      </c>
      <c r="D6" s="122" t="s">
        <v>213</v>
      </c>
      <c r="E6" s="122" t="s">
        <v>214</v>
      </c>
      <c r="F6" s="122" t="s">
        <v>215</v>
      </c>
      <c r="G6" s="122" t="s">
        <v>216</v>
      </c>
      <c r="H6" s="122" t="s">
        <v>211</v>
      </c>
      <c r="I6" s="122" t="s">
        <v>212</v>
      </c>
      <c r="J6" s="122" t="s">
        <v>213</v>
      </c>
      <c r="K6" s="122" t="s">
        <v>214</v>
      </c>
      <c r="L6" s="122" t="s">
        <v>215</v>
      </c>
      <c r="M6" s="122" t="s">
        <v>216</v>
      </c>
      <c r="N6" s="122" t="s">
        <v>217</v>
      </c>
      <c r="O6" s="123"/>
    </row>
    <row r="7" spans="1:15" ht="21" customHeight="1">
      <c r="A7" s="118" t="s">
        <v>218</v>
      </c>
      <c r="B7" s="295">
        <v>1576337</v>
      </c>
      <c r="C7" s="295">
        <v>1487547</v>
      </c>
      <c r="D7" s="295">
        <v>32790</v>
      </c>
      <c r="E7" s="295">
        <v>1520337</v>
      </c>
      <c r="F7" s="295"/>
      <c r="G7" s="295">
        <v>574501</v>
      </c>
      <c r="H7" s="295">
        <v>1670863</v>
      </c>
      <c r="I7" s="295">
        <v>1572299</v>
      </c>
      <c r="J7" s="295">
        <v>37564</v>
      </c>
      <c r="K7" s="295">
        <v>1609863</v>
      </c>
      <c r="L7" s="295"/>
      <c r="M7" s="295">
        <v>611831</v>
      </c>
      <c r="N7" s="118"/>
    </row>
    <row r="8" spans="1:15" ht="21" customHeight="1">
      <c r="A8" s="118" t="s">
        <v>219</v>
      </c>
      <c r="B8" s="295">
        <v>1585934</v>
      </c>
      <c r="C8" s="295">
        <v>1498531</v>
      </c>
      <c r="D8" s="295">
        <v>33403</v>
      </c>
      <c r="E8" s="295">
        <v>1531934</v>
      </c>
      <c r="F8" s="295"/>
      <c r="G8" s="295">
        <v>629344</v>
      </c>
      <c r="H8" s="295">
        <v>1681927</v>
      </c>
      <c r="I8" s="295">
        <v>1587677</v>
      </c>
      <c r="J8" s="295">
        <v>38250</v>
      </c>
      <c r="K8" s="295">
        <v>1625927</v>
      </c>
      <c r="L8" s="295"/>
      <c r="M8" s="295">
        <v>692785</v>
      </c>
      <c r="N8" s="118"/>
    </row>
    <row r="9" spans="1:15" ht="21" customHeight="1">
      <c r="A9" s="118" t="s">
        <v>220</v>
      </c>
      <c r="B9" s="295">
        <v>1593746</v>
      </c>
      <c r="C9" s="295">
        <v>1509872</v>
      </c>
      <c r="D9" s="295">
        <v>33874</v>
      </c>
      <c r="E9" s="295">
        <v>1543746</v>
      </c>
      <c r="F9" s="295"/>
      <c r="G9" s="295">
        <v>609242</v>
      </c>
      <c r="H9" s="295">
        <v>1712575</v>
      </c>
      <c r="I9" s="295">
        <v>1618882</v>
      </c>
      <c r="J9" s="295">
        <v>38693</v>
      </c>
      <c r="K9" s="295">
        <v>1657575</v>
      </c>
      <c r="L9" s="295"/>
      <c r="M9" s="295">
        <v>663284</v>
      </c>
      <c r="N9" s="118"/>
    </row>
    <row r="10" spans="1:15" ht="21" customHeight="1">
      <c r="A10" s="118" t="s">
        <v>221</v>
      </c>
      <c r="B10" s="295">
        <v>1605083</v>
      </c>
      <c r="C10" s="295">
        <v>1514623</v>
      </c>
      <c r="D10" s="295">
        <v>34460</v>
      </c>
      <c r="E10" s="295">
        <v>1549083</v>
      </c>
      <c r="F10" s="295"/>
      <c r="G10" s="295">
        <v>630720</v>
      </c>
      <c r="H10" s="295">
        <v>1744034</v>
      </c>
      <c r="I10" s="295">
        <v>1647889</v>
      </c>
      <c r="J10" s="295">
        <v>39145</v>
      </c>
      <c r="K10" s="295">
        <v>1687034</v>
      </c>
      <c r="L10" s="295"/>
      <c r="M10" s="295">
        <v>642418</v>
      </c>
      <c r="N10" s="118"/>
    </row>
    <row r="11" spans="1:15" ht="21" customHeight="1">
      <c r="A11" s="118" t="s">
        <v>222</v>
      </c>
      <c r="B11" s="296">
        <v>1611209</v>
      </c>
      <c r="C11" s="295">
        <v>1519800</v>
      </c>
      <c r="D11" s="295">
        <v>34909</v>
      </c>
      <c r="E11" s="296">
        <v>1554709</v>
      </c>
      <c r="F11" s="296"/>
      <c r="G11" s="295">
        <v>658589</v>
      </c>
      <c r="H11" s="296">
        <v>1806834</v>
      </c>
      <c r="I11" s="295">
        <v>1711169</v>
      </c>
      <c r="J11" s="295">
        <v>39665</v>
      </c>
      <c r="K11" s="295">
        <v>1750834</v>
      </c>
      <c r="L11" s="295"/>
      <c r="M11" s="295">
        <v>689787</v>
      </c>
      <c r="N11" s="118"/>
    </row>
    <row r="12" spans="1:15" ht="21" customHeight="1">
      <c r="A12" s="118" t="s">
        <v>223</v>
      </c>
      <c r="B12" s="295">
        <v>1621031</v>
      </c>
      <c r="C12" s="295">
        <v>1527817</v>
      </c>
      <c r="D12" s="295">
        <v>35214</v>
      </c>
      <c r="E12" s="295">
        <v>1563031</v>
      </c>
      <c r="F12" s="295"/>
      <c r="G12" s="295">
        <v>639206</v>
      </c>
      <c r="H12" s="295">
        <v>1881634</v>
      </c>
      <c r="I12" s="295">
        <v>1790579</v>
      </c>
      <c r="J12" s="295">
        <v>40055</v>
      </c>
      <c r="K12" s="295">
        <v>1830634</v>
      </c>
      <c r="L12" s="295"/>
      <c r="M12" s="295">
        <v>675021</v>
      </c>
      <c r="N12" s="118"/>
    </row>
    <row r="13" spans="1:15" ht="21" customHeight="1">
      <c r="A13" s="118" t="s">
        <v>224</v>
      </c>
      <c r="B13" s="295">
        <v>1627657</v>
      </c>
      <c r="C13" s="295">
        <v>1539056</v>
      </c>
      <c r="D13" s="295">
        <v>35601</v>
      </c>
      <c r="E13" s="295">
        <v>1574657</v>
      </c>
      <c r="F13" s="295"/>
      <c r="G13" s="295">
        <v>682898</v>
      </c>
      <c r="H13" s="295"/>
      <c r="I13" s="295"/>
      <c r="J13" s="295"/>
      <c r="K13" s="295"/>
      <c r="L13" s="295"/>
      <c r="M13" s="295"/>
      <c r="N13" s="118"/>
    </row>
    <row r="14" spans="1:15" ht="21" customHeight="1">
      <c r="A14" s="118" t="s">
        <v>225</v>
      </c>
      <c r="B14" s="295">
        <v>1636853</v>
      </c>
      <c r="C14" s="295">
        <v>1539425</v>
      </c>
      <c r="D14" s="295">
        <v>35928</v>
      </c>
      <c r="E14" s="295">
        <v>1575353</v>
      </c>
      <c r="F14" s="295"/>
      <c r="G14" s="295">
        <v>672082</v>
      </c>
      <c r="H14" s="295"/>
      <c r="I14" s="295"/>
      <c r="J14" s="295"/>
      <c r="K14" s="295"/>
      <c r="L14" s="295"/>
      <c r="M14" s="295"/>
      <c r="N14" s="118"/>
    </row>
    <row r="15" spans="1:15" ht="21" customHeight="1">
      <c r="A15" s="118" t="s">
        <v>226</v>
      </c>
      <c r="B15" s="295">
        <v>1646977</v>
      </c>
      <c r="C15" s="295">
        <v>1554663</v>
      </c>
      <c r="D15" s="295">
        <v>36314</v>
      </c>
      <c r="E15" s="295">
        <v>1590977</v>
      </c>
      <c r="F15" s="295"/>
      <c r="G15" s="295">
        <v>697822</v>
      </c>
      <c r="H15" s="295"/>
      <c r="I15" s="295"/>
      <c r="J15" s="295"/>
      <c r="K15" s="295"/>
      <c r="L15" s="295"/>
      <c r="M15" s="295"/>
      <c r="N15" s="118"/>
    </row>
    <row r="16" spans="1:15" ht="21" customHeight="1">
      <c r="A16" s="118" t="s">
        <v>227</v>
      </c>
      <c r="B16" s="297">
        <v>1653686</v>
      </c>
      <c r="C16" s="295">
        <v>1562905</v>
      </c>
      <c r="D16" s="295">
        <v>36781</v>
      </c>
      <c r="E16" s="295">
        <v>1599686</v>
      </c>
      <c r="F16" s="295"/>
      <c r="G16" s="295">
        <v>704437</v>
      </c>
      <c r="H16" s="295"/>
      <c r="I16" s="295"/>
      <c r="J16" s="295"/>
      <c r="K16" s="295"/>
      <c r="L16" s="295"/>
      <c r="M16" s="295"/>
      <c r="N16" s="118"/>
    </row>
    <row r="17" spans="1:14" ht="21" customHeight="1">
      <c r="A17" s="118" t="s">
        <v>228</v>
      </c>
      <c r="B17" s="295">
        <v>1663951</v>
      </c>
      <c r="C17" s="295">
        <v>1574840</v>
      </c>
      <c r="D17" s="295">
        <v>37111</v>
      </c>
      <c r="E17" s="295">
        <v>1611951</v>
      </c>
      <c r="F17" s="295"/>
      <c r="G17" s="295">
        <v>662535</v>
      </c>
      <c r="H17" s="295"/>
      <c r="I17" s="295"/>
      <c r="J17" s="295"/>
      <c r="K17" s="295"/>
      <c r="L17" s="295"/>
      <c r="M17" s="295"/>
      <c r="N17" s="118"/>
    </row>
    <row r="18" spans="1:14" ht="21" customHeight="1">
      <c r="A18" s="118" t="s">
        <v>229</v>
      </c>
      <c r="B18" s="295">
        <v>1665132</v>
      </c>
      <c r="C18" s="295">
        <v>1581818</v>
      </c>
      <c r="D18" s="295">
        <v>37314</v>
      </c>
      <c r="E18" s="295">
        <v>1619132</v>
      </c>
      <c r="F18" s="295"/>
      <c r="G18" s="295">
        <v>927204</v>
      </c>
      <c r="H18" s="295"/>
      <c r="I18" s="295"/>
      <c r="J18" s="295"/>
      <c r="K18" s="295"/>
      <c r="L18" s="295"/>
      <c r="M18" s="295"/>
      <c r="N18" s="118"/>
    </row>
    <row r="19" spans="1:14" ht="21" customHeight="1">
      <c r="A19" s="118" t="s">
        <v>230</v>
      </c>
      <c r="B19" s="119">
        <f>ROUND(SUM(B7:B18)/12,0)</f>
        <v>1623966</v>
      </c>
      <c r="C19" s="119">
        <f t="shared" ref="C19:E19" si="0">ROUND(SUM(C7:C18)/12,0)</f>
        <v>1534241</v>
      </c>
      <c r="D19" s="119">
        <f t="shared" si="0"/>
        <v>35308</v>
      </c>
      <c r="E19" s="119">
        <f t="shared" si="0"/>
        <v>1569550</v>
      </c>
      <c r="F19" s="119">
        <f>ROUND(SUM(F7:F18)/12,0)</f>
        <v>0</v>
      </c>
      <c r="G19" s="119">
        <f t="shared" ref="G19" si="1">ROUND(SUM(G7:G18)/12,0)</f>
        <v>674048</v>
      </c>
      <c r="H19" s="119">
        <f>ROUND(SUM(H7:H18)/6,0)</f>
        <v>1749645</v>
      </c>
      <c r="I19" s="119">
        <f t="shared" ref="I19:M19" si="2">ROUND(SUM(I7:I18)/6,0)</f>
        <v>1654749</v>
      </c>
      <c r="J19" s="119">
        <f t="shared" si="2"/>
        <v>38895</v>
      </c>
      <c r="K19" s="119">
        <f t="shared" si="2"/>
        <v>1693645</v>
      </c>
      <c r="L19" s="119">
        <f t="shared" si="2"/>
        <v>0</v>
      </c>
      <c r="M19" s="119">
        <f t="shared" si="2"/>
        <v>662521</v>
      </c>
      <c r="N19" s="118"/>
    </row>
  </sheetData>
  <mergeCells count="2">
    <mergeCell ref="B5:G5"/>
    <mergeCell ref="H5:M5"/>
  </mergeCells>
  <printOptions horizontalCentered="1"/>
  <pageMargins left="0.5" right="0.5" top="1" bottom="0.75" header="0.5" footer="0.5"/>
  <pageSetup scale="70" orientation="landscape" r:id="rId1"/>
  <headerFooter alignWithMargins="0"/>
</worksheet>
</file>

<file path=xl/worksheets/sheet8.xml><?xml version="1.0" encoding="utf-8"?>
<worksheet xmlns="http://schemas.openxmlformats.org/spreadsheetml/2006/main" xmlns:r="http://schemas.openxmlformats.org/officeDocument/2006/relationships">
  <sheetPr>
    <tabColor theme="6" tint="-0.249977111117893"/>
  </sheetPr>
  <dimension ref="A1:X3132"/>
  <sheetViews>
    <sheetView workbookViewId="0">
      <pane xSplit="3" ySplit="1" topLeftCell="L2" activePane="bottomRight" state="frozen"/>
      <selection pane="topRight" activeCell="D1" sqref="D1"/>
      <selection pane="bottomLeft" activeCell="A2" sqref="A2"/>
      <selection pane="bottomRight" activeCell="R16" sqref="R16"/>
    </sheetView>
  </sheetViews>
  <sheetFormatPr defaultColWidth="7.44140625" defaultRowHeight="15"/>
  <cols>
    <col min="1" max="1" width="5.88671875" style="253" customWidth="1"/>
    <col min="2" max="2" width="36.5546875" style="259" customWidth="1"/>
    <col min="3" max="3" width="6" style="253" bestFit="1" customWidth="1"/>
    <col min="4" max="4" width="6.77734375" style="253" customWidth="1"/>
    <col min="5" max="5" width="7.77734375" style="253" customWidth="1"/>
    <col min="6" max="9" width="7.5546875" style="253" customWidth="1"/>
    <col min="10" max="10" width="7.5546875" style="253" bestFit="1" customWidth="1"/>
    <col min="11" max="13" width="8" style="253" bestFit="1" customWidth="1"/>
    <col min="14" max="15" width="7.5546875" style="253" bestFit="1" customWidth="1"/>
    <col min="16" max="16" width="7.88671875" style="260" customWidth="1"/>
    <col min="17" max="17" width="9.5546875" style="253" customWidth="1"/>
    <col min="18" max="18" width="6.33203125" style="253" customWidth="1"/>
    <col min="19" max="19" width="7.33203125" style="253" customWidth="1"/>
    <col min="20" max="20" width="6.109375" style="253" customWidth="1"/>
    <col min="21" max="21" width="7" style="253" customWidth="1"/>
    <col min="22" max="22" width="7.33203125" style="253" customWidth="1"/>
    <col min="23" max="23" width="6.77734375" style="253" bestFit="1" customWidth="1"/>
    <col min="24" max="16384" width="7.44140625" style="253"/>
  </cols>
  <sheetData>
    <row r="1" spans="1:24">
      <c r="A1" s="124" t="s">
        <v>231</v>
      </c>
      <c r="B1" s="251" t="s">
        <v>232</v>
      </c>
      <c r="C1" s="300" t="s">
        <v>233</v>
      </c>
      <c r="D1" s="522" t="s">
        <v>234</v>
      </c>
      <c r="E1" s="522"/>
      <c r="F1" s="522"/>
      <c r="G1" s="522"/>
      <c r="H1" s="522"/>
      <c r="I1" s="522"/>
      <c r="J1" s="522"/>
      <c r="K1" s="522"/>
      <c r="L1" s="522"/>
      <c r="M1" s="522"/>
      <c r="N1" s="522"/>
      <c r="O1" s="522"/>
      <c r="P1" s="252" t="s">
        <v>235</v>
      </c>
      <c r="Q1" s="523" t="s">
        <v>234</v>
      </c>
      <c r="R1" s="523"/>
      <c r="S1" s="523"/>
      <c r="T1" s="523"/>
      <c r="U1" s="523"/>
      <c r="V1" s="523"/>
      <c r="W1" s="126" t="s">
        <v>235</v>
      </c>
    </row>
    <row r="2" spans="1:24" s="254" customFormat="1">
      <c r="A2" s="124"/>
      <c r="B2" s="251"/>
      <c r="C2" s="125" t="s">
        <v>236</v>
      </c>
      <c r="D2" s="300"/>
      <c r="E2" s="300"/>
      <c r="F2" s="300"/>
      <c r="G2" s="300"/>
      <c r="H2" s="300"/>
      <c r="I2" s="300"/>
      <c r="J2" s="300"/>
      <c r="K2" s="300"/>
      <c r="L2" s="300"/>
      <c r="M2" s="300"/>
      <c r="N2" s="300"/>
      <c r="O2" s="300"/>
      <c r="P2" s="251" t="s">
        <v>237</v>
      </c>
      <c r="Q2" s="304"/>
      <c r="R2" s="304"/>
      <c r="S2" s="304"/>
      <c r="T2" s="304"/>
      <c r="U2" s="304"/>
      <c r="V2" s="304"/>
      <c r="W2" s="125" t="s">
        <v>237</v>
      </c>
    </row>
    <row r="3" spans="1:24" s="254" customFormat="1">
      <c r="A3" s="124"/>
      <c r="B3" s="251"/>
      <c r="C3" s="125" t="s">
        <v>238</v>
      </c>
      <c r="D3" s="300">
        <v>42826</v>
      </c>
      <c r="E3" s="300">
        <v>42856</v>
      </c>
      <c r="F3" s="300">
        <v>42887</v>
      </c>
      <c r="G3" s="300">
        <v>42917</v>
      </c>
      <c r="H3" s="300">
        <v>42948</v>
      </c>
      <c r="I3" s="300">
        <v>42979</v>
      </c>
      <c r="J3" s="300">
        <v>43009</v>
      </c>
      <c r="K3" s="300">
        <v>43040</v>
      </c>
      <c r="L3" s="300">
        <v>43070</v>
      </c>
      <c r="M3" s="300">
        <v>43101</v>
      </c>
      <c r="N3" s="300">
        <v>43132</v>
      </c>
      <c r="O3" s="300">
        <v>43160</v>
      </c>
      <c r="P3" s="251" t="s">
        <v>239</v>
      </c>
      <c r="Q3" s="300">
        <v>43191</v>
      </c>
      <c r="R3" s="300">
        <v>43221</v>
      </c>
      <c r="S3" s="300">
        <v>43252</v>
      </c>
      <c r="T3" s="300">
        <v>43282</v>
      </c>
      <c r="U3" s="300">
        <v>43313</v>
      </c>
      <c r="V3" s="300">
        <v>43344</v>
      </c>
      <c r="W3" s="125" t="s">
        <v>239</v>
      </c>
    </row>
    <row r="4" spans="1:24" s="254" customFormat="1" ht="17.100000000000001" customHeight="1">
      <c r="A4" s="305" t="s">
        <v>240</v>
      </c>
      <c r="B4" s="201" t="s">
        <v>241</v>
      </c>
      <c r="C4" s="304"/>
      <c r="D4" s="306"/>
      <c r="E4" s="306"/>
      <c r="F4" s="306"/>
      <c r="G4" s="306"/>
      <c r="H4" s="306"/>
      <c r="I4" s="306"/>
      <c r="J4" s="306"/>
      <c r="K4" s="306"/>
      <c r="L4" s="306"/>
      <c r="M4" s="306"/>
      <c r="N4" s="306"/>
      <c r="O4" s="306"/>
      <c r="P4" s="307"/>
      <c r="Q4" s="304"/>
      <c r="R4" s="304"/>
      <c r="S4" s="304"/>
      <c r="T4" s="304"/>
      <c r="U4" s="304"/>
      <c r="V4" s="304"/>
      <c r="W4" s="304"/>
    </row>
    <row r="5" spans="1:24" ht="18" customHeight="1">
      <c r="A5" s="308">
        <v>1</v>
      </c>
      <c r="B5" s="307" t="s">
        <v>242</v>
      </c>
      <c r="C5" s="309">
        <v>1000</v>
      </c>
      <c r="D5" s="310">
        <v>0.24659999999999999</v>
      </c>
      <c r="E5" s="310">
        <v>0.28079999999999999</v>
      </c>
      <c r="F5" s="310">
        <v>0.20519999999999999</v>
      </c>
      <c r="G5" s="310">
        <v>0.2382</v>
      </c>
      <c r="H5" s="310">
        <v>0.2442</v>
      </c>
      <c r="I5" s="310">
        <v>0.249</v>
      </c>
      <c r="J5" s="310">
        <v>0.27060000000000001</v>
      </c>
      <c r="K5" s="310">
        <v>0.22919999999999999</v>
      </c>
      <c r="L5" s="310">
        <v>0.2034</v>
      </c>
      <c r="M5" s="310">
        <v>0.18959999999999999</v>
      </c>
      <c r="N5" s="310">
        <v>0.24359999999999998</v>
      </c>
      <c r="O5" s="310">
        <v>0.29399999999999998</v>
      </c>
      <c r="P5" s="311">
        <f xml:space="preserve"> AVERAGE(D5:O5)</f>
        <v>0.24119999999999997</v>
      </c>
      <c r="Q5" s="310">
        <v>0.28079999999999999</v>
      </c>
      <c r="R5" s="310">
        <v>0.22740000000000002</v>
      </c>
      <c r="S5" s="310">
        <v>0.27600000000000002</v>
      </c>
      <c r="T5" s="310">
        <v>0.23580000000000001</v>
      </c>
      <c r="U5" s="310">
        <v>0.255</v>
      </c>
      <c r="V5" s="310">
        <v>0.27039999999999997</v>
      </c>
      <c r="W5" s="312">
        <f>AVERAGE(Q5:V5)</f>
        <v>0.25756666666666667</v>
      </c>
    </row>
    <row r="6" spans="1:24" ht="18" customHeight="1">
      <c r="A6" s="308">
        <v>2</v>
      </c>
      <c r="B6" s="307" t="s">
        <v>243</v>
      </c>
      <c r="C6" s="309">
        <v>300</v>
      </c>
      <c r="D6" s="310">
        <v>0.90333333333333332</v>
      </c>
      <c r="E6" s="310">
        <v>0.99333333333333329</v>
      </c>
      <c r="F6" s="310">
        <v>0.98333333333333328</v>
      </c>
      <c r="G6" s="310">
        <v>0.94</v>
      </c>
      <c r="H6" s="310">
        <v>0.86333333333333329</v>
      </c>
      <c r="I6" s="310">
        <v>0.82</v>
      </c>
      <c r="J6" s="310">
        <v>0.86</v>
      </c>
      <c r="K6" s="310">
        <v>0.81333333333333335</v>
      </c>
      <c r="L6" s="310">
        <v>0.45</v>
      </c>
      <c r="M6" s="310">
        <v>0.56666666666666665</v>
      </c>
      <c r="N6" s="310">
        <v>0.80666666666666664</v>
      </c>
      <c r="O6" s="310">
        <v>0.84</v>
      </c>
      <c r="P6" s="311">
        <f>AVERAGE(D6:O6)</f>
        <v>0.82000000000000017</v>
      </c>
      <c r="Q6" s="310">
        <v>0.5033333333333333</v>
      </c>
      <c r="R6" s="310">
        <v>0.6166666666666667</v>
      </c>
      <c r="S6" s="310">
        <v>0.8666666666666667</v>
      </c>
      <c r="T6" s="310">
        <v>0.95666666666666667</v>
      </c>
      <c r="U6" s="310">
        <v>0.93333333333333335</v>
      </c>
      <c r="V6" s="310">
        <v>0.90666666666666662</v>
      </c>
      <c r="W6" s="312">
        <f t="shared" ref="W6:W71" si="0">AVERAGE(Q6:V6)</f>
        <v>0.79722222222222217</v>
      </c>
    </row>
    <row r="7" spans="1:24" ht="18" customHeight="1">
      <c r="A7" s="308">
        <v>3</v>
      </c>
      <c r="B7" s="313" t="s">
        <v>670</v>
      </c>
      <c r="C7" s="309">
        <v>190</v>
      </c>
      <c r="D7" s="310">
        <v>0.82105263157894737</v>
      </c>
      <c r="E7" s="310">
        <v>0.73642105263157887</v>
      </c>
      <c r="F7" s="310">
        <v>0.52863157894736845</v>
      </c>
      <c r="G7" s="310">
        <v>0.60505263157894729</v>
      </c>
      <c r="H7" s="310">
        <v>0.55515789473684207</v>
      </c>
      <c r="I7" s="310">
        <v>0.49200000000000005</v>
      </c>
      <c r="J7" s="310">
        <v>0.49578947368421056</v>
      </c>
      <c r="K7" s="310">
        <v>0.54442105263157892</v>
      </c>
      <c r="L7" s="310">
        <v>0.57599999999999996</v>
      </c>
      <c r="M7" s="310">
        <v>0.57157894736842108</v>
      </c>
      <c r="N7" s="310">
        <v>0.78568421052631576</v>
      </c>
      <c r="O7" s="310">
        <v>0.7206315789473684</v>
      </c>
      <c r="P7" s="311">
        <f>AVERAGE(D7:O7)</f>
        <v>0.61936842105263146</v>
      </c>
      <c r="Q7" s="310">
        <v>0.83873684210526323</v>
      </c>
      <c r="R7" s="310">
        <v>0.68021052631578949</v>
      </c>
      <c r="S7" s="310">
        <v>0.66315789473684206</v>
      </c>
      <c r="T7" s="310">
        <v>0.60947368421052628</v>
      </c>
      <c r="U7" s="310">
        <v>0.54694736842105263</v>
      </c>
      <c r="V7" s="310">
        <v>0.53494736842105262</v>
      </c>
      <c r="W7" s="312">
        <f t="shared" si="0"/>
        <v>0.64557894736842103</v>
      </c>
    </row>
    <row r="8" spans="1:24" ht="18" customHeight="1">
      <c r="A8" s="308">
        <v>4</v>
      </c>
      <c r="B8" s="313" t="s">
        <v>804</v>
      </c>
      <c r="C8" s="309">
        <v>245</v>
      </c>
      <c r="D8" s="310">
        <v>0</v>
      </c>
      <c r="E8" s="310">
        <v>0</v>
      </c>
      <c r="F8" s="310">
        <v>0</v>
      </c>
      <c r="G8" s="310">
        <v>0</v>
      </c>
      <c r="H8" s="310">
        <v>0</v>
      </c>
      <c r="I8" s="310">
        <v>0</v>
      </c>
      <c r="J8" s="310">
        <v>0</v>
      </c>
      <c r="K8" s="310">
        <v>0</v>
      </c>
      <c r="L8" s="310">
        <v>0</v>
      </c>
      <c r="M8" s="310">
        <v>0</v>
      </c>
      <c r="N8" s="310">
        <v>0</v>
      </c>
      <c r="O8" s="310">
        <v>0</v>
      </c>
      <c r="P8" s="311">
        <f>AVERAGE(D8:O8)</f>
        <v>0</v>
      </c>
      <c r="Q8" s="310">
        <v>0</v>
      </c>
      <c r="R8" s="310">
        <v>0</v>
      </c>
      <c r="S8" s="310">
        <v>0</v>
      </c>
      <c r="T8" s="310">
        <v>0.31983673469387752</v>
      </c>
      <c r="U8" s="310">
        <v>0.22040816326530613</v>
      </c>
      <c r="V8" s="310">
        <v>0.14693877551020409</v>
      </c>
      <c r="W8" s="312">
        <f t="shared" si="0"/>
        <v>0.11453061224489795</v>
      </c>
      <c r="X8" s="255"/>
    </row>
    <row r="9" spans="1:24" ht="18" customHeight="1">
      <c r="A9" s="308">
        <v>5</v>
      </c>
      <c r="B9" s="307" t="s">
        <v>671</v>
      </c>
      <c r="C9" s="309">
        <v>156</v>
      </c>
      <c r="D9" s="310">
        <v>0.88192307692307703</v>
      </c>
      <c r="E9" s="310">
        <v>0.7384615384615385</v>
      </c>
      <c r="F9" s="310">
        <v>0.71153846153846156</v>
      </c>
      <c r="G9" s="310">
        <v>0.73076923076923073</v>
      </c>
      <c r="H9" s="310">
        <v>0.71153846153846156</v>
      </c>
      <c r="I9" s="310">
        <v>0.71153846153846156</v>
      </c>
      <c r="J9" s="310">
        <v>0.77692307692307694</v>
      </c>
      <c r="K9" s="310">
        <v>0.83461538461538454</v>
      </c>
      <c r="L9" s="310">
        <v>0.7615384615384615</v>
      </c>
      <c r="M9" s="310">
        <v>0.75769230769230766</v>
      </c>
      <c r="N9" s="310">
        <v>0.85</v>
      </c>
      <c r="O9" s="310">
        <v>0.81538461538461537</v>
      </c>
      <c r="P9" s="311">
        <f t="shared" ref="P9:P72" si="1">AVERAGE(D9:O9)</f>
        <v>0.77349358974358973</v>
      </c>
      <c r="Q9" s="310">
        <v>0.86923076923076914</v>
      </c>
      <c r="R9" s="310">
        <v>0.86153846153846159</v>
      </c>
      <c r="S9" s="310">
        <v>0.94230769230769229</v>
      </c>
      <c r="T9" s="310">
        <v>0.93846153846153846</v>
      </c>
      <c r="U9" s="310">
        <v>0.78076923076923077</v>
      </c>
      <c r="V9" s="310">
        <v>0.72692307692307701</v>
      </c>
      <c r="W9" s="312">
        <f t="shared" si="0"/>
        <v>0.85320512820512828</v>
      </c>
    </row>
    <row r="10" spans="1:24" ht="18" customHeight="1">
      <c r="A10" s="308">
        <v>6</v>
      </c>
      <c r="B10" s="307" t="s">
        <v>672</v>
      </c>
      <c r="C10" s="309">
        <v>200</v>
      </c>
      <c r="D10" s="310">
        <v>0.56999999999999995</v>
      </c>
      <c r="E10" s="310">
        <v>0.65339999999999998</v>
      </c>
      <c r="F10" s="310">
        <v>0.61499999999999999</v>
      </c>
      <c r="G10" s="310">
        <v>0.62759999999999994</v>
      </c>
      <c r="H10" s="310">
        <v>0.65939999999999999</v>
      </c>
      <c r="I10" s="310">
        <v>0.67500000000000004</v>
      </c>
      <c r="J10" s="310">
        <v>0.70499999999999996</v>
      </c>
      <c r="K10" s="310">
        <v>0.82499999999999996</v>
      </c>
      <c r="L10" s="310">
        <v>0.83519999999999994</v>
      </c>
      <c r="M10" s="310">
        <v>0.82140000000000002</v>
      </c>
      <c r="N10" s="310">
        <v>0.59099999999999997</v>
      </c>
      <c r="O10" s="310">
        <v>0.61799999999999999</v>
      </c>
      <c r="P10" s="311">
        <f t="shared" si="1"/>
        <v>0.68299999999999994</v>
      </c>
      <c r="Q10" s="310">
        <v>0.79620000000000002</v>
      </c>
      <c r="R10" s="310">
        <v>0.91859999999999997</v>
      </c>
      <c r="S10" s="310">
        <v>0.9</v>
      </c>
      <c r="T10" s="310">
        <v>0.84</v>
      </c>
      <c r="U10" s="310">
        <v>0.83879999999999999</v>
      </c>
      <c r="V10" s="310">
        <v>0.81</v>
      </c>
      <c r="W10" s="312">
        <f t="shared" si="0"/>
        <v>0.85060000000000002</v>
      </c>
    </row>
    <row r="11" spans="1:24" ht="18" customHeight="1">
      <c r="A11" s="308">
        <v>7</v>
      </c>
      <c r="B11" s="314" t="s">
        <v>743</v>
      </c>
      <c r="C11" s="315">
        <v>195</v>
      </c>
      <c r="D11" s="310">
        <v>0.33846153846153848</v>
      </c>
      <c r="E11" s="310">
        <v>0.55569230769230771</v>
      </c>
      <c r="F11" s="310">
        <v>0.58461538461538465</v>
      </c>
      <c r="G11" s="310">
        <v>0.56923076923076921</v>
      </c>
      <c r="H11" s="310">
        <v>0.50769230769230766</v>
      </c>
      <c r="I11" s="310">
        <v>0.41538461538461541</v>
      </c>
      <c r="J11" s="310">
        <v>0.23076923076923078</v>
      </c>
      <c r="K11" s="310">
        <v>0.38461538461538464</v>
      </c>
      <c r="L11" s="310">
        <v>0.45415384615384619</v>
      </c>
      <c r="M11" s="310">
        <v>0.46830769230769226</v>
      </c>
      <c r="N11" s="310">
        <v>0.49969230769230766</v>
      </c>
      <c r="O11" s="310">
        <v>0.59076923076923082</v>
      </c>
      <c r="P11" s="311">
        <f t="shared" si="1"/>
        <v>0.46661538461538465</v>
      </c>
      <c r="Q11" s="310">
        <v>0.67138461538461536</v>
      </c>
      <c r="R11" s="310">
        <v>0.64123076923076927</v>
      </c>
      <c r="S11" s="310">
        <v>0.64615384615384619</v>
      </c>
      <c r="T11" s="310">
        <v>0.41230769230769232</v>
      </c>
      <c r="U11" s="310">
        <v>0.66646153846153855</v>
      </c>
      <c r="V11" s="310">
        <v>0.60738461538461541</v>
      </c>
      <c r="W11" s="312">
        <f t="shared" si="0"/>
        <v>0.60748717948717945</v>
      </c>
    </row>
    <row r="12" spans="1:24" ht="18" customHeight="1">
      <c r="A12" s="308">
        <v>8</v>
      </c>
      <c r="B12" s="314" t="s">
        <v>744</v>
      </c>
      <c r="C12" s="315">
        <v>234</v>
      </c>
      <c r="D12" s="310">
        <v>0</v>
      </c>
      <c r="E12" s="310">
        <v>0.28923076923076924</v>
      </c>
      <c r="F12" s="310">
        <v>0.35897435897435898</v>
      </c>
      <c r="G12" s="310">
        <v>0.35897435897435898</v>
      </c>
      <c r="H12" s="310">
        <v>0.32615384615384613</v>
      </c>
      <c r="I12" s="310">
        <v>0.25641025641025639</v>
      </c>
      <c r="J12" s="310">
        <v>0.26256410256410256</v>
      </c>
      <c r="K12" s="310">
        <v>0.41025641025641024</v>
      </c>
      <c r="L12" s="310">
        <v>0.58051282051282049</v>
      </c>
      <c r="M12" s="310">
        <v>0.58051282051282049</v>
      </c>
      <c r="N12" s="310">
        <v>0.42666666666666669</v>
      </c>
      <c r="O12" s="310">
        <v>0.80205128205128207</v>
      </c>
      <c r="P12" s="311">
        <f t="shared" si="1"/>
        <v>0.38769230769230772</v>
      </c>
      <c r="Q12" s="310">
        <v>0.69538461538461538</v>
      </c>
      <c r="R12" s="310">
        <v>0.66871794871794865</v>
      </c>
      <c r="S12" s="310">
        <v>0.61538461538461542</v>
      </c>
      <c r="T12" s="310">
        <v>0.67897435897435898</v>
      </c>
      <c r="U12" s="310">
        <v>0.65025641025641023</v>
      </c>
      <c r="V12" s="310">
        <v>0.61743589743589744</v>
      </c>
      <c r="W12" s="312">
        <f t="shared" si="0"/>
        <v>0.65435897435897439</v>
      </c>
    </row>
    <row r="13" spans="1:24" ht="18" customHeight="1">
      <c r="A13" s="308">
        <v>9</v>
      </c>
      <c r="B13" s="314" t="s">
        <v>745</v>
      </c>
      <c r="C13" s="315">
        <v>123</v>
      </c>
      <c r="D13" s="310">
        <v>0</v>
      </c>
      <c r="E13" s="310">
        <v>0</v>
      </c>
      <c r="F13" s="310">
        <v>0</v>
      </c>
      <c r="G13" s="310">
        <v>0.65040650406504064</v>
      </c>
      <c r="H13" s="310">
        <v>0.60162601626016265</v>
      </c>
      <c r="I13" s="310">
        <v>0.65040650406504064</v>
      </c>
      <c r="J13" s="310">
        <v>0.63414634146341464</v>
      </c>
      <c r="K13" s="310">
        <v>0.66666666666666663</v>
      </c>
      <c r="L13" s="310">
        <v>0.62504065040650403</v>
      </c>
      <c r="M13" s="310">
        <v>0.58796747967479668</v>
      </c>
      <c r="N13" s="310">
        <v>0.60943089430894304</v>
      </c>
      <c r="O13" s="310">
        <v>0.71219512195121948</v>
      </c>
      <c r="P13" s="311">
        <f t="shared" si="1"/>
        <v>0.47815718157181569</v>
      </c>
      <c r="Q13" s="310">
        <v>0.66471544715447162</v>
      </c>
      <c r="R13" s="310">
        <v>0.68292682926829273</v>
      </c>
      <c r="S13" s="310">
        <v>0.71544715447154472</v>
      </c>
      <c r="T13" s="310">
        <v>0.7050406504065041</v>
      </c>
      <c r="U13" s="310">
        <v>0.72650406504065035</v>
      </c>
      <c r="V13" s="310">
        <v>0.71479674796747972</v>
      </c>
      <c r="W13" s="312">
        <f t="shared" si="0"/>
        <v>0.70157181571815708</v>
      </c>
    </row>
    <row r="14" spans="1:24" ht="18" customHeight="1">
      <c r="A14" s="308">
        <v>10</v>
      </c>
      <c r="B14" s="314" t="s">
        <v>746</v>
      </c>
      <c r="C14" s="315">
        <v>139</v>
      </c>
      <c r="D14" s="310">
        <v>0</v>
      </c>
      <c r="E14" s="310">
        <v>0</v>
      </c>
      <c r="F14" s="310">
        <v>0</v>
      </c>
      <c r="G14" s="310">
        <v>0.70503597122302153</v>
      </c>
      <c r="H14" s="310">
        <v>0.69064748201438853</v>
      </c>
      <c r="I14" s="310">
        <v>0.50359712230215825</v>
      </c>
      <c r="J14" s="310">
        <v>0.15136690647482015</v>
      </c>
      <c r="K14" s="310">
        <v>0.14388489208633093</v>
      </c>
      <c r="L14" s="310">
        <v>0.2572661870503597</v>
      </c>
      <c r="M14" s="310">
        <v>0.93755395683453235</v>
      </c>
      <c r="N14" s="310">
        <v>1.3254676258992806</v>
      </c>
      <c r="O14" s="310">
        <v>1.1936690647482013</v>
      </c>
      <c r="P14" s="311">
        <f t="shared" si="1"/>
        <v>0.49237410071942445</v>
      </c>
      <c r="Q14" s="310">
        <v>0.30215827338129497</v>
      </c>
      <c r="R14" s="310">
        <v>0.82877697841726616</v>
      </c>
      <c r="S14" s="310">
        <v>0.61870503597122306</v>
      </c>
      <c r="T14" s="310">
        <v>1.0141007194244605</v>
      </c>
      <c r="U14" s="310">
        <v>0.70100719424460434</v>
      </c>
      <c r="V14" s="310">
        <v>0.66359712230215828</v>
      </c>
      <c r="W14" s="312">
        <f t="shared" si="0"/>
        <v>0.68805755395683443</v>
      </c>
    </row>
    <row r="15" spans="1:24" ht="18" customHeight="1">
      <c r="A15" s="308">
        <v>11</v>
      </c>
      <c r="B15" s="314" t="s">
        <v>747</v>
      </c>
      <c r="C15" s="315">
        <v>500</v>
      </c>
      <c r="D15" s="310">
        <v>0</v>
      </c>
      <c r="E15" s="310">
        <v>0</v>
      </c>
      <c r="F15" s="310">
        <v>0</v>
      </c>
      <c r="G15" s="310">
        <v>0</v>
      </c>
      <c r="H15" s="310">
        <v>0</v>
      </c>
      <c r="I15" s="310">
        <v>0.36</v>
      </c>
      <c r="J15" s="310">
        <v>0.54600000000000004</v>
      </c>
      <c r="K15" s="310">
        <v>0.40200000000000002</v>
      </c>
      <c r="L15" s="310">
        <v>0.35736000000000001</v>
      </c>
      <c r="M15" s="310">
        <v>0.38616</v>
      </c>
      <c r="N15" s="310">
        <v>0.45119999999999999</v>
      </c>
      <c r="O15" s="310">
        <v>0.60048000000000001</v>
      </c>
      <c r="P15" s="311">
        <f t="shared" si="1"/>
        <v>0.2586</v>
      </c>
      <c r="Q15" s="310">
        <v>0</v>
      </c>
      <c r="R15" s="310">
        <v>0.74015999999999993</v>
      </c>
      <c r="S15" s="310">
        <v>0.71399999999999997</v>
      </c>
      <c r="T15" s="310">
        <v>0.77976000000000001</v>
      </c>
      <c r="U15" s="310">
        <v>0.78</v>
      </c>
      <c r="V15" s="310">
        <v>0.54383999999999999</v>
      </c>
      <c r="W15" s="312">
        <f t="shared" si="0"/>
        <v>0.59295999999999993</v>
      </c>
    </row>
    <row r="16" spans="1:24" ht="18" customHeight="1">
      <c r="A16" s="308">
        <v>12</v>
      </c>
      <c r="B16" s="314" t="s">
        <v>748</v>
      </c>
      <c r="C16" s="315">
        <v>333</v>
      </c>
      <c r="D16" s="310">
        <v>0</v>
      </c>
      <c r="E16" s="310">
        <v>0</v>
      </c>
      <c r="F16" s="310">
        <v>0</v>
      </c>
      <c r="G16" s="310">
        <v>0</v>
      </c>
      <c r="H16" s="310">
        <v>0</v>
      </c>
      <c r="I16" s="310">
        <v>0</v>
      </c>
      <c r="J16" s="310">
        <v>0.60060060060060061</v>
      </c>
      <c r="K16" s="310">
        <v>0.63063063063063063</v>
      </c>
      <c r="L16" s="310">
        <v>0.49309309309309307</v>
      </c>
      <c r="M16" s="310">
        <v>0.13393393393393394</v>
      </c>
      <c r="N16" s="310">
        <v>4.9249249249249248E-2</v>
      </c>
      <c r="O16" s="310">
        <v>2.0420420420420419E-2</v>
      </c>
      <c r="P16" s="311">
        <f t="shared" si="1"/>
        <v>0.16066066066066065</v>
      </c>
      <c r="Q16" s="310">
        <v>7.2072072072072073E-3</v>
      </c>
      <c r="R16" s="310">
        <v>0.10270270270270271</v>
      </c>
      <c r="S16" s="310">
        <v>0.1891891891891892</v>
      </c>
      <c r="T16" s="310">
        <v>0.30930930930930933</v>
      </c>
      <c r="U16" s="310">
        <v>0.51711711711711705</v>
      </c>
      <c r="V16" s="310">
        <v>0.53873873873873879</v>
      </c>
      <c r="W16" s="312">
        <f t="shared" si="0"/>
        <v>0.27737737737737739</v>
      </c>
    </row>
    <row r="17" spans="1:23" ht="18" customHeight="1">
      <c r="A17" s="308">
        <v>13</v>
      </c>
      <c r="B17" s="307" t="s">
        <v>805</v>
      </c>
      <c r="C17" s="309">
        <v>278</v>
      </c>
      <c r="D17" s="310">
        <v>0</v>
      </c>
      <c r="E17" s="310">
        <v>0</v>
      </c>
      <c r="F17" s="310">
        <v>0</v>
      </c>
      <c r="G17" s="310">
        <v>0</v>
      </c>
      <c r="H17" s="310">
        <v>0</v>
      </c>
      <c r="I17" s="310">
        <v>0</v>
      </c>
      <c r="J17" s="310">
        <v>0</v>
      </c>
      <c r="K17" s="310">
        <v>0.71223021582733814</v>
      </c>
      <c r="L17" s="310">
        <v>0.71352517985611519</v>
      </c>
      <c r="M17" s="310">
        <v>0.70057553956834528</v>
      </c>
      <c r="N17" s="310">
        <v>0.55521582733812946</v>
      </c>
      <c r="O17" s="310">
        <v>0.54647482014388482</v>
      </c>
      <c r="P17" s="311">
        <f t="shared" si="1"/>
        <v>0.26900179856115108</v>
      </c>
      <c r="Q17" s="310">
        <v>0.72</v>
      </c>
      <c r="R17" s="310">
        <v>0.84431654676258994</v>
      </c>
      <c r="S17" s="310">
        <v>0.71223021582733814</v>
      </c>
      <c r="T17" s="310">
        <v>0.59956834532374104</v>
      </c>
      <c r="U17" s="310">
        <v>0.68762589928057549</v>
      </c>
      <c r="V17" s="310">
        <v>0.67079136690647478</v>
      </c>
      <c r="W17" s="312">
        <f t="shared" si="0"/>
        <v>0.70575539568345314</v>
      </c>
    </row>
    <row r="18" spans="1:23" s="256" customFormat="1" ht="18" customHeight="1">
      <c r="A18" s="308">
        <v>14</v>
      </c>
      <c r="B18" s="316" t="s">
        <v>806</v>
      </c>
      <c r="C18" s="317">
        <v>228</v>
      </c>
      <c r="D18" s="310">
        <v>0</v>
      </c>
      <c r="E18" s="310">
        <v>0</v>
      </c>
      <c r="F18" s="310">
        <v>0</v>
      </c>
      <c r="G18" s="310">
        <v>0</v>
      </c>
      <c r="H18" s="310">
        <v>0</v>
      </c>
      <c r="I18" s="310">
        <v>0</v>
      </c>
      <c r="J18" s="310">
        <v>0</v>
      </c>
      <c r="K18" s="310">
        <v>0.46052631578947367</v>
      </c>
      <c r="L18" s="310">
        <v>0.48421052631578948</v>
      </c>
      <c r="M18" s="310">
        <v>0.45263157894736844</v>
      </c>
      <c r="N18" s="310">
        <v>0.42368421052631577</v>
      </c>
      <c r="O18" s="310">
        <v>0.4026315789473684</v>
      </c>
      <c r="P18" s="311">
        <f t="shared" si="1"/>
        <v>0.18530701754385961</v>
      </c>
      <c r="Q18" s="310">
        <v>0.47368421052631576</v>
      </c>
      <c r="R18" s="310">
        <v>0.52105263157894732</v>
      </c>
      <c r="S18" s="310">
        <v>0.46052631578947367</v>
      </c>
      <c r="T18" s="310">
        <v>0.48421052631578948</v>
      </c>
      <c r="U18" s="310">
        <v>0.45526315789473681</v>
      </c>
      <c r="V18" s="310">
        <v>0</v>
      </c>
      <c r="W18" s="312">
        <f t="shared" si="0"/>
        <v>0.39912280701754382</v>
      </c>
    </row>
    <row r="19" spans="1:23" ht="18" customHeight="1">
      <c r="A19" s="308">
        <v>15</v>
      </c>
      <c r="B19" s="307" t="s">
        <v>807</v>
      </c>
      <c r="C19" s="309">
        <v>111</v>
      </c>
      <c r="D19" s="310">
        <v>0</v>
      </c>
      <c r="E19" s="310">
        <v>0</v>
      </c>
      <c r="F19" s="310">
        <v>0</v>
      </c>
      <c r="G19" s="310">
        <v>0</v>
      </c>
      <c r="H19" s="310">
        <v>0</v>
      </c>
      <c r="I19" s="310">
        <v>0</v>
      </c>
      <c r="J19" s="310">
        <v>0</v>
      </c>
      <c r="K19" s="310">
        <v>0</v>
      </c>
      <c r="L19" s="310">
        <v>0</v>
      </c>
      <c r="M19" s="310">
        <v>0</v>
      </c>
      <c r="N19" s="310">
        <v>0.93513513513513513</v>
      </c>
      <c r="O19" s="310">
        <v>0.85405405405405399</v>
      </c>
      <c r="P19" s="311">
        <f t="shared" si="1"/>
        <v>0.1490990990990991</v>
      </c>
      <c r="Q19" s="310">
        <v>1.0075675675675675</v>
      </c>
      <c r="R19" s="310">
        <v>0.81513513513513514</v>
      </c>
      <c r="S19" s="310">
        <v>0.87567567567567572</v>
      </c>
      <c r="T19" s="310">
        <v>0.82162162162162167</v>
      </c>
      <c r="U19" s="310">
        <v>0.74810810810810813</v>
      </c>
      <c r="V19" s="310">
        <v>0.50162162162162161</v>
      </c>
      <c r="W19" s="312">
        <f t="shared" si="0"/>
        <v>0.79495495495495494</v>
      </c>
    </row>
    <row r="20" spans="1:23" ht="18" customHeight="1">
      <c r="A20" s="308">
        <v>16</v>
      </c>
      <c r="B20" s="307" t="s">
        <v>808</v>
      </c>
      <c r="C20" s="309">
        <v>178</v>
      </c>
      <c r="D20" s="310">
        <v>0</v>
      </c>
      <c r="E20" s="310">
        <v>0</v>
      </c>
      <c r="F20" s="310">
        <v>0</v>
      </c>
      <c r="G20" s="310">
        <v>0</v>
      </c>
      <c r="H20" s="310">
        <v>0</v>
      </c>
      <c r="I20" s="310">
        <v>0</v>
      </c>
      <c r="J20" s="310">
        <v>0</v>
      </c>
      <c r="K20" s="310">
        <v>0</v>
      </c>
      <c r="L20" s="310">
        <v>0</v>
      </c>
      <c r="M20" s="310">
        <v>0</v>
      </c>
      <c r="N20" s="310">
        <v>0</v>
      </c>
      <c r="O20" s="310">
        <v>0</v>
      </c>
      <c r="P20" s="311">
        <f t="shared" si="1"/>
        <v>0</v>
      </c>
      <c r="Q20" s="310">
        <v>0.37617977528089885</v>
      </c>
      <c r="R20" s="310">
        <v>0.61752808988764041</v>
      </c>
      <c r="S20" s="310">
        <v>0.61348314606741572</v>
      </c>
      <c r="T20" s="310">
        <v>0.62831460674157302</v>
      </c>
      <c r="U20" s="310">
        <v>0.36674157303370786</v>
      </c>
      <c r="V20" s="310">
        <v>0.42202247191011238</v>
      </c>
      <c r="W20" s="312">
        <f t="shared" si="0"/>
        <v>0.50404494382022469</v>
      </c>
    </row>
    <row r="21" spans="1:23" ht="18" customHeight="1">
      <c r="A21" s="308">
        <v>17</v>
      </c>
      <c r="B21" s="307" t="s">
        <v>809</v>
      </c>
      <c r="C21" s="309">
        <v>142</v>
      </c>
      <c r="D21" s="310">
        <v>0</v>
      </c>
      <c r="E21" s="310">
        <v>0</v>
      </c>
      <c r="F21" s="310">
        <v>0</v>
      </c>
      <c r="G21" s="310">
        <v>0</v>
      </c>
      <c r="H21" s="310">
        <v>0</v>
      </c>
      <c r="I21" s="310">
        <v>0</v>
      </c>
      <c r="J21" s="310">
        <v>0</v>
      </c>
      <c r="K21" s="310">
        <v>0</v>
      </c>
      <c r="L21" s="310">
        <v>0</v>
      </c>
      <c r="M21" s="310">
        <v>0</v>
      </c>
      <c r="N21" s="310">
        <v>0</v>
      </c>
      <c r="O21" s="310">
        <v>0</v>
      </c>
      <c r="P21" s="311">
        <f t="shared" si="1"/>
        <v>0</v>
      </c>
      <c r="Q21" s="310">
        <v>0</v>
      </c>
      <c r="R21" s="310">
        <v>0.10225352112676056</v>
      </c>
      <c r="S21" s="310">
        <v>0.16901408450704225</v>
      </c>
      <c r="T21" s="310">
        <v>0.38535211267605635</v>
      </c>
      <c r="U21" s="310">
        <v>0.3616901408450704</v>
      </c>
      <c r="V21" s="310">
        <v>0.27464788732394368</v>
      </c>
      <c r="W21" s="312">
        <f t="shared" si="0"/>
        <v>0.21549295774647889</v>
      </c>
    </row>
    <row r="22" spans="1:23" ht="18" customHeight="1">
      <c r="A22" s="308">
        <v>18</v>
      </c>
      <c r="B22" s="318" t="s">
        <v>810</v>
      </c>
      <c r="C22" s="319">
        <v>150</v>
      </c>
      <c r="D22" s="310">
        <v>0</v>
      </c>
      <c r="E22" s="310">
        <v>0</v>
      </c>
      <c r="F22" s="310">
        <v>0</v>
      </c>
      <c r="G22" s="310">
        <v>0</v>
      </c>
      <c r="H22" s="310">
        <v>0</v>
      </c>
      <c r="I22" s="310">
        <v>0</v>
      </c>
      <c r="J22" s="310">
        <v>0</v>
      </c>
      <c r="K22" s="310">
        <v>0</v>
      </c>
      <c r="L22" s="310">
        <v>0</v>
      </c>
      <c r="M22" s="310">
        <v>0</v>
      </c>
      <c r="N22" s="310">
        <v>0</v>
      </c>
      <c r="O22" s="310">
        <v>0</v>
      </c>
      <c r="P22" s="311">
        <f t="shared" si="1"/>
        <v>0</v>
      </c>
      <c r="Q22" s="310">
        <v>0</v>
      </c>
      <c r="R22" s="310">
        <v>0.57600000000000007</v>
      </c>
      <c r="S22" s="310">
        <v>0.56000000000000005</v>
      </c>
      <c r="T22" s="310">
        <v>0.66720000000000002</v>
      </c>
      <c r="U22" s="310">
        <v>0.76159999999999994</v>
      </c>
      <c r="V22" s="310">
        <v>0.5696</v>
      </c>
      <c r="W22" s="312">
        <f t="shared" si="0"/>
        <v>0.52239999999999998</v>
      </c>
    </row>
    <row r="23" spans="1:23" ht="18" customHeight="1">
      <c r="A23" s="308">
        <v>19</v>
      </c>
      <c r="B23" s="307" t="s">
        <v>811</v>
      </c>
      <c r="C23" s="309">
        <v>178</v>
      </c>
      <c r="D23" s="310">
        <v>0</v>
      </c>
      <c r="E23" s="310">
        <v>0</v>
      </c>
      <c r="F23" s="310">
        <v>0</v>
      </c>
      <c r="G23" s="310">
        <v>0</v>
      </c>
      <c r="H23" s="310">
        <v>0</v>
      </c>
      <c r="I23" s="310">
        <v>0</v>
      </c>
      <c r="J23" s="310">
        <v>0</v>
      </c>
      <c r="K23" s="310">
        <v>0</v>
      </c>
      <c r="L23" s="310">
        <v>0</v>
      </c>
      <c r="M23" s="310">
        <v>0</v>
      </c>
      <c r="N23" s="310">
        <v>0</v>
      </c>
      <c r="O23" s="310">
        <v>0</v>
      </c>
      <c r="P23" s="311">
        <f t="shared" si="1"/>
        <v>0</v>
      </c>
      <c r="Q23" s="310">
        <v>0</v>
      </c>
      <c r="R23" s="310">
        <v>0.1049438202247191</v>
      </c>
      <c r="S23" s="310">
        <v>0.14606741573033707</v>
      </c>
      <c r="T23" s="310">
        <v>0</v>
      </c>
      <c r="U23" s="310">
        <v>0</v>
      </c>
      <c r="V23" s="310">
        <v>0</v>
      </c>
      <c r="W23" s="312">
        <f t="shared" si="0"/>
        <v>4.183520599250936E-2</v>
      </c>
    </row>
    <row r="24" spans="1:23" ht="18" customHeight="1">
      <c r="A24" s="308">
        <v>20</v>
      </c>
      <c r="B24" s="314" t="s">
        <v>812</v>
      </c>
      <c r="C24" s="320">
        <v>267</v>
      </c>
      <c r="D24" s="310">
        <v>0</v>
      </c>
      <c r="E24" s="310">
        <v>0</v>
      </c>
      <c r="F24" s="310">
        <v>0</v>
      </c>
      <c r="G24" s="310">
        <v>0</v>
      </c>
      <c r="H24" s="310">
        <v>0</v>
      </c>
      <c r="I24" s="310">
        <v>0</v>
      </c>
      <c r="J24" s="310">
        <v>0</v>
      </c>
      <c r="K24" s="310">
        <v>0</v>
      </c>
      <c r="L24" s="310">
        <v>0</v>
      </c>
      <c r="M24" s="310">
        <v>0</v>
      </c>
      <c r="N24" s="310">
        <v>0</v>
      </c>
      <c r="O24" s="310">
        <v>0</v>
      </c>
      <c r="P24" s="311">
        <f t="shared" si="1"/>
        <v>0</v>
      </c>
      <c r="Q24" s="310">
        <v>0</v>
      </c>
      <c r="R24" s="310">
        <v>0</v>
      </c>
      <c r="S24" s="310">
        <v>0</v>
      </c>
      <c r="T24" s="310">
        <v>0</v>
      </c>
      <c r="U24" s="310">
        <v>0</v>
      </c>
      <c r="V24" s="310">
        <v>0.26217228464419473</v>
      </c>
      <c r="W24" s="312">
        <f t="shared" si="0"/>
        <v>4.3695380774032455E-2</v>
      </c>
    </row>
    <row r="25" spans="1:23" ht="18" customHeight="1">
      <c r="A25" s="308">
        <v>21</v>
      </c>
      <c r="B25" s="314" t="s">
        <v>246</v>
      </c>
      <c r="C25" s="320">
        <v>412</v>
      </c>
      <c r="D25" s="310">
        <v>0.53883495145631066</v>
      </c>
      <c r="E25" s="310">
        <v>0.43689320388349512</v>
      </c>
      <c r="F25" s="310">
        <v>0.40485436893203886</v>
      </c>
      <c r="G25" s="310">
        <v>0.45339805825242724</v>
      </c>
      <c r="H25" s="310">
        <v>0.43689320388349512</v>
      </c>
      <c r="I25" s="310">
        <v>0.50970873786407767</v>
      </c>
      <c r="J25" s="310">
        <v>0.4854368932038835</v>
      </c>
      <c r="K25" s="310">
        <v>0.4854368932038835</v>
      </c>
      <c r="L25" s="310">
        <v>0.47815533980582525</v>
      </c>
      <c r="M25" s="310">
        <v>0.49611650485436892</v>
      </c>
      <c r="N25" s="310">
        <v>0.47815533980582525</v>
      </c>
      <c r="O25" s="310">
        <v>0.46213592233009709</v>
      </c>
      <c r="P25" s="311">
        <f t="shared" si="1"/>
        <v>0.47216828478964395</v>
      </c>
      <c r="Q25" s="310">
        <v>0.53932038834951457</v>
      </c>
      <c r="R25" s="310">
        <v>0.46504854368932036</v>
      </c>
      <c r="S25" s="310">
        <v>0.47475728155339803</v>
      </c>
      <c r="T25" s="310">
        <v>0.4776699029126214</v>
      </c>
      <c r="U25" s="310">
        <v>0.46116504854368934</v>
      </c>
      <c r="V25" s="310">
        <v>0.43689320388349512</v>
      </c>
      <c r="W25" s="312">
        <f t="shared" si="0"/>
        <v>0.47580906148867314</v>
      </c>
    </row>
    <row r="26" spans="1:23" ht="18" customHeight="1">
      <c r="A26" s="308">
        <v>22</v>
      </c>
      <c r="B26" s="307" t="s">
        <v>749</v>
      </c>
      <c r="C26" s="309">
        <v>217</v>
      </c>
      <c r="D26" s="310">
        <v>0</v>
      </c>
      <c r="E26" s="310">
        <v>0</v>
      </c>
      <c r="F26" s="310">
        <v>1.0755760368663594</v>
      </c>
      <c r="G26" s="310">
        <v>0.2264516129032258</v>
      </c>
      <c r="H26" s="310">
        <v>0.79078341013824882</v>
      </c>
      <c r="I26" s="310">
        <v>0.76589861751152066</v>
      </c>
      <c r="J26" s="310">
        <v>0.8018433179723502</v>
      </c>
      <c r="K26" s="310">
        <v>0.82949308755760365</v>
      </c>
      <c r="L26" s="310">
        <v>0.8599078341013825</v>
      </c>
      <c r="M26" s="310">
        <v>0.86267281105990778</v>
      </c>
      <c r="N26" s="310">
        <v>0.85437788018433181</v>
      </c>
      <c r="O26" s="310">
        <v>0.82672811059907836</v>
      </c>
      <c r="P26" s="311">
        <f t="shared" si="1"/>
        <v>0.65781105990783406</v>
      </c>
      <c r="Q26" s="310">
        <v>0.83225806451612905</v>
      </c>
      <c r="R26" s="310">
        <v>0.82949308755760365</v>
      </c>
      <c r="S26" s="310">
        <v>0.88202764976958525</v>
      </c>
      <c r="T26" s="310">
        <v>0.94562211981566813</v>
      </c>
      <c r="U26" s="310">
        <v>0.94838709677419364</v>
      </c>
      <c r="V26" s="310">
        <v>0.90414746543778801</v>
      </c>
      <c r="W26" s="312">
        <f t="shared" si="0"/>
        <v>0.89032258064516123</v>
      </c>
    </row>
    <row r="27" spans="1:23" ht="18" customHeight="1">
      <c r="A27" s="308">
        <v>23</v>
      </c>
      <c r="B27" s="307" t="s">
        <v>813</v>
      </c>
      <c r="C27" s="309">
        <v>138</v>
      </c>
      <c r="D27" s="310">
        <v>0</v>
      </c>
      <c r="E27" s="310">
        <v>0</v>
      </c>
      <c r="F27" s="310">
        <v>0</v>
      </c>
      <c r="G27" s="310">
        <v>0</v>
      </c>
      <c r="H27" s="310">
        <v>0</v>
      </c>
      <c r="I27" s="310">
        <v>0</v>
      </c>
      <c r="J27" s="310">
        <v>0</v>
      </c>
      <c r="K27" s="310">
        <v>0</v>
      </c>
      <c r="L27" s="310">
        <v>0</v>
      </c>
      <c r="M27" s="310">
        <v>0</v>
      </c>
      <c r="N27" s="310">
        <v>0</v>
      </c>
      <c r="O27" s="310">
        <v>0</v>
      </c>
      <c r="P27" s="311">
        <f t="shared" si="1"/>
        <v>0</v>
      </c>
      <c r="Q27" s="310">
        <v>0</v>
      </c>
      <c r="R27" s="310">
        <v>0</v>
      </c>
      <c r="S27" s="310">
        <v>0</v>
      </c>
      <c r="T27" s="310">
        <v>0</v>
      </c>
      <c r="U27" s="310">
        <v>0.58028985507246378</v>
      </c>
      <c r="V27" s="310">
        <v>0.31362318840579712</v>
      </c>
      <c r="W27" s="312">
        <f t="shared" si="0"/>
        <v>0.14898550724637682</v>
      </c>
    </row>
    <row r="28" spans="1:23" ht="18" customHeight="1">
      <c r="A28" s="308">
        <v>24</v>
      </c>
      <c r="B28" s="307" t="s">
        <v>402</v>
      </c>
      <c r="C28" s="309">
        <v>260</v>
      </c>
      <c r="D28" s="310">
        <v>1.0615384615384615</v>
      </c>
      <c r="E28" s="310">
        <v>1.0463076923076924</v>
      </c>
      <c r="F28" s="310">
        <v>1.0989230769230771</v>
      </c>
      <c r="G28" s="310">
        <v>1.1220000000000001</v>
      </c>
      <c r="H28" s="310">
        <v>1.05</v>
      </c>
      <c r="I28" s="310">
        <v>0.98076923076923073</v>
      </c>
      <c r="J28" s="310">
        <v>1.0006153846153847</v>
      </c>
      <c r="K28" s="310">
        <v>1.0758461538461539</v>
      </c>
      <c r="L28" s="310">
        <v>1.066153846153846</v>
      </c>
      <c r="M28" s="310">
        <v>1.0116923076923077</v>
      </c>
      <c r="N28" s="310">
        <v>0.99276923076923074</v>
      </c>
      <c r="O28" s="310">
        <v>0.95261538461538464</v>
      </c>
      <c r="P28" s="311">
        <f t="shared" si="1"/>
        <v>1.0382692307692307</v>
      </c>
      <c r="Q28" s="310">
        <v>1.0684615384615386</v>
      </c>
      <c r="R28" s="310">
        <v>0.99184615384615382</v>
      </c>
      <c r="S28" s="310">
        <v>0.94246153846153846</v>
      </c>
      <c r="T28" s="310">
        <v>0.96599999999999997</v>
      </c>
      <c r="U28" s="310">
        <v>0.93507692307692314</v>
      </c>
      <c r="V28" s="310">
        <v>0.89076923076923076</v>
      </c>
      <c r="W28" s="312">
        <f t="shared" si="0"/>
        <v>0.96576923076923082</v>
      </c>
    </row>
    <row r="29" spans="1:23" ht="18" customHeight="1">
      <c r="A29" s="308">
        <v>25</v>
      </c>
      <c r="B29" s="307" t="s">
        <v>403</v>
      </c>
      <c r="C29" s="309">
        <v>110</v>
      </c>
      <c r="D29" s="310">
        <v>0.82545454545454544</v>
      </c>
      <c r="E29" s="310">
        <v>0.80727272727272725</v>
      </c>
      <c r="F29" s="310">
        <v>0.85272727272727267</v>
      </c>
      <c r="G29" s="310">
        <v>0.86545454545454548</v>
      </c>
      <c r="H29" s="310">
        <v>0.9363636363636364</v>
      </c>
      <c r="I29" s="310">
        <v>0.74545454545454548</v>
      </c>
      <c r="J29" s="310">
        <v>0.77454545454545454</v>
      </c>
      <c r="K29" s="310">
        <v>0.64909090909090916</v>
      </c>
      <c r="L29" s="310">
        <v>0.65272727272727271</v>
      </c>
      <c r="M29" s="310">
        <v>0.73090909090909095</v>
      </c>
      <c r="N29" s="310">
        <v>1.030909090909091</v>
      </c>
      <c r="O29" s="310">
        <v>1.0618181818181818</v>
      </c>
      <c r="P29" s="311">
        <f t="shared" si="1"/>
        <v>0.82772727272727276</v>
      </c>
      <c r="Q29" s="310">
        <v>0.79272727272727272</v>
      </c>
      <c r="R29" s="310">
        <v>0.82363636363636361</v>
      </c>
      <c r="S29" s="310">
        <v>0.7599999999999999</v>
      </c>
      <c r="T29" s="310">
        <v>0.89636363636363636</v>
      </c>
      <c r="U29" s="310">
        <v>0.71454545454545448</v>
      </c>
      <c r="V29" s="310">
        <v>0.64363636363636356</v>
      </c>
      <c r="W29" s="312">
        <f t="shared" si="0"/>
        <v>0.77181818181818185</v>
      </c>
    </row>
    <row r="30" spans="1:23" ht="18" customHeight="1">
      <c r="A30" s="308">
        <v>26</v>
      </c>
      <c r="B30" s="307" t="s">
        <v>673</v>
      </c>
      <c r="C30" s="309">
        <v>170</v>
      </c>
      <c r="D30" s="310">
        <v>0.84705882352941175</v>
      </c>
      <c r="E30" s="310">
        <v>0.9536470588235294</v>
      </c>
      <c r="F30" s="310">
        <v>0.98329411764705876</v>
      </c>
      <c r="G30" s="310">
        <v>0.82588235294117651</v>
      </c>
      <c r="H30" s="310">
        <v>0</v>
      </c>
      <c r="I30" s="310">
        <v>0</v>
      </c>
      <c r="J30" s="310">
        <v>0.8294117647058824</v>
      </c>
      <c r="K30" s="310">
        <v>0.61764705882352944</v>
      </c>
      <c r="L30" s="310">
        <v>0</v>
      </c>
      <c r="M30" s="310">
        <v>0.11294117647058823</v>
      </c>
      <c r="N30" s="310">
        <v>0.48</v>
      </c>
      <c r="O30" s="310">
        <v>0.41788235294117648</v>
      </c>
      <c r="P30" s="311">
        <f t="shared" si="1"/>
        <v>0.50564705882352945</v>
      </c>
      <c r="Q30" s="310">
        <v>0</v>
      </c>
      <c r="R30" s="310">
        <v>0.28094117647058825</v>
      </c>
      <c r="S30" s="310">
        <v>0.20047058823529409</v>
      </c>
      <c r="T30" s="310">
        <v>0.23858823529411766</v>
      </c>
      <c r="U30" s="310">
        <v>0.23858823529411766</v>
      </c>
      <c r="V30" s="310">
        <v>0.14752941176470588</v>
      </c>
      <c r="W30" s="312">
        <f t="shared" si="0"/>
        <v>0.18435294117647058</v>
      </c>
    </row>
    <row r="31" spans="1:23" ht="18" customHeight="1">
      <c r="A31" s="308">
        <v>27</v>
      </c>
      <c r="B31" s="307" t="s">
        <v>750</v>
      </c>
      <c r="C31" s="309">
        <v>356</v>
      </c>
      <c r="D31" s="310">
        <v>0.4075280898876405</v>
      </c>
      <c r="E31" s="310">
        <v>0.3539325842696629</v>
      </c>
      <c r="F31" s="310">
        <v>0.39168539325842694</v>
      </c>
      <c r="G31" s="310">
        <v>0.3812359550561798</v>
      </c>
      <c r="H31" s="310">
        <v>0.37314606741573036</v>
      </c>
      <c r="I31" s="310">
        <v>0.55853932584269661</v>
      </c>
      <c r="J31" s="310">
        <v>0.5561797752808989</v>
      </c>
      <c r="K31" s="310">
        <v>0.5814606741573034</v>
      </c>
      <c r="L31" s="310">
        <v>0</v>
      </c>
      <c r="M31" s="310">
        <v>0.3707865168539326</v>
      </c>
      <c r="N31" s="310">
        <v>0</v>
      </c>
      <c r="O31" s="310">
        <v>0.35089887640449441</v>
      </c>
      <c r="P31" s="311">
        <f t="shared" si="1"/>
        <v>0.36044943820224723</v>
      </c>
      <c r="Q31" s="310">
        <v>0.37213483146067411</v>
      </c>
      <c r="R31" s="310">
        <v>0.61955056179775281</v>
      </c>
      <c r="S31" s="310">
        <v>0.13078651685393258</v>
      </c>
      <c r="T31" s="310">
        <v>0.13685393258426967</v>
      </c>
      <c r="U31" s="310">
        <v>0.67011235955056181</v>
      </c>
      <c r="V31" s="310">
        <v>1.3169662921348313</v>
      </c>
      <c r="W31" s="312">
        <f t="shared" si="0"/>
        <v>0.54106741573033712</v>
      </c>
    </row>
    <row r="32" spans="1:23" ht="18" customHeight="1">
      <c r="A32" s="308">
        <v>28</v>
      </c>
      <c r="B32" s="314" t="s">
        <v>751</v>
      </c>
      <c r="C32" s="315">
        <v>389</v>
      </c>
      <c r="D32" s="310">
        <v>0</v>
      </c>
      <c r="E32" s="310">
        <v>0</v>
      </c>
      <c r="F32" s="310">
        <v>0</v>
      </c>
      <c r="G32" s="310">
        <v>0</v>
      </c>
      <c r="H32" s="310">
        <v>0</v>
      </c>
      <c r="I32" s="310">
        <v>0</v>
      </c>
      <c r="J32" s="310">
        <v>0</v>
      </c>
      <c r="K32" s="310">
        <v>0.75835475578406175</v>
      </c>
      <c r="L32" s="310">
        <v>0.78868894601542416</v>
      </c>
      <c r="M32" s="310">
        <v>0.87917737789203088</v>
      </c>
      <c r="N32" s="310">
        <v>0</v>
      </c>
      <c r="O32" s="310">
        <v>0.81491002570694082</v>
      </c>
      <c r="P32" s="311">
        <f t="shared" si="1"/>
        <v>0.27009425878320481</v>
      </c>
      <c r="Q32" s="310">
        <v>0.79691516709511567</v>
      </c>
      <c r="R32" s="310">
        <v>0</v>
      </c>
      <c r="S32" s="310">
        <v>0</v>
      </c>
      <c r="T32" s="310">
        <v>0</v>
      </c>
      <c r="U32" s="310">
        <v>0.83856041131105397</v>
      </c>
      <c r="V32" s="310">
        <v>0.83496143958868896</v>
      </c>
      <c r="W32" s="312">
        <f t="shared" si="0"/>
        <v>0.41173950299914308</v>
      </c>
    </row>
    <row r="33" spans="1:23" ht="18" customHeight="1">
      <c r="A33" s="308">
        <v>29</v>
      </c>
      <c r="B33" s="314" t="s">
        <v>814</v>
      </c>
      <c r="C33" s="315">
        <v>495</v>
      </c>
      <c r="D33" s="310">
        <v>0</v>
      </c>
      <c r="E33" s="310">
        <v>0</v>
      </c>
      <c r="F33" s="310">
        <v>0</v>
      </c>
      <c r="G33" s="310">
        <v>0</v>
      </c>
      <c r="H33" s="310">
        <v>0</v>
      </c>
      <c r="I33" s="310">
        <v>0</v>
      </c>
      <c r="J33" s="310">
        <v>0</v>
      </c>
      <c r="K33" s="310">
        <v>0</v>
      </c>
      <c r="L33" s="310">
        <v>0</v>
      </c>
      <c r="M33" s="310">
        <v>0.69090909090909092</v>
      </c>
      <c r="N33" s="310">
        <v>0.56202020202020198</v>
      </c>
      <c r="O33" s="310">
        <v>0.51959595959595961</v>
      </c>
      <c r="P33" s="311">
        <f t="shared" si="1"/>
        <v>0.14771043771043771</v>
      </c>
      <c r="Q33" s="310">
        <v>0.74383838383838385</v>
      </c>
      <c r="R33" s="310">
        <v>0.49939393939393939</v>
      </c>
      <c r="S33" s="310">
        <v>0.44646464646464645</v>
      </c>
      <c r="T33" s="310">
        <v>0.4997979797979798</v>
      </c>
      <c r="U33" s="310">
        <v>0.51757575757575758</v>
      </c>
      <c r="V33" s="310">
        <v>5.0505050505050504E-2</v>
      </c>
      <c r="W33" s="312">
        <f t="shared" si="0"/>
        <v>0.45959595959595961</v>
      </c>
    </row>
    <row r="34" spans="1:23" ht="18" customHeight="1">
      <c r="A34" s="308">
        <v>30</v>
      </c>
      <c r="B34" s="314" t="s">
        <v>815</v>
      </c>
      <c r="C34" s="315">
        <v>189</v>
      </c>
      <c r="D34" s="310">
        <v>0</v>
      </c>
      <c r="E34" s="310">
        <v>0</v>
      </c>
      <c r="F34" s="310">
        <v>0</v>
      </c>
      <c r="G34" s="310">
        <v>0</v>
      </c>
      <c r="H34" s="310">
        <v>0</v>
      </c>
      <c r="I34" s="310">
        <v>0</v>
      </c>
      <c r="J34" s="310">
        <v>0</v>
      </c>
      <c r="K34" s="310">
        <v>0</v>
      </c>
      <c r="L34" s="310">
        <v>0</v>
      </c>
      <c r="M34" s="310">
        <v>0</v>
      </c>
      <c r="N34" s="310">
        <v>0</v>
      </c>
      <c r="O34" s="310">
        <v>0</v>
      </c>
      <c r="P34" s="311">
        <f t="shared" si="1"/>
        <v>0</v>
      </c>
      <c r="Q34" s="310">
        <v>0</v>
      </c>
      <c r="R34" s="310">
        <v>0</v>
      </c>
      <c r="S34" s="310">
        <v>0</v>
      </c>
      <c r="T34" s="310">
        <v>0</v>
      </c>
      <c r="U34" s="310">
        <v>8.126984126984127E-2</v>
      </c>
      <c r="V34" s="310">
        <v>0.15746031746031747</v>
      </c>
      <c r="W34" s="312">
        <f t="shared" si="0"/>
        <v>3.9788359788359789E-2</v>
      </c>
    </row>
    <row r="35" spans="1:23" ht="18" customHeight="1">
      <c r="A35" s="308">
        <v>31</v>
      </c>
      <c r="B35" s="307" t="s">
        <v>816</v>
      </c>
      <c r="C35" s="309">
        <v>500</v>
      </c>
      <c r="D35" s="310">
        <v>0</v>
      </c>
      <c r="E35" s="310">
        <v>0</v>
      </c>
      <c r="F35" s="310">
        <v>0</v>
      </c>
      <c r="G35" s="310">
        <v>0</v>
      </c>
      <c r="H35" s="310">
        <v>0</v>
      </c>
      <c r="I35" s="310">
        <v>0</v>
      </c>
      <c r="J35" s="310">
        <v>0</v>
      </c>
      <c r="K35" s="310">
        <v>0</v>
      </c>
      <c r="L35" s="310">
        <v>0</v>
      </c>
      <c r="M35" s="310">
        <v>0</v>
      </c>
      <c r="N35" s="310">
        <v>0</v>
      </c>
      <c r="O35" s="310">
        <v>0</v>
      </c>
      <c r="P35" s="311">
        <f t="shared" si="1"/>
        <v>0</v>
      </c>
      <c r="Q35" s="310">
        <v>0</v>
      </c>
      <c r="R35" s="310">
        <v>0</v>
      </c>
      <c r="S35" s="310">
        <v>0</v>
      </c>
      <c r="T35" s="310">
        <v>0.57879999999999998</v>
      </c>
      <c r="U35" s="310">
        <v>0.5756</v>
      </c>
      <c r="V35" s="310">
        <v>0</v>
      </c>
      <c r="W35" s="312">
        <f t="shared" si="0"/>
        <v>0.19239999999999999</v>
      </c>
    </row>
    <row r="36" spans="1:23" ht="18" customHeight="1">
      <c r="A36" s="308">
        <v>32</v>
      </c>
      <c r="B36" s="307" t="s">
        <v>247</v>
      </c>
      <c r="C36" s="309">
        <v>150</v>
      </c>
      <c r="D36" s="310">
        <v>1.1333333333333333</v>
      </c>
      <c r="E36" s="310">
        <v>1.1308</v>
      </c>
      <c r="F36" s="310">
        <v>1.1545333333333334</v>
      </c>
      <c r="G36" s="310">
        <v>1.1549333333333334</v>
      </c>
      <c r="H36" s="310">
        <v>1.1733333333333333</v>
      </c>
      <c r="I36" s="310">
        <v>1.1200000000000001</v>
      </c>
      <c r="J36" s="310">
        <v>1.1499999999999999</v>
      </c>
      <c r="K36" s="310">
        <v>1.1753333333333333</v>
      </c>
      <c r="L36" s="310">
        <v>1.2057333333333333</v>
      </c>
      <c r="M36" s="310">
        <v>1.1994666666666667</v>
      </c>
      <c r="N36" s="310">
        <v>1.1878666666666666</v>
      </c>
      <c r="O36" s="310">
        <v>1.2294666666666665</v>
      </c>
      <c r="P36" s="311">
        <f t="shared" si="1"/>
        <v>1.1678999999999997</v>
      </c>
      <c r="Q36" s="310">
        <v>1.1094666666666666</v>
      </c>
      <c r="R36" s="310">
        <v>1.1278666666666668</v>
      </c>
      <c r="S36" s="310">
        <v>1.1916</v>
      </c>
      <c r="T36" s="310">
        <v>1.2716000000000001</v>
      </c>
      <c r="U36" s="310">
        <v>1.22</v>
      </c>
      <c r="V36" s="310">
        <v>1.1237333333333333</v>
      </c>
      <c r="W36" s="312">
        <f t="shared" si="0"/>
        <v>1.1740444444444444</v>
      </c>
    </row>
    <row r="37" spans="1:23" ht="18" customHeight="1">
      <c r="A37" s="308">
        <v>33</v>
      </c>
      <c r="B37" s="307" t="s">
        <v>248</v>
      </c>
      <c r="C37" s="309">
        <v>150</v>
      </c>
      <c r="D37" s="310">
        <v>0.52</v>
      </c>
      <c r="E37" s="310">
        <v>0.49333333333333335</v>
      </c>
      <c r="F37" s="310">
        <v>0.51</v>
      </c>
      <c r="G37" s="310">
        <v>0.57453333333333334</v>
      </c>
      <c r="H37" s="310">
        <v>0.52239999999999998</v>
      </c>
      <c r="I37" s="310">
        <v>0.40373333333333333</v>
      </c>
      <c r="J37" s="310">
        <v>0.4224</v>
      </c>
      <c r="K37" s="310">
        <v>0.13333333333333333</v>
      </c>
      <c r="L37" s="310">
        <v>8.8666666666666671E-2</v>
      </c>
      <c r="M37" s="310">
        <v>0.63613333333333333</v>
      </c>
      <c r="N37" s="310">
        <v>0.6512</v>
      </c>
      <c r="O37" s="310">
        <v>0.55413333333333337</v>
      </c>
      <c r="P37" s="311">
        <f t="shared" si="1"/>
        <v>0.45915555555555559</v>
      </c>
      <c r="Q37" s="310">
        <v>0.61040000000000005</v>
      </c>
      <c r="R37" s="310">
        <v>0.64573333333333338</v>
      </c>
      <c r="S37" s="310">
        <v>0.48786666666666673</v>
      </c>
      <c r="T37" s="310">
        <v>0.5537333333333333</v>
      </c>
      <c r="U37" s="310">
        <v>0.62613333333333332</v>
      </c>
      <c r="V37" s="310">
        <v>0.4108</v>
      </c>
      <c r="W37" s="312">
        <f t="shared" si="0"/>
        <v>0.55577777777777781</v>
      </c>
    </row>
    <row r="38" spans="1:23" ht="18" customHeight="1">
      <c r="A38" s="308">
        <v>34</v>
      </c>
      <c r="B38" s="307" t="s">
        <v>249</v>
      </c>
      <c r="C38" s="309">
        <v>111</v>
      </c>
      <c r="D38" s="310">
        <v>0.84684684684684686</v>
      </c>
      <c r="E38" s="310">
        <v>0.83441441441441444</v>
      </c>
      <c r="F38" s="310">
        <v>0.94648648648648648</v>
      </c>
      <c r="G38" s="310">
        <v>0.95495495495495497</v>
      </c>
      <c r="H38" s="310">
        <v>1.0066666666666666</v>
      </c>
      <c r="I38" s="310">
        <v>0.76126126126126126</v>
      </c>
      <c r="J38" s="310">
        <v>0.71549549549549551</v>
      </c>
      <c r="K38" s="310">
        <v>0.7567567567567568</v>
      </c>
      <c r="L38" s="310">
        <v>1.0246846846846847</v>
      </c>
      <c r="M38" s="310">
        <v>0.97351351351351356</v>
      </c>
      <c r="N38" s="310">
        <v>0.92270270270270272</v>
      </c>
      <c r="O38" s="310">
        <v>0.8354954954954954</v>
      </c>
      <c r="P38" s="311">
        <f t="shared" si="1"/>
        <v>0.88160660660660672</v>
      </c>
      <c r="Q38" s="310">
        <v>0.84684684684684686</v>
      </c>
      <c r="R38" s="310">
        <v>0.849009009009009</v>
      </c>
      <c r="S38" s="310">
        <v>0.82990990990990998</v>
      </c>
      <c r="T38" s="310">
        <v>1.1277477477477478</v>
      </c>
      <c r="U38" s="310">
        <v>1.0866666666666667</v>
      </c>
      <c r="V38" s="310">
        <v>1.1929729729729728</v>
      </c>
      <c r="W38" s="312">
        <f t="shared" si="0"/>
        <v>0.98885885885885882</v>
      </c>
    </row>
    <row r="39" spans="1:23" ht="18" customHeight="1">
      <c r="A39" s="308">
        <v>35</v>
      </c>
      <c r="B39" s="307" t="s">
        <v>250</v>
      </c>
      <c r="C39" s="309">
        <v>112</v>
      </c>
      <c r="D39" s="310">
        <v>0.9285714285714286</v>
      </c>
      <c r="E39" s="310">
        <v>1.2889285714285716</v>
      </c>
      <c r="F39" s="310">
        <v>1.1612500000000001</v>
      </c>
      <c r="G39" s="310">
        <v>1.2130357142857144</v>
      </c>
      <c r="H39" s="310">
        <v>0.9464285714285714</v>
      </c>
      <c r="I39" s="310">
        <v>0.9642857142857143</v>
      </c>
      <c r="J39" s="310">
        <v>1.0591071428571428</v>
      </c>
      <c r="K39" s="310">
        <v>0.30732142857142858</v>
      </c>
      <c r="L39" s="310">
        <v>1.0037499999999999</v>
      </c>
      <c r="M39" s="310">
        <v>1.225357142857143</v>
      </c>
      <c r="N39" s="310">
        <v>1.2967857142857144</v>
      </c>
      <c r="O39" s="310">
        <v>1.2683928571428571</v>
      </c>
      <c r="P39" s="311">
        <f t="shared" si="1"/>
        <v>1.0552678571428573</v>
      </c>
      <c r="Q39" s="310">
        <v>0.90500000000000003</v>
      </c>
      <c r="R39" s="310">
        <v>1.1623214285714287</v>
      </c>
      <c r="S39" s="310">
        <v>0</v>
      </c>
      <c r="T39" s="310">
        <v>1.2783928571428571</v>
      </c>
      <c r="U39" s="310">
        <v>1.2967857142857144</v>
      </c>
      <c r="V39" s="310">
        <v>0.20357142857142857</v>
      </c>
      <c r="W39" s="312">
        <f t="shared" si="0"/>
        <v>0.80767857142857136</v>
      </c>
    </row>
    <row r="40" spans="1:23" ht="18" customHeight="1">
      <c r="A40" s="308">
        <v>36</v>
      </c>
      <c r="B40" s="307" t="s">
        <v>251</v>
      </c>
      <c r="C40" s="309">
        <v>125</v>
      </c>
      <c r="D40" s="310">
        <v>0.89600000000000002</v>
      </c>
      <c r="E40" s="310">
        <v>0.84799999999999998</v>
      </c>
      <c r="F40" s="310">
        <v>0.90624000000000005</v>
      </c>
      <c r="G40" s="310">
        <v>1.0720000000000001</v>
      </c>
      <c r="H40" s="310">
        <v>1.2064000000000001</v>
      </c>
      <c r="I40" s="310">
        <v>1.2761600000000002</v>
      </c>
      <c r="J40" s="310">
        <v>1.2889600000000001</v>
      </c>
      <c r="K40" s="310">
        <v>0.94464000000000004</v>
      </c>
      <c r="L40" s="310">
        <v>1.1168</v>
      </c>
      <c r="M40" s="310">
        <v>1.0937600000000001</v>
      </c>
      <c r="N40" s="310">
        <v>1.0995200000000001</v>
      </c>
      <c r="O40" s="310">
        <v>1.2332799999999999</v>
      </c>
      <c r="P40" s="311">
        <f t="shared" si="1"/>
        <v>1.0818133333333335</v>
      </c>
      <c r="Q40" s="310">
        <v>0.90239999999999998</v>
      </c>
      <c r="R40" s="310">
        <v>1.03104</v>
      </c>
      <c r="S40" s="310">
        <v>1.2224000000000002</v>
      </c>
      <c r="T40" s="310">
        <v>1.2172799999999999</v>
      </c>
      <c r="U40" s="310">
        <v>0.96063999999999994</v>
      </c>
      <c r="V40" s="310">
        <v>1.1072</v>
      </c>
      <c r="W40" s="312">
        <f t="shared" si="0"/>
        <v>1.0734933333333332</v>
      </c>
    </row>
    <row r="41" spans="1:23" ht="18" customHeight="1">
      <c r="A41" s="308">
        <v>37</v>
      </c>
      <c r="B41" s="307" t="s">
        <v>252</v>
      </c>
      <c r="C41" s="309">
        <v>121.63</v>
      </c>
      <c r="D41" s="310">
        <v>1.1674751294910795</v>
      </c>
      <c r="E41" s="310">
        <v>1.1314642769053689</v>
      </c>
      <c r="F41" s="310">
        <v>1.0831209405574285</v>
      </c>
      <c r="G41" s="310">
        <v>1.0487544191400149</v>
      </c>
      <c r="H41" s="310">
        <v>0.91671462632574208</v>
      </c>
      <c r="I41" s="310">
        <v>0.89089862698347455</v>
      </c>
      <c r="J41" s="310">
        <v>0.16443311682972953</v>
      </c>
      <c r="K41" s="310">
        <v>0.27065691030173478</v>
      </c>
      <c r="L41" s="310">
        <v>0.20751459343911863</v>
      </c>
      <c r="M41" s="310">
        <v>0.9721285866973608</v>
      </c>
      <c r="N41" s="310">
        <v>0.96078270163610957</v>
      </c>
      <c r="O41" s="310">
        <v>0.979363643837869</v>
      </c>
      <c r="P41" s="311">
        <f t="shared" si="1"/>
        <v>0.81610896434541935</v>
      </c>
      <c r="Q41" s="310">
        <v>0.8616295321877826</v>
      </c>
      <c r="R41" s="310">
        <v>0.77941297377291785</v>
      </c>
      <c r="S41" s="310">
        <v>0.81328619583984219</v>
      </c>
      <c r="T41" s="310">
        <v>0.6144865575926991</v>
      </c>
      <c r="U41" s="310">
        <v>0.84979034777604212</v>
      </c>
      <c r="V41" s="310">
        <v>0.49379264983967774</v>
      </c>
      <c r="W41" s="312">
        <f t="shared" si="0"/>
        <v>0.73539970950149369</v>
      </c>
    </row>
    <row r="42" spans="1:23" ht="18" customHeight="1">
      <c r="A42" s="308">
        <v>38</v>
      </c>
      <c r="B42" s="307" t="s">
        <v>752</v>
      </c>
      <c r="C42" s="309">
        <v>389</v>
      </c>
      <c r="D42" s="310">
        <v>0.57069408740359895</v>
      </c>
      <c r="E42" s="310">
        <v>0.57562982005141383</v>
      </c>
      <c r="F42" s="310">
        <v>0.59413881748071984</v>
      </c>
      <c r="G42" s="310">
        <v>0.50221079691516712</v>
      </c>
      <c r="H42" s="310">
        <v>0.48246786632390748</v>
      </c>
      <c r="I42" s="310">
        <v>0.72431876606683798</v>
      </c>
      <c r="J42" s="310">
        <v>0.73665809768637536</v>
      </c>
      <c r="K42" s="310">
        <v>0.75331619537275074</v>
      </c>
      <c r="L42" s="310">
        <v>0.52874035989717227</v>
      </c>
      <c r="M42" s="310">
        <v>0.78478149100257066</v>
      </c>
      <c r="N42" s="310">
        <v>0.8347557840616967</v>
      </c>
      <c r="O42" s="310">
        <v>0.99516709511568124</v>
      </c>
      <c r="P42" s="311">
        <f t="shared" si="1"/>
        <v>0.67357326478149115</v>
      </c>
      <c r="Q42" s="310">
        <v>0.93532133676092544</v>
      </c>
      <c r="R42" s="310">
        <v>0.86190231362467862</v>
      </c>
      <c r="S42" s="310">
        <v>0.87115681233933162</v>
      </c>
      <c r="T42" s="310">
        <v>0.95568123393316196</v>
      </c>
      <c r="U42" s="310">
        <v>0.8026735218508998</v>
      </c>
      <c r="V42" s="310">
        <v>0.7033419023136247</v>
      </c>
      <c r="W42" s="312">
        <f t="shared" si="0"/>
        <v>0.85501285347043698</v>
      </c>
    </row>
    <row r="43" spans="1:23" s="257" customFormat="1" ht="18" customHeight="1">
      <c r="A43" s="308">
        <v>39</v>
      </c>
      <c r="B43" s="190" t="s">
        <v>753</v>
      </c>
      <c r="C43" s="321">
        <v>172</v>
      </c>
      <c r="D43" s="310">
        <v>3.4883720930232558E-2</v>
      </c>
      <c r="E43" s="310">
        <v>3.4883720930232558E-2</v>
      </c>
      <c r="F43" s="310">
        <v>4.1860465116279069E-2</v>
      </c>
      <c r="G43" s="310">
        <v>4.1860465116279069E-2</v>
      </c>
      <c r="H43" s="310">
        <v>0.1241860465116279</v>
      </c>
      <c r="I43" s="310">
        <v>4.6046511627906975E-2</v>
      </c>
      <c r="J43" s="310">
        <v>5.5813953488372092E-2</v>
      </c>
      <c r="K43" s="310">
        <v>0.1213953488372093</v>
      </c>
      <c r="L43" s="310">
        <v>0.40325581395348836</v>
      </c>
      <c r="M43" s="310">
        <v>0.44930232558139538</v>
      </c>
      <c r="N43" s="310">
        <v>0.54279069767441857</v>
      </c>
      <c r="O43" s="310">
        <v>0.51906976744186051</v>
      </c>
      <c r="P43" s="322">
        <f t="shared" si="1"/>
        <v>0.20127906976744184</v>
      </c>
      <c r="Q43" s="310">
        <v>0.53581395348837202</v>
      </c>
      <c r="R43" s="310">
        <v>0.58465116279069773</v>
      </c>
      <c r="S43" s="310">
        <v>0.57209302325581401</v>
      </c>
      <c r="T43" s="310">
        <v>0</v>
      </c>
      <c r="U43" s="310">
        <v>0.57906976744186045</v>
      </c>
      <c r="V43" s="310">
        <v>0.55813953488372092</v>
      </c>
      <c r="W43" s="323">
        <f t="shared" si="0"/>
        <v>0.47162790697674417</v>
      </c>
    </row>
    <row r="44" spans="1:23" ht="18" customHeight="1">
      <c r="A44" s="308">
        <v>40</v>
      </c>
      <c r="B44" s="307" t="s">
        <v>754</v>
      </c>
      <c r="C44" s="309">
        <v>278</v>
      </c>
      <c r="D44" s="310">
        <v>0.74460431654676262</v>
      </c>
      <c r="E44" s="310">
        <v>0.9388489208633094</v>
      </c>
      <c r="F44" s="310">
        <v>0.79769784172661862</v>
      </c>
      <c r="G44" s="310">
        <v>0.95050359712230215</v>
      </c>
      <c r="H44" s="310">
        <v>0.81712230215827342</v>
      </c>
      <c r="I44" s="310">
        <v>0.79899280575539566</v>
      </c>
      <c r="J44" s="310">
        <v>0.87410071942446044</v>
      </c>
      <c r="K44" s="310">
        <v>1.0359712230215827</v>
      </c>
      <c r="L44" s="310">
        <v>0.85338129496402881</v>
      </c>
      <c r="M44" s="310">
        <v>0.81971223021582729</v>
      </c>
      <c r="N44" s="310">
        <v>0.95309352517985602</v>
      </c>
      <c r="O44" s="310">
        <v>0.76920863309352516</v>
      </c>
      <c r="P44" s="311">
        <f t="shared" si="1"/>
        <v>0.86276978417266192</v>
      </c>
      <c r="Q44" s="310">
        <v>0.7769784172661871</v>
      </c>
      <c r="R44" s="310">
        <v>0.79251798561151077</v>
      </c>
      <c r="S44" s="310">
        <v>0.76661870503597129</v>
      </c>
      <c r="T44" s="310">
        <v>0.9258992805755395</v>
      </c>
      <c r="U44" s="310">
        <v>0.95697841726618715</v>
      </c>
      <c r="V44" s="310">
        <v>0.95697841726618715</v>
      </c>
      <c r="W44" s="312">
        <f t="shared" si="0"/>
        <v>0.86266187050359722</v>
      </c>
    </row>
    <row r="45" spans="1:23" ht="18" customHeight="1">
      <c r="A45" s="308">
        <v>41</v>
      </c>
      <c r="B45" s="307" t="s">
        <v>817</v>
      </c>
      <c r="C45" s="309">
        <v>140</v>
      </c>
      <c r="D45" s="310">
        <v>0</v>
      </c>
      <c r="E45" s="310">
        <v>0</v>
      </c>
      <c r="F45" s="310">
        <v>0</v>
      </c>
      <c r="G45" s="310">
        <v>0</v>
      </c>
      <c r="H45" s="310">
        <v>0</v>
      </c>
      <c r="I45" s="310">
        <v>0</v>
      </c>
      <c r="J45" s="310">
        <v>0</v>
      </c>
      <c r="K45" s="310">
        <v>0</v>
      </c>
      <c r="L45" s="310">
        <v>0</v>
      </c>
      <c r="M45" s="310">
        <v>0</v>
      </c>
      <c r="N45" s="310">
        <v>0</v>
      </c>
      <c r="O45" s="310">
        <v>0</v>
      </c>
      <c r="P45" s="311">
        <f t="shared" si="1"/>
        <v>0</v>
      </c>
      <c r="Q45" s="310">
        <v>0</v>
      </c>
      <c r="R45" s="310">
        <v>0</v>
      </c>
      <c r="S45" s="310">
        <v>0.88857142857142857</v>
      </c>
      <c r="T45" s="310">
        <v>1.0542857142857143</v>
      </c>
      <c r="U45" s="310">
        <v>1.0771428571428572</v>
      </c>
      <c r="V45" s="310">
        <v>0.86</v>
      </c>
      <c r="W45" s="312">
        <f t="shared" si="0"/>
        <v>0.64666666666666661</v>
      </c>
    </row>
    <row r="46" spans="1:23" ht="18" customHeight="1">
      <c r="A46" s="308">
        <v>42</v>
      </c>
      <c r="B46" s="307" t="s">
        <v>253</v>
      </c>
      <c r="C46" s="309">
        <v>202.22</v>
      </c>
      <c r="D46" s="310">
        <v>0.36593808723172783</v>
      </c>
      <c r="E46" s="310">
        <v>0.18791415290277916</v>
      </c>
      <c r="F46" s="310">
        <v>0.24725546434576204</v>
      </c>
      <c r="G46" s="310">
        <v>0.34615765008406685</v>
      </c>
      <c r="H46" s="310">
        <v>0.37582830580555832</v>
      </c>
      <c r="I46" s="310">
        <v>0.39560874295321929</v>
      </c>
      <c r="J46" s="310">
        <v>0.32637721293640587</v>
      </c>
      <c r="K46" s="310">
        <v>0.36593808723172783</v>
      </c>
      <c r="L46" s="310">
        <v>0.37582830580555832</v>
      </c>
      <c r="M46" s="310">
        <v>0.39560874295321929</v>
      </c>
      <c r="N46" s="310">
        <v>0.38571852437938881</v>
      </c>
      <c r="O46" s="310">
        <v>0.33626743151023636</v>
      </c>
      <c r="P46" s="311">
        <f t="shared" si="1"/>
        <v>0.34203672567830418</v>
      </c>
      <c r="Q46" s="310">
        <v>0.31648699436257544</v>
      </c>
      <c r="R46" s="310">
        <v>0.17802393432894867</v>
      </c>
      <c r="S46" s="310">
        <v>0.23736524577193155</v>
      </c>
      <c r="T46" s="310">
        <v>0.35604786865789734</v>
      </c>
      <c r="U46" s="310">
        <v>0.35604786865789734</v>
      </c>
      <c r="V46" s="310">
        <v>0.33626743151023636</v>
      </c>
      <c r="W46" s="312">
        <f t="shared" si="0"/>
        <v>0.29670655721491446</v>
      </c>
    </row>
    <row r="47" spans="1:23" ht="18" customHeight="1">
      <c r="A47" s="308">
        <v>43</v>
      </c>
      <c r="B47" s="318" t="s">
        <v>254</v>
      </c>
      <c r="C47" s="319">
        <v>155.56</v>
      </c>
      <c r="D47" s="310">
        <v>0.81511956801234242</v>
      </c>
      <c r="E47" s="310">
        <v>0.8369760863975314</v>
      </c>
      <c r="F47" s="310">
        <v>0.82411931087683199</v>
      </c>
      <c r="G47" s="310">
        <v>0.62098225764978143</v>
      </c>
      <c r="H47" s="310">
        <v>0.69812291077397781</v>
      </c>
      <c r="I47" s="310">
        <v>0.72897917202365647</v>
      </c>
      <c r="J47" s="310">
        <v>0.64669580869118015</v>
      </c>
      <c r="K47" s="310">
        <v>0.52198508614039596</v>
      </c>
      <c r="L47" s="310">
        <v>0.4499871432244793</v>
      </c>
      <c r="M47" s="310">
        <v>0.44613011056826951</v>
      </c>
      <c r="N47" s="310">
        <v>0.47184366160966834</v>
      </c>
      <c r="O47" s="310">
        <v>0.61841090254564157</v>
      </c>
      <c r="P47" s="311">
        <f t="shared" si="1"/>
        <v>0.639946001542813</v>
      </c>
      <c r="Q47" s="310">
        <v>0.78426330676266387</v>
      </c>
      <c r="R47" s="310">
        <v>0.84469015170995121</v>
      </c>
      <c r="S47" s="310">
        <v>0.7894060169709437</v>
      </c>
      <c r="T47" s="310">
        <v>0.65440987400359985</v>
      </c>
      <c r="U47" s="310">
        <v>0.68783749035741837</v>
      </c>
      <c r="V47" s="310">
        <v>0.73283620467986632</v>
      </c>
      <c r="W47" s="312">
        <f t="shared" si="0"/>
        <v>0.74890717408074059</v>
      </c>
    </row>
    <row r="48" spans="1:23" ht="18" customHeight="1">
      <c r="A48" s="308">
        <v>44</v>
      </c>
      <c r="B48" s="307" t="s">
        <v>255</v>
      </c>
      <c r="C48" s="309">
        <v>120</v>
      </c>
      <c r="D48" s="310">
        <v>0.51916666666666667</v>
      </c>
      <c r="E48" s="310">
        <v>0.51833333333333331</v>
      </c>
      <c r="F48" s="310">
        <v>0.47083333333333333</v>
      </c>
      <c r="G48" s="310">
        <v>0.38083333333333336</v>
      </c>
      <c r="H48" s="310">
        <v>0.39916666666666667</v>
      </c>
      <c r="I48" s="310">
        <v>0.4425</v>
      </c>
      <c r="J48" s="310">
        <v>0.43333333333333335</v>
      </c>
      <c r="K48" s="310">
        <v>0.35833333333333334</v>
      </c>
      <c r="L48" s="310">
        <v>0.33166666666666667</v>
      </c>
      <c r="M48" s="310">
        <v>0.35500000000000004</v>
      </c>
      <c r="N48" s="310">
        <v>0.35416666666666669</v>
      </c>
      <c r="O48" s="310">
        <v>0.40749999999999997</v>
      </c>
      <c r="P48" s="311">
        <f t="shared" si="1"/>
        <v>0.41423611111111108</v>
      </c>
      <c r="Q48" s="310">
        <v>0.44666666666666666</v>
      </c>
      <c r="R48" s="310">
        <v>0.46583333333333332</v>
      </c>
      <c r="S48" s="310">
        <v>0.45583333333333337</v>
      </c>
      <c r="T48" s="310">
        <v>0.41750000000000004</v>
      </c>
      <c r="U48" s="310">
        <v>0.57666666666666666</v>
      </c>
      <c r="V48" s="310">
        <v>0.44833333333333331</v>
      </c>
      <c r="W48" s="312">
        <f t="shared" si="0"/>
        <v>0.46847222222222218</v>
      </c>
    </row>
    <row r="49" spans="1:23" ht="18" customHeight="1">
      <c r="A49" s="308">
        <v>45</v>
      </c>
      <c r="B49" s="307" t="s">
        <v>256</v>
      </c>
      <c r="C49" s="309">
        <v>150</v>
      </c>
      <c r="D49" s="310">
        <v>0.35133333333333333</v>
      </c>
      <c r="E49" s="310">
        <v>0.35333333333333333</v>
      </c>
      <c r="F49" s="310">
        <v>0.35466666666666669</v>
      </c>
      <c r="G49" s="310">
        <v>0.36399999999999999</v>
      </c>
      <c r="H49" s="310">
        <v>0.34599999999999997</v>
      </c>
      <c r="I49" s="310">
        <v>0.37666666666666665</v>
      </c>
      <c r="J49" s="310">
        <v>0.33066666666666666</v>
      </c>
      <c r="K49" s="310">
        <v>0.36199999999999999</v>
      </c>
      <c r="L49" s="310">
        <v>0.33400000000000002</v>
      </c>
      <c r="M49" s="310">
        <v>0.29733333333333334</v>
      </c>
      <c r="N49" s="310">
        <v>0.29133333333333333</v>
      </c>
      <c r="O49" s="310">
        <v>0.28999999999999998</v>
      </c>
      <c r="P49" s="311">
        <f t="shared" si="1"/>
        <v>0.33761111111111108</v>
      </c>
      <c r="Q49" s="310">
        <v>0.39666666666666667</v>
      </c>
      <c r="R49" s="310">
        <v>0.40666666666666668</v>
      </c>
      <c r="S49" s="310">
        <v>0.36199999999999999</v>
      </c>
      <c r="T49" s="310">
        <v>0.3746666666666667</v>
      </c>
      <c r="U49" s="310">
        <v>0.37733333333333335</v>
      </c>
      <c r="V49" s="310">
        <v>0.38200000000000001</v>
      </c>
      <c r="W49" s="312">
        <f t="shared" si="0"/>
        <v>0.38322222222222219</v>
      </c>
    </row>
    <row r="50" spans="1:23" ht="18" customHeight="1">
      <c r="A50" s="308">
        <v>46</v>
      </c>
      <c r="B50" s="307" t="s">
        <v>257</v>
      </c>
      <c r="C50" s="309">
        <v>112</v>
      </c>
      <c r="D50" s="310">
        <v>0</v>
      </c>
      <c r="E50" s="310">
        <v>0</v>
      </c>
      <c r="F50" s="310">
        <v>0</v>
      </c>
      <c r="G50" s="310">
        <v>8.9285714285714288E-2</v>
      </c>
      <c r="H50" s="310">
        <v>0</v>
      </c>
      <c r="I50" s="310">
        <v>0</v>
      </c>
      <c r="J50" s="310">
        <v>0</v>
      </c>
      <c r="K50" s="310">
        <v>0</v>
      </c>
      <c r="L50" s="310">
        <v>2.6785714285714284E-2</v>
      </c>
      <c r="M50" s="310">
        <v>0</v>
      </c>
      <c r="N50" s="310">
        <v>0</v>
      </c>
      <c r="O50" s="310">
        <v>0</v>
      </c>
      <c r="P50" s="311">
        <f t="shared" si="1"/>
        <v>9.6726190476190479E-3</v>
      </c>
      <c r="Q50" s="310">
        <v>0</v>
      </c>
      <c r="R50" s="310">
        <v>0</v>
      </c>
      <c r="S50" s="310">
        <v>0</v>
      </c>
      <c r="T50" s="310">
        <v>0</v>
      </c>
      <c r="U50" s="310">
        <v>0</v>
      </c>
      <c r="V50" s="310">
        <v>0</v>
      </c>
      <c r="W50" s="312">
        <f t="shared" si="0"/>
        <v>0</v>
      </c>
    </row>
    <row r="51" spans="1:23" ht="18" customHeight="1">
      <c r="A51" s="308">
        <v>47</v>
      </c>
      <c r="B51" s="307" t="s">
        <v>818</v>
      </c>
      <c r="C51" s="309">
        <v>113</v>
      </c>
      <c r="D51" s="310">
        <v>0.53097345132743368</v>
      </c>
      <c r="E51" s="310">
        <v>0.66371681415929207</v>
      </c>
      <c r="F51" s="310">
        <v>0.61061946902654862</v>
      </c>
      <c r="G51" s="310">
        <v>0.7168141592920354</v>
      </c>
      <c r="H51" s="310">
        <v>0.58407079646017701</v>
      </c>
      <c r="I51" s="310">
        <v>0.63716814159292035</v>
      </c>
      <c r="J51" s="310">
        <v>0.58407079646017701</v>
      </c>
      <c r="K51" s="310">
        <v>0.61061946902654862</v>
      </c>
      <c r="L51" s="310">
        <v>0.61061946902654862</v>
      </c>
      <c r="M51" s="310">
        <v>0.66371681415929207</v>
      </c>
      <c r="N51" s="310">
        <v>0.61061946902654862</v>
      </c>
      <c r="O51" s="310">
        <v>0.58407079646017701</v>
      </c>
      <c r="P51" s="311">
        <f t="shared" si="1"/>
        <v>0.61725663716814161</v>
      </c>
      <c r="Q51" s="310">
        <v>0.63716814159292035</v>
      </c>
      <c r="R51" s="310">
        <v>0.63716814159292035</v>
      </c>
      <c r="S51" s="310">
        <v>0.61061946902654862</v>
      </c>
      <c r="T51" s="310">
        <v>0.58407079646017701</v>
      </c>
      <c r="U51" s="310">
        <v>0.58407079646017701</v>
      </c>
      <c r="V51" s="310">
        <v>0.55752212389380529</v>
      </c>
      <c r="W51" s="312">
        <f t="shared" si="0"/>
        <v>0.60176991150442483</v>
      </c>
    </row>
    <row r="52" spans="1:23" ht="18" customHeight="1">
      <c r="A52" s="308">
        <v>48</v>
      </c>
      <c r="B52" s="307" t="s">
        <v>674</v>
      </c>
      <c r="C52" s="309">
        <v>145</v>
      </c>
      <c r="D52" s="310">
        <v>0.86896551724137927</v>
      </c>
      <c r="E52" s="310">
        <v>0.88275862068965516</v>
      </c>
      <c r="F52" s="310">
        <v>1.0068965517241379</v>
      </c>
      <c r="G52" s="310">
        <v>1.0896551724137931</v>
      </c>
      <c r="H52" s="310">
        <v>1.0344827586206897</v>
      </c>
      <c r="I52" s="310">
        <v>0.99310344827586206</v>
      </c>
      <c r="J52" s="310">
        <v>6.8965517241379309E-2</v>
      </c>
      <c r="K52" s="310">
        <v>8.2758620689655171E-2</v>
      </c>
      <c r="L52" s="310">
        <v>0.35862068965517241</v>
      </c>
      <c r="M52" s="310">
        <v>0.60689655172413792</v>
      </c>
      <c r="N52" s="310">
        <v>0.86896551724137927</v>
      </c>
      <c r="O52" s="310">
        <v>0.88275862068965516</v>
      </c>
      <c r="P52" s="311">
        <f t="shared" si="1"/>
        <v>0.72873563218390813</v>
      </c>
      <c r="Q52" s="310">
        <v>0.9517241379310345</v>
      </c>
      <c r="R52" s="310">
        <v>0.99310344827586206</v>
      </c>
      <c r="S52" s="310">
        <v>0.92413793103448272</v>
      </c>
      <c r="T52" s="310">
        <v>0.91034482758620694</v>
      </c>
      <c r="U52" s="310">
        <v>5.5172413793103448E-2</v>
      </c>
      <c r="V52" s="310">
        <v>0.12413793103448276</v>
      </c>
      <c r="W52" s="312">
        <f t="shared" si="0"/>
        <v>0.65977011494252868</v>
      </c>
    </row>
    <row r="53" spans="1:23" ht="18" customHeight="1">
      <c r="A53" s="308">
        <v>49</v>
      </c>
      <c r="B53" s="307" t="s">
        <v>819</v>
      </c>
      <c r="C53" s="309">
        <v>111</v>
      </c>
      <c r="D53" s="310">
        <v>0</v>
      </c>
      <c r="E53" s="310">
        <v>0</v>
      </c>
      <c r="F53" s="310">
        <v>0</v>
      </c>
      <c r="G53" s="310">
        <v>0</v>
      </c>
      <c r="H53" s="310">
        <v>0</v>
      </c>
      <c r="I53" s="310">
        <v>0</v>
      </c>
      <c r="J53" s="310">
        <v>0</v>
      </c>
      <c r="K53" s="310">
        <v>0</v>
      </c>
      <c r="L53" s="310">
        <v>0</v>
      </c>
      <c r="M53" s="310">
        <v>0</v>
      </c>
      <c r="N53" s="310">
        <v>0</v>
      </c>
      <c r="O53" s="310">
        <v>0</v>
      </c>
      <c r="P53" s="311">
        <f t="shared" si="1"/>
        <v>0</v>
      </c>
      <c r="Q53" s="310">
        <v>0</v>
      </c>
      <c r="R53" s="310">
        <v>0</v>
      </c>
      <c r="S53" s="310">
        <v>0</v>
      </c>
      <c r="T53" s="310">
        <v>0</v>
      </c>
      <c r="U53" s="310">
        <v>0</v>
      </c>
      <c r="V53" s="310">
        <v>9.6576576576576575E-2</v>
      </c>
      <c r="W53" s="312">
        <f t="shared" si="0"/>
        <v>1.6096096096096097E-2</v>
      </c>
    </row>
    <row r="54" spans="1:23" ht="18" customHeight="1">
      <c r="A54" s="308">
        <v>50</v>
      </c>
      <c r="B54" s="307" t="s">
        <v>258</v>
      </c>
      <c r="C54" s="309">
        <v>225</v>
      </c>
      <c r="D54" s="310">
        <v>1.04</v>
      </c>
      <c r="E54" s="310">
        <v>0.80480000000000007</v>
      </c>
      <c r="F54" s="310">
        <v>0.80320000000000003</v>
      </c>
      <c r="G54" s="310">
        <v>0.89653333333333329</v>
      </c>
      <c r="H54" s="310">
        <v>0.77226666666666666</v>
      </c>
      <c r="I54" s="310">
        <v>0.74826666666666675</v>
      </c>
      <c r="J54" s="310">
        <v>0.79653333333333332</v>
      </c>
      <c r="K54" s="310">
        <v>0.84399999999999997</v>
      </c>
      <c r="L54" s="310">
        <v>0.75653333333333328</v>
      </c>
      <c r="M54" s="310">
        <v>0.92160000000000009</v>
      </c>
      <c r="N54" s="310">
        <v>1.0666666666666667</v>
      </c>
      <c r="O54" s="310">
        <v>0.8666666666666667</v>
      </c>
      <c r="P54" s="311">
        <f t="shared" si="1"/>
        <v>0.85975555555555561</v>
      </c>
      <c r="Q54" s="310">
        <v>0.88</v>
      </c>
      <c r="R54" s="310">
        <v>0.82986666666666664</v>
      </c>
      <c r="S54" s="310">
        <v>0.78746666666666665</v>
      </c>
      <c r="T54" s="310">
        <v>0.80080000000000007</v>
      </c>
      <c r="U54" s="310">
        <v>1.0082666666666666</v>
      </c>
      <c r="V54" s="310">
        <v>0.7765333333333333</v>
      </c>
      <c r="W54" s="312">
        <f t="shared" si="0"/>
        <v>0.84715555555555555</v>
      </c>
    </row>
    <row r="55" spans="1:23" ht="18" customHeight="1">
      <c r="A55" s="308">
        <v>51</v>
      </c>
      <c r="B55" s="307" t="s">
        <v>259</v>
      </c>
      <c r="C55" s="309">
        <v>325</v>
      </c>
      <c r="D55" s="310">
        <v>1.0338461538461539</v>
      </c>
      <c r="E55" s="310">
        <v>0.92529230769230775</v>
      </c>
      <c r="F55" s="310">
        <v>0.94227692307692312</v>
      </c>
      <c r="G55" s="310">
        <v>0.86030769230769233</v>
      </c>
      <c r="H55" s="310">
        <v>0.84923076923076923</v>
      </c>
      <c r="I55" s="310">
        <v>0.92307692307692313</v>
      </c>
      <c r="J55" s="310">
        <v>0.77538461538461534</v>
      </c>
      <c r="K55" s="310">
        <v>0.99692307692307691</v>
      </c>
      <c r="L55" s="310">
        <v>0.98732307692307686</v>
      </c>
      <c r="M55" s="310">
        <v>1.1313230769230769</v>
      </c>
      <c r="N55" s="310">
        <v>0.96738461538461529</v>
      </c>
      <c r="O55" s="310">
        <v>0.91495384615384623</v>
      </c>
      <c r="P55" s="311">
        <f t="shared" si="1"/>
        <v>0.94227692307692312</v>
      </c>
      <c r="Q55" s="310">
        <v>0.82264615384615392</v>
      </c>
      <c r="R55" s="310">
        <v>0.86178461538461537</v>
      </c>
      <c r="S55" s="310">
        <v>0.92676923076923079</v>
      </c>
      <c r="T55" s="310">
        <v>0.88689230769230776</v>
      </c>
      <c r="U55" s="310">
        <v>0.82264615384615392</v>
      </c>
      <c r="V55" s="310">
        <v>0.79679999999999995</v>
      </c>
      <c r="W55" s="312">
        <f t="shared" si="0"/>
        <v>0.85292307692307701</v>
      </c>
    </row>
    <row r="56" spans="1:23" ht="18" customHeight="1">
      <c r="A56" s="308">
        <v>52</v>
      </c>
      <c r="B56" s="307" t="s">
        <v>260</v>
      </c>
      <c r="C56" s="309">
        <v>225</v>
      </c>
      <c r="D56" s="310">
        <v>0.62222222222222223</v>
      </c>
      <c r="E56" s="310">
        <v>0.62222222222222223</v>
      </c>
      <c r="F56" s="310">
        <v>0.66666666666666663</v>
      </c>
      <c r="G56" s="310">
        <v>0.57777777777777772</v>
      </c>
      <c r="H56" s="310">
        <v>0.53333333333333333</v>
      </c>
      <c r="I56" s="310">
        <v>0.57777777777777772</v>
      </c>
      <c r="J56" s="310">
        <v>0.62222222222222223</v>
      </c>
      <c r="K56" s="310">
        <v>0.61777777777777776</v>
      </c>
      <c r="L56" s="310">
        <v>0.6</v>
      </c>
      <c r="M56" s="310">
        <v>0.57777777777777772</v>
      </c>
      <c r="N56" s="310">
        <v>0.66666666666666663</v>
      </c>
      <c r="O56" s="310">
        <v>0.66666666666666663</v>
      </c>
      <c r="P56" s="311">
        <f t="shared" si="1"/>
        <v>0.61259259259259247</v>
      </c>
      <c r="Q56" s="310">
        <v>0.65333333333333332</v>
      </c>
      <c r="R56" s="310">
        <v>0.66666666666666663</v>
      </c>
      <c r="S56" s="310">
        <v>0.66666666666666663</v>
      </c>
      <c r="T56" s="310">
        <v>0.66666666666666663</v>
      </c>
      <c r="U56" s="310">
        <v>0.57777777777777772</v>
      </c>
      <c r="V56" s="310">
        <v>0.53333333333333333</v>
      </c>
      <c r="W56" s="312">
        <f t="shared" si="0"/>
        <v>0.6274074074074073</v>
      </c>
    </row>
    <row r="57" spans="1:23" ht="18" customHeight="1">
      <c r="A57" s="308">
        <v>53</v>
      </c>
      <c r="B57" s="307" t="s">
        <v>261</v>
      </c>
      <c r="C57" s="309">
        <v>111</v>
      </c>
      <c r="D57" s="310">
        <v>0.63063063063063063</v>
      </c>
      <c r="E57" s="310">
        <v>0.27027027027027029</v>
      </c>
      <c r="F57" s="310">
        <v>0.90090090090090091</v>
      </c>
      <c r="G57" s="310">
        <v>0.14414414414414414</v>
      </c>
      <c r="H57" s="310">
        <v>1.0090090090090089</v>
      </c>
      <c r="I57" s="310">
        <v>0.3783783783783784</v>
      </c>
      <c r="J57" s="310">
        <v>0.12612612612612611</v>
      </c>
      <c r="K57" s="310">
        <v>0.10810810810810811</v>
      </c>
      <c r="L57" s="310">
        <v>1.1891891891891893</v>
      </c>
      <c r="M57" s="310">
        <v>1.1136936936936936</v>
      </c>
      <c r="N57" s="310">
        <v>1.0803603603603604</v>
      </c>
      <c r="O57" s="310">
        <v>1.1181981981981983</v>
      </c>
      <c r="P57" s="311">
        <f t="shared" si="1"/>
        <v>0.67241741741741745</v>
      </c>
      <c r="Q57" s="310">
        <v>1.0810810810810811</v>
      </c>
      <c r="R57" s="310">
        <v>1.1998198198198198</v>
      </c>
      <c r="S57" s="310">
        <v>0.93693693693693691</v>
      </c>
      <c r="T57" s="310">
        <v>1.2432432432432432</v>
      </c>
      <c r="U57" s="310">
        <v>1.1351351351351351</v>
      </c>
      <c r="V57" s="310">
        <v>1.0810810810810811</v>
      </c>
      <c r="W57" s="312">
        <f t="shared" si="0"/>
        <v>1.112882882882883</v>
      </c>
    </row>
    <row r="58" spans="1:23" ht="18" customHeight="1">
      <c r="A58" s="308">
        <v>54</v>
      </c>
      <c r="B58" s="307" t="s">
        <v>262</v>
      </c>
      <c r="C58" s="309">
        <v>132</v>
      </c>
      <c r="D58" s="310">
        <v>1.0333333333333334</v>
      </c>
      <c r="E58" s="310">
        <v>1.1016666666666666</v>
      </c>
      <c r="F58" s="310">
        <v>1.1524242424242424</v>
      </c>
      <c r="G58" s="310">
        <v>1.0506060606060608</v>
      </c>
      <c r="H58" s="310">
        <v>0.97106060606060607</v>
      </c>
      <c r="I58" s="310">
        <v>0.99893939393939402</v>
      </c>
      <c r="J58" s="310">
        <v>9.3181818181818185E-2</v>
      </c>
      <c r="K58" s="310">
        <v>1.051969696969697</v>
      </c>
      <c r="L58" s="310">
        <v>1.1836363636363636</v>
      </c>
      <c r="M58" s="310">
        <v>1.0307575757575758</v>
      </c>
      <c r="N58" s="310">
        <v>1.0865151515151514</v>
      </c>
      <c r="O58" s="310">
        <v>1.1083333333333334</v>
      </c>
      <c r="P58" s="311">
        <f t="shared" si="1"/>
        <v>0.9885353535353536</v>
      </c>
      <c r="Q58" s="310">
        <v>0.99515151515151523</v>
      </c>
      <c r="R58" s="310">
        <v>1.043030303030303</v>
      </c>
      <c r="S58" s="310">
        <v>1.008939393939394</v>
      </c>
      <c r="T58" s="310">
        <v>1.0486363636363636</v>
      </c>
      <c r="U58" s="310">
        <v>1.0671212121212121</v>
      </c>
      <c r="V58" s="310">
        <v>0.98909090909090913</v>
      </c>
      <c r="W58" s="312">
        <f t="shared" si="0"/>
        <v>1.0253282828282828</v>
      </c>
    </row>
    <row r="59" spans="1:23" ht="18" customHeight="1">
      <c r="A59" s="308">
        <v>55</v>
      </c>
      <c r="B59" s="307" t="s">
        <v>263</v>
      </c>
      <c r="C59" s="309">
        <v>450</v>
      </c>
      <c r="D59" s="310">
        <v>0.26111111111111113</v>
      </c>
      <c r="E59" s="310">
        <v>0.85333333333333339</v>
      </c>
      <c r="F59" s="310">
        <v>0.82666666666666666</v>
      </c>
      <c r="G59" s="310">
        <v>0.88639999999999997</v>
      </c>
      <c r="H59" s="310">
        <v>0.89173333333333327</v>
      </c>
      <c r="I59" s="310">
        <v>0.91733333333333333</v>
      </c>
      <c r="J59" s="310">
        <v>0.6080000000000001</v>
      </c>
      <c r="K59" s="310">
        <v>0.81599999999999995</v>
      </c>
      <c r="L59" s="310">
        <v>0.88</v>
      </c>
      <c r="M59" s="310">
        <v>0.93653333333333333</v>
      </c>
      <c r="N59" s="310">
        <v>1.2746666666666666</v>
      </c>
      <c r="O59" s="310">
        <v>1.3482666666666667</v>
      </c>
      <c r="P59" s="311">
        <f t="shared" si="1"/>
        <v>0.87500370370370373</v>
      </c>
      <c r="Q59" s="310">
        <v>1.5232000000000001</v>
      </c>
      <c r="R59" s="310">
        <v>1.1861333333333333</v>
      </c>
      <c r="S59" s="310">
        <v>1.2266666666666666</v>
      </c>
      <c r="T59" s="310">
        <v>1.0933333333333333</v>
      </c>
      <c r="U59" s="310">
        <v>1.04</v>
      </c>
      <c r="V59" s="310">
        <v>0.45333333333333331</v>
      </c>
      <c r="W59" s="312">
        <f t="shared" si="0"/>
        <v>1.0871111111111111</v>
      </c>
    </row>
    <row r="60" spans="1:23" ht="18" customHeight="1">
      <c r="A60" s="308">
        <v>56</v>
      </c>
      <c r="B60" s="307" t="s">
        <v>264</v>
      </c>
      <c r="C60" s="309">
        <v>550</v>
      </c>
      <c r="D60" s="310">
        <v>0.68727272727272726</v>
      </c>
      <c r="E60" s="310">
        <v>0.76690909090909098</v>
      </c>
      <c r="F60" s="310">
        <v>0.91527272727272724</v>
      </c>
      <c r="G60" s="310">
        <v>0.90872727272727272</v>
      </c>
      <c r="H60" s="310">
        <v>0.8083636363636364</v>
      </c>
      <c r="I60" s="310">
        <v>0.78327272727272734</v>
      </c>
      <c r="J60" s="310">
        <v>0.62509090909090914</v>
      </c>
      <c r="K60" s="310">
        <v>0.76581818181818184</v>
      </c>
      <c r="L60" s="310">
        <v>1.1159999999999999</v>
      </c>
      <c r="M60" s="310">
        <v>1.0483636363636364</v>
      </c>
      <c r="N60" s="310">
        <v>0.86399999999999999</v>
      </c>
      <c r="O60" s="310">
        <v>0.88909090909090904</v>
      </c>
      <c r="P60" s="311">
        <f t="shared" si="1"/>
        <v>0.84818181818181826</v>
      </c>
      <c r="Q60" s="310">
        <v>0.88145454545454549</v>
      </c>
      <c r="R60" s="310">
        <v>1.0396363636363635</v>
      </c>
      <c r="S60" s="310">
        <v>1.1814545454545453</v>
      </c>
      <c r="T60" s="310">
        <v>1.2665454545454546</v>
      </c>
      <c r="U60" s="310">
        <v>1.2556363636363637</v>
      </c>
      <c r="V60" s="310">
        <v>1.0974545454545455</v>
      </c>
      <c r="W60" s="312">
        <f t="shared" si="0"/>
        <v>1.1203636363636365</v>
      </c>
    </row>
    <row r="61" spans="1:23" ht="18" customHeight="1">
      <c r="A61" s="308">
        <v>57</v>
      </c>
      <c r="B61" s="318" t="s">
        <v>265</v>
      </c>
      <c r="C61" s="319">
        <v>125</v>
      </c>
      <c r="D61" s="310">
        <v>0.51200000000000001</v>
      </c>
      <c r="E61" s="310">
        <v>0.63679999999999992</v>
      </c>
      <c r="F61" s="310">
        <v>0.85439999999999994</v>
      </c>
      <c r="G61" s="310">
        <v>0.77760000000000007</v>
      </c>
      <c r="H61" s="310">
        <v>0.70399999999999996</v>
      </c>
      <c r="I61" s="310">
        <v>0.62079999999999991</v>
      </c>
      <c r="J61" s="310">
        <v>0.22719999999999999</v>
      </c>
      <c r="K61" s="310">
        <v>0.60799999999999998</v>
      </c>
      <c r="L61" s="310">
        <v>0.97599999999999998</v>
      </c>
      <c r="M61" s="310">
        <v>1.1168</v>
      </c>
      <c r="N61" s="310">
        <v>1.2032</v>
      </c>
      <c r="O61" s="310">
        <v>1.1967999999999999</v>
      </c>
      <c r="P61" s="311">
        <f t="shared" si="1"/>
        <v>0.78613333333333335</v>
      </c>
      <c r="Q61" s="310">
        <v>1.0207999999999999</v>
      </c>
      <c r="R61" s="310">
        <v>0.98560000000000003</v>
      </c>
      <c r="S61" s="310">
        <v>0.98560000000000003</v>
      </c>
      <c r="T61" s="310">
        <v>1.0720000000000001</v>
      </c>
      <c r="U61" s="310">
        <v>0.9536</v>
      </c>
      <c r="V61" s="310">
        <v>0.8992</v>
      </c>
      <c r="W61" s="312">
        <f t="shared" si="0"/>
        <v>0.98613333333333342</v>
      </c>
    </row>
    <row r="62" spans="1:23" ht="18" customHeight="1">
      <c r="A62" s="308">
        <v>58</v>
      </c>
      <c r="B62" s="307" t="s">
        <v>266</v>
      </c>
      <c r="C62" s="309">
        <v>117</v>
      </c>
      <c r="D62" s="310">
        <v>0.76923076923076927</v>
      </c>
      <c r="E62" s="310">
        <v>0.76923076923076927</v>
      </c>
      <c r="F62" s="310">
        <v>0.94017094017094016</v>
      </c>
      <c r="G62" s="310">
        <v>1.0256410256410255</v>
      </c>
      <c r="H62" s="310">
        <v>0.94017094017094016</v>
      </c>
      <c r="I62" s="310">
        <v>0.85470085470085466</v>
      </c>
      <c r="J62" s="310">
        <v>0.68376068376068377</v>
      </c>
      <c r="K62" s="310">
        <v>0.51282051282051277</v>
      </c>
      <c r="L62" s="310">
        <v>0</v>
      </c>
      <c r="M62" s="310">
        <v>1.2820512820512822</v>
      </c>
      <c r="N62" s="310">
        <v>1.2820512820512822</v>
      </c>
      <c r="O62" s="310">
        <v>1.2820512820512822</v>
      </c>
      <c r="P62" s="311">
        <f t="shared" si="1"/>
        <v>0.86182336182336183</v>
      </c>
      <c r="Q62" s="310">
        <v>1.1111111111111112</v>
      </c>
      <c r="R62" s="310">
        <v>1.0256410256410255</v>
      </c>
      <c r="S62" s="310">
        <v>1.0256410256410255</v>
      </c>
      <c r="T62" s="310">
        <v>1.2820512820512822</v>
      </c>
      <c r="U62" s="310">
        <v>1.3675213675213675</v>
      </c>
      <c r="V62" s="310">
        <v>1.2820512820512822</v>
      </c>
      <c r="W62" s="312">
        <f t="shared" si="0"/>
        <v>1.1823361823361824</v>
      </c>
    </row>
    <row r="63" spans="1:23" ht="18" customHeight="1">
      <c r="A63" s="308">
        <v>59</v>
      </c>
      <c r="B63" s="307" t="s">
        <v>267</v>
      </c>
      <c r="C63" s="309">
        <v>110</v>
      </c>
      <c r="D63" s="310">
        <v>1.1818181818181819</v>
      </c>
      <c r="E63" s="310">
        <v>1.3490909090909091</v>
      </c>
      <c r="F63" s="310">
        <v>1.2618181818181819</v>
      </c>
      <c r="G63" s="310">
        <v>1.3381818181818181</v>
      </c>
      <c r="H63" s="310">
        <v>1.3090909090909091</v>
      </c>
      <c r="I63" s="310">
        <v>1.3527272727272728</v>
      </c>
      <c r="J63" s="310">
        <v>6.545454545454546E-2</v>
      </c>
      <c r="K63" s="310">
        <v>0.11636363636363636</v>
      </c>
      <c r="L63" s="310">
        <v>1.4618181818181819</v>
      </c>
      <c r="M63" s="310">
        <v>1.4836363636363636</v>
      </c>
      <c r="N63" s="310">
        <v>1.3890909090909092</v>
      </c>
      <c r="O63" s="310">
        <v>1.3490909090909091</v>
      </c>
      <c r="P63" s="311">
        <f t="shared" si="1"/>
        <v>1.1381818181818182</v>
      </c>
      <c r="Q63" s="310">
        <v>1.3018181818181818</v>
      </c>
      <c r="R63" s="310">
        <v>1.2545454545454546</v>
      </c>
      <c r="S63" s="310">
        <v>1.2581818181818183</v>
      </c>
      <c r="T63" s="310">
        <v>1.2618181818181819</v>
      </c>
      <c r="U63" s="310">
        <v>1.3599999999999999</v>
      </c>
      <c r="V63" s="310">
        <v>4.3636363636363633E-2</v>
      </c>
      <c r="W63" s="312">
        <f t="shared" si="0"/>
        <v>1.0800000000000003</v>
      </c>
    </row>
    <row r="64" spans="1:23" ht="18" customHeight="1">
      <c r="A64" s="308">
        <v>60</v>
      </c>
      <c r="B64" s="307" t="s">
        <v>268</v>
      </c>
      <c r="C64" s="309">
        <v>115</v>
      </c>
      <c r="D64" s="310">
        <v>1.1304347826086956</v>
      </c>
      <c r="E64" s="310">
        <v>1.5652173913043479</v>
      </c>
      <c r="F64" s="310">
        <v>1.2173913043478262</v>
      </c>
      <c r="G64" s="310">
        <v>1.1304347826086956</v>
      </c>
      <c r="H64" s="310">
        <v>1.3913043478260869</v>
      </c>
      <c r="I64" s="310">
        <v>1.1304347826086956</v>
      </c>
      <c r="J64" s="310">
        <v>1.2173913043478262</v>
      </c>
      <c r="K64" s="310">
        <v>1.6521739130434783</v>
      </c>
      <c r="L64" s="310">
        <v>1.2173913043478262</v>
      </c>
      <c r="M64" s="310">
        <v>1.3043478260869565</v>
      </c>
      <c r="N64" s="310">
        <v>1.3913043478260869</v>
      </c>
      <c r="O64" s="310">
        <v>1.5652173913043479</v>
      </c>
      <c r="P64" s="311">
        <f t="shared" si="1"/>
        <v>1.3260869565217392</v>
      </c>
      <c r="Q64" s="310">
        <v>1.5652173913043479</v>
      </c>
      <c r="R64" s="310">
        <v>1.1304347826086956</v>
      </c>
      <c r="S64" s="310">
        <v>1.2173913043478262</v>
      </c>
      <c r="T64" s="310">
        <v>1.0434782608695652</v>
      </c>
      <c r="U64" s="310">
        <v>1.2173913043478262</v>
      </c>
      <c r="V64" s="310">
        <v>1.2173913043478262</v>
      </c>
      <c r="W64" s="312">
        <f t="shared" si="0"/>
        <v>1.2318840579710144</v>
      </c>
    </row>
    <row r="65" spans="1:23" ht="18" customHeight="1">
      <c r="A65" s="308">
        <v>61</v>
      </c>
      <c r="B65" s="307" t="s">
        <v>269</v>
      </c>
      <c r="C65" s="309">
        <v>123</v>
      </c>
      <c r="D65" s="310">
        <v>0.28292682926829266</v>
      </c>
      <c r="E65" s="310">
        <v>0.29853658536585365</v>
      </c>
      <c r="F65" s="310">
        <v>0.25626016260162604</v>
      </c>
      <c r="G65" s="310">
        <v>0.17300813008130081</v>
      </c>
      <c r="H65" s="310">
        <v>0.16585365853658535</v>
      </c>
      <c r="I65" s="310">
        <v>0.24780487804878049</v>
      </c>
      <c r="J65" s="310">
        <v>0.23089430894308943</v>
      </c>
      <c r="K65" s="310">
        <v>0.12878048780487805</v>
      </c>
      <c r="L65" s="310">
        <v>4.6178861788617881E-2</v>
      </c>
      <c r="M65" s="310">
        <v>8.9756097560975606E-2</v>
      </c>
      <c r="N65" s="310">
        <v>0.1248780487804878</v>
      </c>
      <c r="O65" s="310">
        <v>0.24780487804878049</v>
      </c>
      <c r="P65" s="311">
        <f t="shared" si="1"/>
        <v>0.1910569105691057</v>
      </c>
      <c r="Q65" s="310">
        <v>0.28292682926829266</v>
      </c>
      <c r="R65" s="310">
        <v>0.27512195121951222</v>
      </c>
      <c r="S65" s="310">
        <v>0.26211382113821141</v>
      </c>
      <c r="T65" s="310">
        <v>0.19967479674796748</v>
      </c>
      <c r="U65" s="310">
        <v>0.18081300813008128</v>
      </c>
      <c r="V65" s="310">
        <v>0.14406504065040648</v>
      </c>
      <c r="W65" s="312">
        <f t="shared" si="0"/>
        <v>0.22411924119241192</v>
      </c>
    </row>
    <row r="66" spans="1:23" ht="18" customHeight="1">
      <c r="A66" s="308">
        <v>62</v>
      </c>
      <c r="B66" s="307" t="s">
        <v>270</v>
      </c>
      <c r="C66" s="309">
        <v>373</v>
      </c>
      <c r="D66" s="310">
        <v>0.5630026809651475</v>
      </c>
      <c r="E66" s="310">
        <v>0.48257372654155495</v>
      </c>
      <c r="F66" s="310">
        <v>0.67024128686327078</v>
      </c>
      <c r="G66" s="310">
        <v>0.5093833780160858</v>
      </c>
      <c r="H66" s="310">
        <v>0.53619302949061665</v>
      </c>
      <c r="I66" s="310">
        <v>0.5630026809651475</v>
      </c>
      <c r="J66" s="310">
        <v>5.3619302949061663E-2</v>
      </c>
      <c r="K66" s="310">
        <v>5.3619302949061663E-2</v>
      </c>
      <c r="L66" s="310">
        <v>0.75067024128686322</v>
      </c>
      <c r="M66" s="310">
        <v>0.69705093833780163</v>
      </c>
      <c r="N66" s="310">
        <v>0.69705093833780163</v>
      </c>
      <c r="O66" s="310">
        <v>0.67024128686327078</v>
      </c>
      <c r="P66" s="311">
        <f t="shared" si="1"/>
        <v>0.52055406613047361</v>
      </c>
      <c r="Q66" s="310">
        <v>0.69705093833780163</v>
      </c>
      <c r="R66" s="310">
        <v>0.75067024128686322</v>
      </c>
      <c r="S66" s="310">
        <v>0.64343163538873993</v>
      </c>
      <c r="T66" s="310">
        <v>0.67024128686327078</v>
      </c>
      <c r="U66" s="310">
        <v>0.67024128686327078</v>
      </c>
      <c r="V66" s="310">
        <v>0.69705093833780163</v>
      </c>
      <c r="W66" s="312">
        <f t="shared" si="0"/>
        <v>0.68811438784629131</v>
      </c>
    </row>
    <row r="67" spans="1:23" ht="18" customHeight="1">
      <c r="A67" s="308">
        <v>63</v>
      </c>
      <c r="B67" s="307" t="s">
        <v>271</v>
      </c>
      <c r="C67" s="309">
        <v>178</v>
      </c>
      <c r="D67" s="310">
        <v>0.6235955056179775</v>
      </c>
      <c r="E67" s="310">
        <v>0.6910112359550562</v>
      </c>
      <c r="F67" s="310">
        <v>0.79820224719101129</v>
      </c>
      <c r="G67" s="310">
        <v>0.87775280898876407</v>
      </c>
      <c r="H67" s="310">
        <v>0.8575280898876404</v>
      </c>
      <c r="I67" s="310">
        <v>0.88044943820224719</v>
      </c>
      <c r="J67" s="310">
        <v>0.89056179775280908</v>
      </c>
      <c r="K67" s="310">
        <v>0.99977528089887646</v>
      </c>
      <c r="L67" s="310">
        <v>0.91280898876404493</v>
      </c>
      <c r="M67" s="310">
        <v>0.94516853932584277</v>
      </c>
      <c r="N67" s="310">
        <v>0.9546067415730336</v>
      </c>
      <c r="O67" s="310">
        <v>0.96202247191011236</v>
      </c>
      <c r="P67" s="311">
        <f t="shared" si="1"/>
        <v>0.86612359550561802</v>
      </c>
      <c r="Q67" s="310">
        <v>0.9269662921348315</v>
      </c>
      <c r="R67" s="310">
        <v>1.0860674157303369</v>
      </c>
      <c r="S67" s="310">
        <v>0.98831460674157301</v>
      </c>
      <c r="T67" s="310">
        <v>0.1193258426966292</v>
      </c>
      <c r="U67" s="310">
        <v>8.0898876404494391E-2</v>
      </c>
      <c r="V67" s="310">
        <v>7.3483146067415725E-2</v>
      </c>
      <c r="W67" s="312">
        <f t="shared" si="0"/>
        <v>0.54584269662921348</v>
      </c>
    </row>
    <row r="68" spans="1:23" ht="18" customHeight="1">
      <c r="A68" s="308">
        <v>64</v>
      </c>
      <c r="B68" s="307" t="s">
        <v>272</v>
      </c>
      <c r="C68" s="309">
        <v>110</v>
      </c>
      <c r="D68" s="310">
        <v>0.38909090909090904</v>
      </c>
      <c r="E68" s="310">
        <v>0.15909090909090909</v>
      </c>
      <c r="F68" s="310">
        <v>0.13090909090909092</v>
      </c>
      <c r="G68" s="310">
        <v>0.39545454545454545</v>
      </c>
      <c r="H68" s="310">
        <v>0.43818181818181823</v>
      </c>
      <c r="I68" s="310">
        <v>0.48909090909090908</v>
      </c>
      <c r="J68" s="310">
        <v>0.40454545454545454</v>
      </c>
      <c r="K68" s="310">
        <v>0.40090909090909094</v>
      </c>
      <c r="L68" s="310">
        <v>0.32272727272727275</v>
      </c>
      <c r="M68" s="310">
        <v>0.34454545454545454</v>
      </c>
      <c r="N68" s="310">
        <v>0.36727272727272725</v>
      </c>
      <c r="O68" s="310">
        <v>0.40090909090909094</v>
      </c>
      <c r="P68" s="311">
        <f t="shared" si="1"/>
        <v>0.35356060606060608</v>
      </c>
      <c r="Q68" s="310">
        <v>0.42727272727272725</v>
      </c>
      <c r="R68" s="310">
        <v>0.16090909090909089</v>
      </c>
      <c r="S68" s="310">
        <v>0.14636363636363639</v>
      </c>
      <c r="T68" s="310">
        <v>0.46090909090909093</v>
      </c>
      <c r="U68" s="310">
        <v>0.49545454545454548</v>
      </c>
      <c r="V68" s="310">
        <v>0.46363636363636362</v>
      </c>
      <c r="W68" s="312">
        <f t="shared" si="0"/>
        <v>0.35909090909090907</v>
      </c>
    </row>
    <row r="69" spans="1:23" ht="18" customHeight="1">
      <c r="A69" s="308">
        <v>65</v>
      </c>
      <c r="B69" s="307" t="s">
        <v>820</v>
      </c>
      <c r="C69" s="309">
        <v>133</v>
      </c>
      <c r="D69" s="310">
        <v>0</v>
      </c>
      <c r="E69" s="310">
        <v>0</v>
      </c>
      <c r="F69" s="310">
        <v>0</v>
      </c>
      <c r="G69" s="310">
        <v>0</v>
      </c>
      <c r="H69" s="310">
        <v>0</v>
      </c>
      <c r="I69" s="310">
        <v>0</v>
      </c>
      <c r="J69" s="310">
        <v>0</v>
      </c>
      <c r="K69" s="310">
        <v>0</v>
      </c>
      <c r="L69" s="310">
        <v>0.75187969924812026</v>
      </c>
      <c r="M69" s="310">
        <v>1.4345864661654135</v>
      </c>
      <c r="N69" s="310">
        <v>1.350375939849624</v>
      </c>
      <c r="O69" s="310">
        <v>1.3112781954887218</v>
      </c>
      <c r="P69" s="311">
        <f t="shared" si="1"/>
        <v>0.40401002506265665</v>
      </c>
      <c r="Q69" s="310">
        <v>1.4466165413533836</v>
      </c>
      <c r="R69" s="310">
        <v>1.2270676691729323</v>
      </c>
      <c r="S69" s="310">
        <v>0.7879699248120301</v>
      </c>
      <c r="T69" s="310">
        <v>0.60150375939849621</v>
      </c>
      <c r="U69" s="310">
        <v>0.56240601503759391</v>
      </c>
      <c r="V69" s="310">
        <v>0.74586466165413534</v>
      </c>
      <c r="W69" s="312">
        <f t="shared" si="0"/>
        <v>0.89523809523809517</v>
      </c>
    </row>
    <row r="70" spans="1:23" ht="18" customHeight="1">
      <c r="A70" s="308">
        <v>66</v>
      </c>
      <c r="B70" s="307" t="s">
        <v>821</v>
      </c>
      <c r="C70" s="309">
        <v>162</v>
      </c>
      <c r="D70" s="310">
        <v>0</v>
      </c>
      <c r="E70" s="310">
        <v>0</v>
      </c>
      <c r="F70" s="310">
        <v>0</v>
      </c>
      <c r="G70" s="310">
        <v>0</v>
      </c>
      <c r="H70" s="310">
        <v>0</v>
      </c>
      <c r="I70" s="310">
        <v>0</v>
      </c>
      <c r="J70" s="310">
        <v>0</v>
      </c>
      <c r="K70" s="310">
        <v>0</v>
      </c>
      <c r="L70" s="310">
        <v>0</v>
      </c>
      <c r="M70" s="310">
        <v>0</v>
      </c>
      <c r="N70" s="310">
        <v>0</v>
      </c>
      <c r="O70" s="310">
        <v>0</v>
      </c>
      <c r="P70" s="311">
        <f t="shared" si="1"/>
        <v>0</v>
      </c>
      <c r="Q70" s="310">
        <v>5.9259259259259255E-2</v>
      </c>
      <c r="R70" s="310">
        <v>6.2962962962962957E-2</v>
      </c>
      <c r="S70" s="310">
        <v>4.4444444444444446E-2</v>
      </c>
      <c r="T70" s="310">
        <v>4.4444444444444446E-2</v>
      </c>
      <c r="U70" s="310">
        <v>3.7037037037037035E-2</v>
      </c>
      <c r="V70" s="310">
        <v>4.0740740740740737E-2</v>
      </c>
      <c r="W70" s="312">
        <f t="shared" si="0"/>
        <v>4.8148148148148141E-2</v>
      </c>
    </row>
    <row r="71" spans="1:23" ht="18" customHeight="1">
      <c r="A71" s="308">
        <v>67</v>
      </c>
      <c r="B71" s="307" t="s">
        <v>822</v>
      </c>
      <c r="C71" s="309">
        <v>400</v>
      </c>
      <c r="D71" s="310">
        <v>0</v>
      </c>
      <c r="E71" s="310">
        <v>0</v>
      </c>
      <c r="F71" s="310">
        <v>0</v>
      </c>
      <c r="G71" s="310">
        <v>0</v>
      </c>
      <c r="H71" s="310">
        <v>0</v>
      </c>
      <c r="I71" s="310">
        <v>0</v>
      </c>
      <c r="J71" s="310">
        <v>0</v>
      </c>
      <c r="K71" s="310">
        <v>0</v>
      </c>
      <c r="L71" s="310">
        <v>0</v>
      </c>
      <c r="M71" s="310">
        <v>0</v>
      </c>
      <c r="N71" s="310">
        <v>0</v>
      </c>
      <c r="O71" s="310">
        <v>0</v>
      </c>
      <c r="P71" s="311">
        <f t="shared" si="1"/>
        <v>0</v>
      </c>
      <c r="Q71" s="310">
        <v>0</v>
      </c>
      <c r="R71" s="310">
        <v>0</v>
      </c>
      <c r="S71" s="310">
        <v>0.05</v>
      </c>
      <c r="T71" s="310">
        <v>0.32500000000000001</v>
      </c>
      <c r="U71" s="310">
        <v>0.42499999999999999</v>
      </c>
      <c r="V71" s="310">
        <v>0.375</v>
      </c>
      <c r="W71" s="312">
        <f t="shared" si="0"/>
        <v>0.19583333333333333</v>
      </c>
    </row>
    <row r="72" spans="1:23" ht="18" customHeight="1">
      <c r="A72" s="308">
        <v>68</v>
      </c>
      <c r="B72" s="307" t="s">
        <v>273</v>
      </c>
      <c r="C72" s="309">
        <v>320</v>
      </c>
      <c r="D72" s="310">
        <v>0.78125</v>
      </c>
      <c r="E72" s="310">
        <v>0.81874999999999998</v>
      </c>
      <c r="F72" s="310">
        <v>0.75</v>
      </c>
      <c r="G72" s="310">
        <v>0.8125</v>
      </c>
      <c r="H72" s="310">
        <v>0.78125</v>
      </c>
      <c r="I72" s="310">
        <v>0.82499999999999996</v>
      </c>
      <c r="J72" s="310">
        <v>0.85624999999999996</v>
      </c>
      <c r="K72" s="310">
        <v>0.75</v>
      </c>
      <c r="L72" s="310">
        <v>0.70625000000000004</v>
      </c>
      <c r="M72" s="310">
        <v>0.76249999999999996</v>
      </c>
      <c r="N72" s="310">
        <v>0.72499999999999998</v>
      </c>
      <c r="O72" s="310">
        <v>0.71875</v>
      </c>
      <c r="P72" s="311">
        <f t="shared" si="1"/>
        <v>0.7739583333333333</v>
      </c>
      <c r="Q72" s="310">
        <v>0.73124999999999996</v>
      </c>
      <c r="R72" s="310">
        <v>0.75</v>
      </c>
      <c r="S72" s="310">
        <v>0.78125</v>
      </c>
      <c r="T72" s="310">
        <v>0.6875</v>
      </c>
      <c r="U72" s="310">
        <v>0.75</v>
      </c>
      <c r="V72" s="310">
        <v>0.625</v>
      </c>
      <c r="W72" s="312">
        <f t="shared" ref="W72:W135" si="2">AVERAGE(Q72:V72)</f>
        <v>0.72083333333333333</v>
      </c>
    </row>
    <row r="73" spans="1:23" ht="18" customHeight="1">
      <c r="A73" s="308">
        <v>69</v>
      </c>
      <c r="B73" s="307" t="s">
        <v>274</v>
      </c>
      <c r="C73" s="309">
        <v>150</v>
      </c>
      <c r="D73" s="310">
        <v>0.8</v>
      </c>
      <c r="E73" s="310">
        <v>0.73599999999999999</v>
      </c>
      <c r="F73" s="310">
        <v>0.73333333333333328</v>
      </c>
      <c r="G73" s="310">
        <v>0.7573333333333333</v>
      </c>
      <c r="H73" s="310">
        <v>0.75466666666666671</v>
      </c>
      <c r="I73" s="310">
        <v>0.73599999999999999</v>
      </c>
      <c r="J73" s="310">
        <v>0.75466666666666671</v>
      </c>
      <c r="K73" s="310">
        <v>0.752</v>
      </c>
      <c r="L73" s="310">
        <v>0.73599999999999999</v>
      </c>
      <c r="M73" s="310">
        <v>0.74399999999999999</v>
      </c>
      <c r="N73" s="310">
        <v>0.74933333333333341</v>
      </c>
      <c r="O73" s="310">
        <v>0.73333333333333328</v>
      </c>
      <c r="P73" s="311">
        <f t="shared" ref="P73:P136" si="3">AVERAGE(D73:O73)</f>
        <v>0.74888888888888883</v>
      </c>
      <c r="Q73" s="310">
        <v>0.77333333333333332</v>
      </c>
      <c r="R73" s="310">
        <v>0.73333333333333328</v>
      </c>
      <c r="S73" s="310">
        <v>0.7413333333333334</v>
      </c>
      <c r="T73" s="310">
        <v>0.72266666666666668</v>
      </c>
      <c r="U73" s="310">
        <v>0.77333333333333332</v>
      </c>
      <c r="V73" s="310">
        <v>0.70666666666666667</v>
      </c>
      <c r="W73" s="312">
        <f t="shared" si="2"/>
        <v>0.74177777777777776</v>
      </c>
    </row>
    <row r="74" spans="1:23" ht="18" customHeight="1">
      <c r="A74" s="308">
        <v>70</v>
      </c>
      <c r="B74" s="307" t="s">
        <v>255</v>
      </c>
      <c r="C74" s="309">
        <v>193</v>
      </c>
      <c r="D74" s="310">
        <v>0.28103626943005183</v>
      </c>
      <c r="E74" s="310">
        <v>0.28103626943005183</v>
      </c>
      <c r="F74" s="310">
        <v>0.27481865284974094</v>
      </c>
      <c r="G74" s="310">
        <v>0.25533678756476685</v>
      </c>
      <c r="H74" s="310">
        <v>0.2578238341968912</v>
      </c>
      <c r="I74" s="310">
        <v>0.26943005181347152</v>
      </c>
      <c r="J74" s="310">
        <v>0.26321243523316062</v>
      </c>
      <c r="K74" s="310">
        <v>0.24580310880829015</v>
      </c>
      <c r="L74" s="310">
        <v>0.23046632124352329</v>
      </c>
      <c r="M74" s="310">
        <v>0.22507772020725386</v>
      </c>
      <c r="N74" s="310">
        <v>0.25077720207253884</v>
      </c>
      <c r="O74" s="310">
        <v>0.27212435233160626</v>
      </c>
      <c r="P74" s="311">
        <f t="shared" si="3"/>
        <v>0.25891191709844563</v>
      </c>
      <c r="Q74" s="310">
        <v>0.28559585492227979</v>
      </c>
      <c r="R74" s="310">
        <v>0.30010362694300519</v>
      </c>
      <c r="S74" s="310">
        <v>0.29637305699481864</v>
      </c>
      <c r="T74" s="310">
        <v>0.26238341968911916</v>
      </c>
      <c r="U74" s="310">
        <v>0.26984455958549219</v>
      </c>
      <c r="V74" s="310">
        <v>0</v>
      </c>
      <c r="W74" s="312">
        <f t="shared" si="2"/>
        <v>0.23571675302245251</v>
      </c>
    </row>
    <row r="75" spans="1:23" ht="18" customHeight="1">
      <c r="A75" s="308">
        <v>71</v>
      </c>
      <c r="B75" s="307" t="s">
        <v>256</v>
      </c>
      <c r="C75" s="309">
        <v>250</v>
      </c>
      <c r="D75" s="310">
        <v>0.63039999999999996</v>
      </c>
      <c r="E75" s="310">
        <v>0.65983999999999998</v>
      </c>
      <c r="F75" s="310">
        <v>0.66879999999999995</v>
      </c>
      <c r="G75" s="310">
        <v>0.68544000000000005</v>
      </c>
      <c r="H75" s="310">
        <v>0.63872000000000007</v>
      </c>
      <c r="I75" s="310">
        <v>0.68928</v>
      </c>
      <c r="J75" s="310">
        <v>0.57920000000000005</v>
      </c>
      <c r="K75" s="310">
        <v>0.49087999999999998</v>
      </c>
      <c r="L75" s="310">
        <v>0.40511999999999998</v>
      </c>
      <c r="M75" s="310">
        <v>0.41216000000000003</v>
      </c>
      <c r="N75" s="310">
        <v>0.32832</v>
      </c>
      <c r="O75" s="310">
        <v>0.32639999999999997</v>
      </c>
      <c r="P75" s="311">
        <f t="shared" si="3"/>
        <v>0.54287999999999992</v>
      </c>
      <c r="Q75" s="310">
        <v>0.46527999999999997</v>
      </c>
      <c r="R75" s="310">
        <v>0.41599999999999998</v>
      </c>
      <c r="S75" s="310">
        <v>0.45504</v>
      </c>
      <c r="T75" s="310">
        <v>0.55488000000000004</v>
      </c>
      <c r="U75" s="310">
        <v>0.54720000000000002</v>
      </c>
      <c r="V75" s="310">
        <v>0.53120000000000001</v>
      </c>
      <c r="W75" s="312">
        <f t="shared" si="2"/>
        <v>0.49493333333333339</v>
      </c>
    </row>
    <row r="76" spans="1:23" ht="18" customHeight="1">
      <c r="A76" s="308">
        <v>72</v>
      </c>
      <c r="B76" s="307" t="s">
        <v>275</v>
      </c>
      <c r="C76" s="309">
        <v>695</v>
      </c>
      <c r="D76" s="310">
        <v>0.14388489208633093</v>
      </c>
      <c r="E76" s="310">
        <v>0.23021582733812951</v>
      </c>
      <c r="F76" s="310">
        <v>0.23021582733812951</v>
      </c>
      <c r="G76" s="310">
        <v>0.14388489208633093</v>
      </c>
      <c r="H76" s="310">
        <v>0.14388489208633093</v>
      </c>
      <c r="I76" s="310">
        <v>0.14388489208633093</v>
      </c>
      <c r="J76" s="310">
        <v>0.14388489208633093</v>
      </c>
      <c r="K76" s="310">
        <v>0.14388489208633093</v>
      </c>
      <c r="L76" s="310">
        <v>0.23021582733812951</v>
      </c>
      <c r="M76" s="310">
        <v>0.17266187050359713</v>
      </c>
      <c r="N76" s="310">
        <v>0.20143884892086331</v>
      </c>
      <c r="O76" s="310">
        <v>0.17266187050359713</v>
      </c>
      <c r="P76" s="311">
        <f t="shared" si="3"/>
        <v>0.17505995203836933</v>
      </c>
      <c r="Q76" s="310">
        <v>0.17266187050359713</v>
      </c>
      <c r="R76" s="310">
        <v>0.23021582733812951</v>
      </c>
      <c r="S76" s="310">
        <v>0.20143884892086331</v>
      </c>
      <c r="T76" s="310">
        <v>0.17266187050359713</v>
      </c>
      <c r="U76" s="310">
        <v>0.14388489208633093</v>
      </c>
      <c r="V76" s="310">
        <v>0.14388489208633093</v>
      </c>
      <c r="W76" s="312">
        <f t="shared" si="2"/>
        <v>0.17745803357314149</v>
      </c>
    </row>
    <row r="77" spans="1:23" ht="18" customHeight="1">
      <c r="A77" s="308">
        <v>73</v>
      </c>
      <c r="B77" s="307" t="s">
        <v>276</v>
      </c>
      <c r="C77" s="309">
        <v>300</v>
      </c>
      <c r="D77" s="310">
        <v>0.20666666666666667</v>
      </c>
      <c r="E77" s="310">
        <v>0.21333333333333335</v>
      </c>
      <c r="F77" s="310">
        <v>0.21666666666666667</v>
      </c>
      <c r="G77" s="310">
        <v>0.20393333333333333</v>
      </c>
      <c r="H77" s="310">
        <v>0.20176666666666668</v>
      </c>
      <c r="I77" s="310">
        <v>0.20476666666666665</v>
      </c>
      <c r="J77" s="310">
        <v>0.10456666666666667</v>
      </c>
      <c r="K77" s="310">
        <v>9.4566666666666674E-2</v>
      </c>
      <c r="L77" s="310">
        <v>8.6233333333333342E-2</v>
      </c>
      <c r="M77" s="310">
        <v>8.373333333333334E-2</v>
      </c>
      <c r="N77" s="310">
        <v>8.6766666666666672E-2</v>
      </c>
      <c r="O77" s="310">
        <v>8.9866666666666664E-2</v>
      </c>
      <c r="P77" s="311">
        <f t="shared" si="3"/>
        <v>0.14940555555555557</v>
      </c>
      <c r="Q77" s="310">
        <v>9.1433333333333339E-2</v>
      </c>
      <c r="R77" s="310">
        <v>0.10333333333333333</v>
      </c>
      <c r="S77" s="310">
        <v>8.7999999999999995E-2</v>
      </c>
      <c r="T77" s="310">
        <v>8.9866666666666664E-2</v>
      </c>
      <c r="U77" s="310">
        <v>9.3333333333333338E-2</v>
      </c>
      <c r="V77" s="310">
        <v>9.2999999999999999E-2</v>
      </c>
      <c r="W77" s="312">
        <f t="shared" si="2"/>
        <v>9.3161111111111097E-2</v>
      </c>
    </row>
    <row r="78" spans="1:23" ht="18" customHeight="1">
      <c r="A78" s="308">
        <v>74</v>
      </c>
      <c r="B78" s="307" t="s">
        <v>277</v>
      </c>
      <c r="C78" s="309">
        <v>133.33000000000001</v>
      </c>
      <c r="D78" s="310">
        <v>0.77701942548563707</v>
      </c>
      <c r="E78" s="310">
        <v>0.83177079426985667</v>
      </c>
      <c r="F78" s="310">
        <v>0.81377034425860639</v>
      </c>
      <c r="G78" s="310">
        <v>0.71551788794719862</v>
      </c>
      <c r="H78" s="310">
        <v>0.8272706817670441</v>
      </c>
      <c r="I78" s="310">
        <v>0.708017700442511</v>
      </c>
      <c r="J78" s="310">
        <v>0.74401860046501156</v>
      </c>
      <c r="K78" s="310">
        <v>0.65551638790969768</v>
      </c>
      <c r="L78" s="310">
        <v>0.5827645691142278</v>
      </c>
      <c r="M78" s="310">
        <v>0.57676441911047771</v>
      </c>
      <c r="N78" s="310">
        <v>0.58351458786469657</v>
      </c>
      <c r="O78" s="310">
        <v>0.73426835670891766</v>
      </c>
      <c r="P78" s="311">
        <f t="shared" si="3"/>
        <v>0.71251781294532357</v>
      </c>
      <c r="Q78" s="310">
        <v>0.87527188179704485</v>
      </c>
      <c r="R78" s="310">
        <v>0.86477161929048219</v>
      </c>
      <c r="S78" s="310">
        <v>0.82052051301282525</v>
      </c>
      <c r="T78" s="310">
        <v>0.79126978174454354</v>
      </c>
      <c r="U78" s="310">
        <v>0.84227105677641934</v>
      </c>
      <c r="V78" s="310">
        <v>0.84227105677641934</v>
      </c>
      <c r="W78" s="312">
        <f t="shared" si="2"/>
        <v>0.83939598489962242</v>
      </c>
    </row>
    <row r="79" spans="1:23" ht="18" customHeight="1">
      <c r="A79" s="308">
        <v>75</v>
      </c>
      <c r="B79" s="307" t="s">
        <v>278</v>
      </c>
      <c r="C79" s="309">
        <v>250</v>
      </c>
      <c r="D79" s="310">
        <v>0.27600000000000002</v>
      </c>
      <c r="E79" s="310">
        <v>0.24399999999999999</v>
      </c>
      <c r="F79" s="310">
        <v>0.19600000000000001</v>
      </c>
      <c r="G79" s="310">
        <v>0.22259999999999999</v>
      </c>
      <c r="H79" s="310">
        <v>0.21712000000000001</v>
      </c>
      <c r="I79" s="310">
        <v>0.22647999999999999</v>
      </c>
      <c r="J79" s="310">
        <v>0.19372</v>
      </c>
      <c r="K79" s="310">
        <v>0.14859999999999998</v>
      </c>
      <c r="L79" s="310">
        <v>0.12</v>
      </c>
      <c r="M79" s="310">
        <v>0.12124</v>
      </c>
      <c r="N79" s="310">
        <v>0.13072</v>
      </c>
      <c r="O79" s="310">
        <v>0.21647999999999998</v>
      </c>
      <c r="P79" s="311">
        <f t="shared" si="3"/>
        <v>0.19274666666666665</v>
      </c>
      <c r="Q79" s="310">
        <v>0.19536000000000001</v>
      </c>
      <c r="R79" s="310">
        <v>0.16800000000000001</v>
      </c>
      <c r="S79" s="310">
        <v>0.19712000000000002</v>
      </c>
      <c r="T79" s="310">
        <v>0.17571999999999999</v>
      </c>
      <c r="U79" s="310">
        <v>0.21199999999999999</v>
      </c>
      <c r="V79" s="310">
        <v>0.2</v>
      </c>
      <c r="W79" s="312">
        <f t="shared" si="2"/>
        <v>0.19136666666666668</v>
      </c>
    </row>
    <row r="80" spans="1:23" ht="18" customHeight="1">
      <c r="A80" s="308">
        <v>76</v>
      </c>
      <c r="B80" s="307" t="s">
        <v>279</v>
      </c>
      <c r="C80" s="309">
        <v>650</v>
      </c>
      <c r="D80" s="310">
        <v>0.7153846153846154</v>
      </c>
      <c r="E80" s="310">
        <v>0.69138461538461538</v>
      </c>
      <c r="F80" s="310">
        <v>0.66923076923076918</v>
      </c>
      <c r="G80" s="310">
        <v>0.66184615384615386</v>
      </c>
      <c r="H80" s="310">
        <v>0.66761538461538461</v>
      </c>
      <c r="I80" s="310">
        <v>0.66830769230769227</v>
      </c>
      <c r="J80" s="310">
        <v>0.6526153846153846</v>
      </c>
      <c r="K80" s="310">
        <v>0.66830769230769227</v>
      </c>
      <c r="L80" s="310">
        <v>0.72392307692307689</v>
      </c>
      <c r="M80" s="310">
        <v>0.70015384615384624</v>
      </c>
      <c r="N80" s="310">
        <v>0.66692307692307695</v>
      </c>
      <c r="O80" s="310">
        <v>0.68861538461538463</v>
      </c>
      <c r="P80" s="311">
        <f t="shared" si="3"/>
        <v>0.68119230769230776</v>
      </c>
      <c r="Q80" s="310">
        <v>0.6726923076923077</v>
      </c>
      <c r="R80" s="310">
        <v>0.83076923076923082</v>
      </c>
      <c r="S80" s="310">
        <v>0.80607692307692314</v>
      </c>
      <c r="T80" s="310">
        <v>0.6526153846153846</v>
      </c>
      <c r="U80" s="310">
        <v>0.80769230769230771</v>
      </c>
      <c r="V80" s="310">
        <v>0.87530769230769234</v>
      </c>
      <c r="W80" s="312">
        <f t="shared" si="2"/>
        <v>0.77419230769230774</v>
      </c>
    </row>
    <row r="81" spans="1:23" ht="18" customHeight="1">
      <c r="A81" s="308">
        <v>77</v>
      </c>
      <c r="B81" s="307" t="s">
        <v>280</v>
      </c>
      <c r="C81" s="309">
        <v>207</v>
      </c>
      <c r="D81" s="310">
        <v>0.65217391304347827</v>
      </c>
      <c r="E81" s="310">
        <v>0.66434782608695653</v>
      </c>
      <c r="F81" s="310">
        <v>0.69565217391304346</v>
      </c>
      <c r="G81" s="310">
        <v>0.6660869565217391</v>
      </c>
      <c r="H81" s="310">
        <v>0.7195652173913043</v>
      </c>
      <c r="I81" s="310">
        <v>0.72318840579710142</v>
      </c>
      <c r="J81" s="310">
        <v>0</v>
      </c>
      <c r="K81" s="310">
        <v>0</v>
      </c>
      <c r="L81" s="310">
        <v>0</v>
      </c>
      <c r="M81" s="310">
        <v>0</v>
      </c>
      <c r="N81" s="310">
        <v>0</v>
      </c>
      <c r="O81" s="310">
        <v>0</v>
      </c>
      <c r="P81" s="311">
        <f t="shared" si="3"/>
        <v>0.3434178743961353</v>
      </c>
      <c r="Q81" s="310">
        <v>0</v>
      </c>
      <c r="R81" s="310">
        <v>0</v>
      </c>
      <c r="S81" s="310">
        <v>0</v>
      </c>
      <c r="T81" s="310">
        <v>0</v>
      </c>
      <c r="U81" s="310">
        <v>0</v>
      </c>
      <c r="V81" s="310">
        <v>0</v>
      </c>
      <c r="W81" s="312">
        <f t="shared" si="2"/>
        <v>0</v>
      </c>
    </row>
    <row r="82" spans="1:23" ht="18" customHeight="1">
      <c r="A82" s="308">
        <v>78</v>
      </c>
      <c r="B82" s="307" t="s">
        <v>281</v>
      </c>
      <c r="C82" s="309">
        <v>200</v>
      </c>
      <c r="D82" s="310">
        <v>1.1100000000000001</v>
      </c>
      <c r="E82" s="310">
        <v>1.1100000000000001</v>
      </c>
      <c r="F82" s="310">
        <v>1.23</v>
      </c>
      <c r="G82" s="310">
        <v>1.1100000000000001</v>
      </c>
      <c r="H82" s="310">
        <v>1.1399999999999999</v>
      </c>
      <c r="I82" s="310">
        <v>1.2749999999999999</v>
      </c>
      <c r="J82" s="310">
        <v>1.095</v>
      </c>
      <c r="K82" s="310">
        <v>1.395</v>
      </c>
      <c r="L82" s="310">
        <v>1.47</v>
      </c>
      <c r="M82" s="310">
        <v>1.425</v>
      </c>
      <c r="N82" s="310">
        <v>1.5149999999999999</v>
      </c>
      <c r="O82" s="310">
        <v>1.38</v>
      </c>
      <c r="P82" s="311">
        <f t="shared" si="3"/>
        <v>1.2712500000000002</v>
      </c>
      <c r="Q82" s="310">
        <v>1.53</v>
      </c>
      <c r="R82" s="310">
        <v>1.5</v>
      </c>
      <c r="S82" s="310">
        <v>1.44</v>
      </c>
      <c r="T82" s="310">
        <v>1.44</v>
      </c>
      <c r="U82" s="310">
        <v>0</v>
      </c>
      <c r="V82" s="310">
        <v>4.4999999999999998E-2</v>
      </c>
      <c r="W82" s="312">
        <f t="shared" si="2"/>
        <v>0.99250000000000005</v>
      </c>
    </row>
    <row r="83" spans="1:23" ht="18" customHeight="1">
      <c r="A83" s="308">
        <v>79</v>
      </c>
      <c r="B83" s="307" t="s">
        <v>282</v>
      </c>
      <c r="C83" s="309">
        <v>167</v>
      </c>
      <c r="D83" s="310">
        <v>0.75449101796407181</v>
      </c>
      <c r="E83" s="310">
        <v>0.22371257485029941</v>
      </c>
      <c r="F83" s="310">
        <v>0.45508982035928142</v>
      </c>
      <c r="G83" s="310">
        <v>3.245508982035928E-2</v>
      </c>
      <c r="H83" s="310">
        <v>7.1856287425149698E-2</v>
      </c>
      <c r="I83" s="310">
        <v>5.9880239520958084E-2</v>
      </c>
      <c r="J83" s="310">
        <v>0.3712574850299401</v>
      </c>
      <c r="K83" s="310">
        <v>0.77844311377245512</v>
      </c>
      <c r="L83" s="310">
        <v>0.81437125748502992</v>
      </c>
      <c r="M83" s="310">
        <v>0.82634730538922152</v>
      </c>
      <c r="N83" s="310">
        <v>0.79041916167664672</v>
      </c>
      <c r="O83" s="310">
        <v>0.74251497005988021</v>
      </c>
      <c r="P83" s="311">
        <f t="shared" si="3"/>
        <v>0.49340319361277446</v>
      </c>
      <c r="Q83" s="310">
        <v>0.74251497005988021</v>
      </c>
      <c r="R83" s="310">
        <v>0.75449101796407181</v>
      </c>
      <c r="S83" s="310">
        <v>0.56287425149700598</v>
      </c>
      <c r="T83" s="310">
        <v>0.55089820359281438</v>
      </c>
      <c r="U83" s="310">
        <v>3.5928143712574849E-2</v>
      </c>
      <c r="V83" s="310">
        <v>7.1856287425149698E-2</v>
      </c>
      <c r="W83" s="312">
        <f t="shared" si="2"/>
        <v>0.45309381237524954</v>
      </c>
    </row>
    <row r="84" spans="1:23" ht="18" customHeight="1">
      <c r="A84" s="308">
        <v>80</v>
      </c>
      <c r="B84" s="307" t="s">
        <v>283</v>
      </c>
      <c r="C84" s="309">
        <v>120</v>
      </c>
      <c r="D84" s="310">
        <v>0.8</v>
      </c>
      <c r="E84" s="310">
        <v>0.94133333333333324</v>
      </c>
      <c r="F84" s="310">
        <v>1.0333333333333334</v>
      </c>
      <c r="G84" s="310">
        <v>0.81266666666666665</v>
      </c>
      <c r="H84" s="310">
        <v>0.86266666666666658</v>
      </c>
      <c r="I84" s="310">
        <v>0.92800000000000005</v>
      </c>
      <c r="J84" s="310">
        <v>0.81466666666666676</v>
      </c>
      <c r="K84" s="310">
        <v>0.88200000000000001</v>
      </c>
      <c r="L84" s="310">
        <v>0.77600000000000002</v>
      </c>
      <c r="M84" s="310">
        <v>0.68066666666666675</v>
      </c>
      <c r="N84" s="310">
        <v>0.76333333333333331</v>
      </c>
      <c r="O84" s="310">
        <v>0.92866666666666664</v>
      </c>
      <c r="P84" s="311">
        <f t="shared" si="3"/>
        <v>0.85194444444444439</v>
      </c>
      <c r="Q84" s="310">
        <v>1.018</v>
      </c>
      <c r="R84" s="310">
        <v>0.8833333333333333</v>
      </c>
      <c r="S84" s="310">
        <v>1.022</v>
      </c>
      <c r="T84" s="310">
        <v>0.86133333333333328</v>
      </c>
      <c r="U84" s="310">
        <v>0.78333333333333333</v>
      </c>
      <c r="V84" s="310">
        <v>0.76666666666666672</v>
      </c>
      <c r="W84" s="312">
        <f t="shared" si="2"/>
        <v>0.88911111111111107</v>
      </c>
    </row>
    <row r="85" spans="1:23" ht="18" customHeight="1">
      <c r="A85" s="308">
        <v>81</v>
      </c>
      <c r="B85" s="307" t="s">
        <v>284</v>
      </c>
      <c r="C85" s="309">
        <v>150</v>
      </c>
      <c r="D85" s="310">
        <v>0.84</v>
      </c>
      <c r="E85" s="310">
        <v>0.6810666666666666</v>
      </c>
      <c r="F85" s="310">
        <v>0.77333333333333332</v>
      </c>
      <c r="G85" s="310">
        <v>0.54986666666666673</v>
      </c>
      <c r="H85" s="310">
        <v>0.70346666666666668</v>
      </c>
      <c r="I85" s="310">
        <v>0.57573333333333332</v>
      </c>
      <c r="J85" s="310">
        <v>0.52239999999999998</v>
      </c>
      <c r="K85" s="310">
        <v>0.4930666666666666</v>
      </c>
      <c r="L85" s="310">
        <v>0.46133333333333337</v>
      </c>
      <c r="M85" s="310">
        <v>0.41093333333333332</v>
      </c>
      <c r="N85" s="310">
        <v>0.5285333333333333</v>
      </c>
      <c r="O85" s="310">
        <v>0.69866666666666666</v>
      </c>
      <c r="P85" s="311">
        <f t="shared" si="3"/>
        <v>0.60319999999999996</v>
      </c>
      <c r="Q85" s="310">
        <v>0.81226666666666669</v>
      </c>
      <c r="R85" s="310">
        <v>0.66666666666666663</v>
      </c>
      <c r="S85" s="310">
        <v>0.69866666666666666</v>
      </c>
      <c r="T85" s="310">
        <v>0.64293333333333336</v>
      </c>
      <c r="U85" s="310">
        <v>0.50666666666666671</v>
      </c>
      <c r="V85" s="310">
        <v>0.48266666666666669</v>
      </c>
      <c r="W85" s="312">
        <f t="shared" si="2"/>
        <v>0.63497777777777786</v>
      </c>
    </row>
    <row r="86" spans="1:23" ht="18" customHeight="1">
      <c r="A86" s="308">
        <v>82</v>
      </c>
      <c r="B86" s="307" t="s">
        <v>285</v>
      </c>
      <c r="C86" s="309">
        <v>110</v>
      </c>
      <c r="D86" s="310">
        <v>5.8181818181818182E-2</v>
      </c>
      <c r="E86" s="310">
        <v>5.1818181818181819E-2</v>
      </c>
      <c r="F86" s="310">
        <v>0.06</v>
      </c>
      <c r="G86" s="310">
        <v>4.7272727272727272E-2</v>
      </c>
      <c r="H86" s="310">
        <v>0.04</v>
      </c>
      <c r="I86" s="310">
        <v>5.909090909090909E-2</v>
      </c>
      <c r="J86" s="310">
        <v>5.3636363636363642E-2</v>
      </c>
      <c r="K86" s="310">
        <v>2.0909090909090908E-2</v>
      </c>
      <c r="L86" s="310">
        <v>0.02</v>
      </c>
      <c r="M86" s="310">
        <v>1.3636363636363636E-2</v>
      </c>
      <c r="N86" s="310">
        <v>1.5454545454545453E-2</v>
      </c>
      <c r="O86" s="310">
        <v>1.7272727272727273E-2</v>
      </c>
      <c r="P86" s="311">
        <f t="shared" si="3"/>
        <v>3.8106060606060609E-2</v>
      </c>
      <c r="Q86" s="310">
        <v>1.4545454545454545E-2</v>
      </c>
      <c r="R86" s="310">
        <v>1.9090909090909092E-2</v>
      </c>
      <c r="S86" s="310">
        <v>1.7272727272727273E-2</v>
      </c>
      <c r="T86" s="310">
        <v>1.6363636363636365E-2</v>
      </c>
      <c r="U86" s="310">
        <v>1.1818181818181818E-2</v>
      </c>
      <c r="V86" s="310">
        <v>0</v>
      </c>
      <c r="W86" s="312">
        <f t="shared" si="2"/>
        <v>1.3181818181818183E-2</v>
      </c>
    </row>
    <row r="87" spans="1:23" ht="18" customHeight="1">
      <c r="A87" s="308">
        <v>83</v>
      </c>
      <c r="B87" s="307" t="s">
        <v>286</v>
      </c>
      <c r="C87" s="309">
        <v>167</v>
      </c>
      <c r="D87" s="310">
        <v>0.98203592814371254</v>
      </c>
      <c r="E87" s="310">
        <v>0.70179640718562875</v>
      </c>
      <c r="F87" s="310">
        <v>0.69461077844311381</v>
      </c>
      <c r="G87" s="310">
        <v>0.70419161676646702</v>
      </c>
      <c r="H87" s="310">
        <v>0.74251497005988021</v>
      </c>
      <c r="I87" s="310">
        <v>0.75449101796407181</v>
      </c>
      <c r="J87" s="310">
        <v>0.81437125748502992</v>
      </c>
      <c r="K87" s="310">
        <v>0.76646706586826352</v>
      </c>
      <c r="L87" s="310">
        <v>0.76646706586826352</v>
      </c>
      <c r="M87" s="310">
        <v>0.75449101796407181</v>
      </c>
      <c r="N87" s="310">
        <v>0.77245508982035926</v>
      </c>
      <c r="O87" s="310">
        <v>0.72455089820359286</v>
      </c>
      <c r="P87" s="311">
        <f t="shared" si="3"/>
        <v>0.76487025948103782</v>
      </c>
      <c r="Q87" s="310">
        <v>0.83233532934131738</v>
      </c>
      <c r="R87" s="310">
        <v>0.70059880239520955</v>
      </c>
      <c r="S87" s="310">
        <v>0.70658682634730541</v>
      </c>
      <c r="T87" s="310">
        <v>0.74850299401197606</v>
      </c>
      <c r="U87" s="310">
        <v>0.72455089820359286</v>
      </c>
      <c r="V87" s="310">
        <v>0.69461077844311381</v>
      </c>
      <c r="W87" s="312">
        <f t="shared" si="2"/>
        <v>0.73453093812375247</v>
      </c>
    </row>
    <row r="88" spans="1:23" ht="18" customHeight="1">
      <c r="A88" s="308">
        <v>84</v>
      </c>
      <c r="B88" s="314" t="s">
        <v>287</v>
      </c>
      <c r="C88" s="315">
        <v>140</v>
      </c>
      <c r="D88" s="310">
        <v>1.4285714285714286</v>
      </c>
      <c r="E88" s="310">
        <v>1.4345714285714286</v>
      </c>
      <c r="F88" s="310">
        <v>1.4285714285714286</v>
      </c>
      <c r="G88" s="310">
        <v>1.4928571428571429</v>
      </c>
      <c r="H88" s="310">
        <v>1.2891428571428571</v>
      </c>
      <c r="I88" s="310">
        <v>1.2622857142857142</v>
      </c>
      <c r="J88" s="310">
        <v>1.3471428571428572</v>
      </c>
      <c r="K88" s="310">
        <v>1.1988571428571428</v>
      </c>
      <c r="L88" s="310">
        <v>1.1000000000000001</v>
      </c>
      <c r="M88" s="310">
        <v>1.2345714285714287</v>
      </c>
      <c r="N88" s="310">
        <v>1.2294285714285715</v>
      </c>
      <c r="O88" s="310">
        <v>1.2945714285714287</v>
      </c>
      <c r="P88" s="311">
        <f t="shared" si="3"/>
        <v>1.3117142857142858</v>
      </c>
      <c r="Q88" s="310">
        <v>1.2857142857142858</v>
      </c>
      <c r="R88" s="310">
        <v>1.2857142857142858</v>
      </c>
      <c r="S88" s="310">
        <v>1.2828571428571429</v>
      </c>
      <c r="T88" s="310">
        <v>1.5088571428571429</v>
      </c>
      <c r="U88" s="310">
        <v>1.6</v>
      </c>
      <c r="V88" s="310">
        <v>1.3785714285714286</v>
      </c>
      <c r="W88" s="312">
        <f t="shared" si="2"/>
        <v>1.3902857142857143</v>
      </c>
    </row>
    <row r="89" spans="1:23" ht="18" customHeight="1">
      <c r="A89" s="308">
        <v>85</v>
      </c>
      <c r="B89" s="314" t="s">
        <v>288</v>
      </c>
      <c r="C89" s="315">
        <v>110</v>
      </c>
      <c r="D89" s="310">
        <v>0.52181818181818185</v>
      </c>
      <c r="E89" s="310">
        <v>0.58727272727272717</v>
      </c>
      <c r="F89" s="310">
        <v>0.41272727272727272</v>
      </c>
      <c r="G89" s="310">
        <v>0.25272727272727274</v>
      </c>
      <c r="H89" s="310">
        <v>0.2290909090909091</v>
      </c>
      <c r="I89" s="310">
        <v>0.28545454545454546</v>
      </c>
      <c r="J89" s="310">
        <v>0.24181818181818182</v>
      </c>
      <c r="K89" s="310">
        <v>0.30181818181818182</v>
      </c>
      <c r="L89" s="310">
        <v>0.3009090909090909</v>
      </c>
      <c r="M89" s="310">
        <v>0.31363636363636366</v>
      </c>
      <c r="N89" s="310">
        <v>0.33181818181818185</v>
      </c>
      <c r="O89" s="310">
        <v>0.34636363636363637</v>
      </c>
      <c r="P89" s="311">
        <f t="shared" si="3"/>
        <v>0.34378787878787875</v>
      </c>
      <c r="Q89" s="310">
        <v>0.47272727272727272</v>
      </c>
      <c r="R89" s="310">
        <v>0.36090909090909096</v>
      </c>
      <c r="S89" s="310">
        <v>0.35636363636363638</v>
      </c>
      <c r="T89" s="310">
        <v>0.2536363636363636</v>
      </c>
      <c r="U89" s="310">
        <v>0.24727272727272726</v>
      </c>
      <c r="V89" s="310">
        <v>0.23</v>
      </c>
      <c r="W89" s="312">
        <f t="shared" si="2"/>
        <v>0.32015151515151519</v>
      </c>
    </row>
    <row r="90" spans="1:23" ht="18" customHeight="1">
      <c r="A90" s="308">
        <v>86</v>
      </c>
      <c r="B90" s="314" t="s">
        <v>289</v>
      </c>
      <c r="C90" s="315">
        <v>111</v>
      </c>
      <c r="D90" s="310">
        <v>0.51351351351351349</v>
      </c>
      <c r="E90" s="310">
        <v>0.55675675675675673</v>
      </c>
      <c r="F90" s="310">
        <v>0.54054054054054057</v>
      </c>
      <c r="G90" s="310">
        <v>0.61621621621621625</v>
      </c>
      <c r="H90" s="310">
        <v>0.33513513513513515</v>
      </c>
      <c r="I90" s="310">
        <v>0.572972972972973</v>
      </c>
      <c r="J90" s="310">
        <v>0.57837837837837835</v>
      </c>
      <c r="K90" s="310">
        <v>0.54054054054054057</v>
      </c>
      <c r="L90" s="310">
        <v>0.50810810810810814</v>
      </c>
      <c r="M90" s="310">
        <v>0.47567567567567565</v>
      </c>
      <c r="N90" s="310">
        <v>0.46486486486486489</v>
      </c>
      <c r="O90" s="310">
        <v>0.48648648648648651</v>
      </c>
      <c r="P90" s="311">
        <f t="shared" si="3"/>
        <v>0.51576576576576572</v>
      </c>
      <c r="Q90" s="310">
        <v>0.48108108108108105</v>
      </c>
      <c r="R90" s="310">
        <v>0.45945945945945948</v>
      </c>
      <c r="S90" s="310">
        <v>0.53513513513513511</v>
      </c>
      <c r="T90" s="310">
        <v>0.60540540540540544</v>
      </c>
      <c r="U90" s="310">
        <v>0.57837837837837835</v>
      </c>
      <c r="V90" s="310">
        <v>0.63783783783783776</v>
      </c>
      <c r="W90" s="312">
        <f t="shared" si="2"/>
        <v>0.5495495495495496</v>
      </c>
    </row>
    <row r="91" spans="1:23" ht="18" customHeight="1">
      <c r="A91" s="308">
        <v>87</v>
      </c>
      <c r="B91" s="314" t="s">
        <v>290</v>
      </c>
      <c r="C91" s="315">
        <v>113</v>
      </c>
      <c r="D91" s="310">
        <v>0.27610619469026548</v>
      </c>
      <c r="E91" s="310">
        <v>0.2350442477876106</v>
      </c>
      <c r="F91" s="310">
        <v>0.20530973451327433</v>
      </c>
      <c r="G91" s="310">
        <v>0.24353982300884955</v>
      </c>
      <c r="H91" s="310">
        <v>0.26761061946902653</v>
      </c>
      <c r="I91" s="310">
        <v>0.26194690265486725</v>
      </c>
      <c r="J91" s="310">
        <v>0.21522123893805309</v>
      </c>
      <c r="K91" s="310">
        <v>0.20814159292035397</v>
      </c>
      <c r="L91" s="310">
        <v>0.14725663716814161</v>
      </c>
      <c r="M91" s="310">
        <v>0.13876106194690266</v>
      </c>
      <c r="N91" s="310">
        <v>0.16141592920353981</v>
      </c>
      <c r="O91" s="310">
        <v>0.25203539823008853</v>
      </c>
      <c r="P91" s="311">
        <f t="shared" si="3"/>
        <v>0.2176991150442478</v>
      </c>
      <c r="Q91" s="310">
        <v>0.31150442477876111</v>
      </c>
      <c r="R91" s="310">
        <v>0.23362831858407079</v>
      </c>
      <c r="S91" s="310">
        <v>0.2038938053097345</v>
      </c>
      <c r="T91" s="310">
        <v>0.23362831858407079</v>
      </c>
      <c r="U91" s="310">
        <v>0.23079646017699113</v>
      </c>
      <c r="V91" s="310">
        <v>0.24070796460176991</v>
      </c>
      <c r="W91" s="312">
        <f t="shared" si="2"/>
        <v>0.24235988200589972</v>
      </c>
    </row>
    <row r="92" spans="1:23" ht="18" customHeight="1">
      <c r="A92" s="308">
        <v>88</v>
      </c>
      <c r="B92" s="314" t="s">
        <v>291</v>
      </c>
      <c r="C92" s="315">
        <v>110</v>
      </c>
      <c r="D92" s="310">
        <v>6.363636363636363E-2</v>
      </c>
      <c r="E92" s="310">
        <v>3.4545454545454546E-2</v>
      </c>
      <c r="F92" s="310">
        <v>4.5454545454545456E-2</v>
      </c>
      <c r="G92" s="310">
        <v>0.10909090909090909</v>
      </c>
      <c r="H92" s="310">
        <v>0.10363636363636364</v>
      </c>
      <c r="I92" s="310">
        <v>0.10272727272727274</v>
      </c>
      <c r="J92" s="310">
        <v>9.818181818181819E-2</v>
      </c>
      <c r="K92" s="310">
        <v>0.10545454545454545</v>
      </c>
      <c r="L92" s="310">
        <v>0</v>
      </c>
      <c r="M92" s="310">
        <v>9.818181818181819E-2</v>
      </c>
      <c r="N92" s="310">
        <v>0.08</v>
      </c>
      <c r="O92" s="310">
        <v>6.9090909090909092E-2</v>
      </c>
      <c r="P92" s="311">
        <f t="shared" si="3"/>
        <v>7.5833333333333322E-2</v>
      </c>
      <c r="Q92" s="310">
        <v>1.8181818181818181E-2</v>
      </c>
      <c r="R92" s="310">
        <v>5.4545454545454543E-2</v>
      </c>
      <c r="S92" s="310">
        <v>9.818181818181819E-2</v>
      </c>
      <c r="T92" s="310">
        <v>9.4545454545454544E-2</v>
      </c>
      <c r="U92" s="310">
        <v>0.11272727272727273</v>
      </c>
      <c r="V92" s="310">
        <v>0.10545454545454545</v>
      </c>
      <c r="W92" s="312">
        <f t="shared" si="2"/>
        <v>8.0606060606060612E-2</v>
      </c>
    </row>
    <row r="93" spans="1:23" ht="18" customHeight="1">
      <c r="A93" s="308">
        <v>89</v>
      </c>
      <c r="B93" s="314" t="s">
        <v>823</v>
      </c>
      <c r="C93" s="315">
        <v>300</v>
      </c>
      <c r="D93" s="310">
        <v>0.73199999999999998</v>
      </c>
      <c r="E93" s="310">
        <v>0.16400000000000001</v>
      </c>
      <c r="F93" s="310">
        <v>0</v>
      </c>
      <c r="G93" s="310">
        <v>0</v>
      </c>
      <c r="H93" s="310">
        <v>0</v>
      </c>
      <c r="I93" s="310">
        <v>0</v>
      </c>
      <c r="J93" s="310">
        <v>0</v>
      </c>
      <c r="K93" s="310">
        <v>0</v>
      </c>
      <c r="L93" s="310">
        <v>0</v>
      </c>
      <c r="M93" s="310">
        <v>0.84</v>
      </c>
      <c r="N93" s="310">
        <v>0.82800000000000007</v>
      </c>
      <c r="O93" s="310">
        <v>0.77200000000000002</v>
      </c>
      <c r="P93" s="311">
        <f t="shared" si="3"/>
        <v>0.27800000000000002</v>
      </c>
      <c r="Q93" s="310">
        <v>0.75600000000000001</v>
      </c>
      <c r="R93" s="310">
        <v>0.75600000000000001</v>
      </c>
      <c r="S93" s="310">
        <v>9.6000000000000002E-2</v>
      </c>
      <c r="T93" s="310">
        <v>0</v>
      </c>
      <c r="U93" s="310">
        <v>0</v>
      </c>
      <c r="V93" s="310">
        <v>0</v>
      </c>
      <c r="W93" s="312">
        <f t="shared" si="2"/>
        <v>0.26800000000000002</v>
      </c>
    </row>
    <row r="94" spans="1:23" ht="18" customHeight="1">
      <c r="A94" s="308">
        <v>90</v>
      </c>
      <c r="B94" s="307" t="s">
        <v>292</v>
      </c>
      <c r="C94" s="309">
        <v>176</v>
      </c>
      <c r="D94" s="310">
        <v>0.65454545454545454</v>
      </c>
      <c r="E94" s="310">
        <v>0.59659090909090906</v>
      </c>
      <c r="F94" s="310">
        <v>0.58636363636363642</v>
      </c>
      <c r="G94" s="310">
        <v>0.63204545454545447</v>
      </c>
      <c r="H94" s="310">
        <v>9.6136363636363645E-2</v>
      </c>
      <c r="I94" s="310">
        <v>0.10977272727272727</v>
      </c>
      <c r="J94" s="310">
        <v>0.12954545454545455</v>
      </c>
      <c r="K94" s="310">
        <v>0.33749999999999997</v>
      </c>
      <c r="L94" s="310">
        <v>0.25568181818181818</v>
      </c>
      <c r="M94" s="310">
        <v>1.1789772727272727</v>
      </c>
      <c r="N94" s="310">
        <v>1.3068181818181819</v>
      </c>
      <c r="O94" s="310">
        <v>1.1335227272727273</v>
      </c>
      <c r="P94" s="311">
        <f t="shared" si="3"/>
        <v>0.58479166666666671</v>
      </c>
      <c r="Q94" s="310">
        <v>1.0426136363636365</v>
      </c>
      <c r="R94" s="310">
        <v>1.25</v>
      </c>
      <c r="S94" s="310">
        <v>1.0767045454545454</v>
      </c>
      <c r="T94" s="310">
        <v>0.78125</v>
      </c>
      <c r="U94" s="310">
        <v>1.0056818181818181</v>
      </c>
      <c r="V94" s="310">
        <v>0.91761363636363635</v>
      </c>
      <c r="W94" s="312">
        <f t="shared" si="2"/>
        <v>1.0123106060606062</v>
      </c>
    </row>
    <row r="95" spans="1:23" ht="18" customHeight="1">
      <c r="A95" s="308">
        <v>91</v>
      </c>
      <c r="B95" s="307" t="s">
        <v>293</v>
      </c>
      <c r="C95" s="309">
        <v>110</v>
      </c>
      <c r="D95" s="310">
        <v>0</v>
      </c>
      <c r="E95" s="310">
        <v>0.76363636363636367</v>
      </c>
      <c r="F95" s="310">
        <v>0</v>
      </c>
      <c r="G95" s="310">
        <v>0.87272727272727268</v>
      </c>
      <c r="H95" s="310">
        <v>0.13636363636363635</v>
      </c>
      <c r="I95" s="310">
        <v>8.4545454545454549E-2</v>
      </c>
      <c r="J95" s="310">
        <v>0.1390909090909091</v>
      </c>
      <c r="K95" s="310">
        <v>0.15</v>
      </c>
      <c r="L95" s="310">
        <v>8.1818181818181818E-2</v>
      </c>
      <c r="M95" s="310">
        <v>0</v>
      </c>
      <c r="N95" s="310">
        <v>0.11181818181818183</v>
      </c>
      <c r="O95" s="310">
        <v>0.10909090909090909</v>
      </c>
      <c r="P95" s="311">
        <f t="shared" si="3"/>
        <v>0.20409090909090907</v>
      </c>
      <c r="Q95" s="310">
        <v>0</v>
      </c>
      <c r="R95" s="310">
        <v>0</v>
      </c>
      <c r="S95" s="310">
        <v>0</v>
      </c>
      <c r="T95" s="310">
        <v>5.1818181818181819E-2</v>
      </c>
      <c r="U95" s="310">
        <v>0.10909090909090909</v>
      </c>
      <c r="V95" s="310">
        <v>2.7272727272727271E-2</v>
      </c>
      <c r="W95" s="312">
        <f t="shared" si="2"/>
        <v>3.1363636363636364E-2</v>
      </c>
    </row>
    <row r="96" spans="1:23" ht="18" customHeight="1">
      <c r="A96" s="308">
        <v>92</v>
      </c>
      <c r="B96" s="307" t="s">
        <v>824</v>
      </c>
      <c r="C96" s="309">
        <v>160</v>
      </c>
      <c r="D96" s="310">
        <v>1.7</v>
      </c>
      <c r="E96" s="310">
        <v>1.319</v>
      </c>
      <c r="F96" s="310">
        <v>0</v>
      </c>
      <c r="G96" s="310">
        <v>0</v>
      </c>
      <c r="H96" s="310">
        <v>0</v>
      </c>
      <c r="I96" s="310">
        <v>0</v>
      </c>
      <c r="J96" s="310">
        <v>0</v>
      </c>
      <c r="K96" s="310">
        <v>0.39</v>
      </c>
      <c r="L96" s="310">
        <v>1.1460000000000001</v>
      </c>
      <c r="M96" s="310">
        <v>1.5349999999999999</v>
      </c>
      <c r="N96" s="310">
        <v>1.6600000000000001</v>
      </c>
      <c r="O96" s="310">
        <v>1.5550000000000002</v>
      </c>
      <c r="P96" s="311">
        <f t="shared" si="3"/>
        <v>0.77541666666666675</v>
      </c>
      <c r="Q96" s="310">
        <v>1.673</v>
      </c>
      <c r="R96" s="310">
        <v>1.575</v>
      </c>
      <c r="S96" s="310">
        <v>1.611</v>
      </c>
      <c r="T96" s="310">
        <v>0.18099999999999999</v>
      </c>
      <c r="U96" s="310">
        <v>0</v>
      </c>
      <c r="V96" s="310">
        <v>0</v>
      </c>
      <c r="W96" s="312">
        <f t="shared" si="2"/>
        <v>0.84</v>
      </c>
    </row>
    <row r="97" spans="1:23" ht="18" customHeight="1">
      <c r="A97" s="308">
        <v>93</v>
      </c>
      <c r="B97" s="307" t="s">
        <v>294</v>
      </c>
      <c r="C97" s="309">
        <v>201</v>
      </c>
      <c r="D97" s="310">
        <v>0.73134328358208955</v>
      </c>
      <c r="E97" s="310">
        <v>0.70149253731343286</v>
      </c>
      <c r="F97" s="310">
        <v>0.74626865671641796</v>
      </c>
      <c r="G97" s="310">
        <v>0.61194029850746268</v>
      </c>
      <c r="H97" s="310">
        <v>0.71641791044776115</v>
      </c>
      <c r="I97" s="310">
        <v>0.76119402985074625</v>
      </c>
      <c r="J97" s="310">
        <v>0.76119402985074625</v>
      </c>
      <c r="K97" s="310">
        <v>0.70149253731343286</v>
      </c>
      <c r="L97" s="310">
        <v>0.70149253731343286</v>
      </c>
      <c r="M97" s="310">
        <v>0.65671641791044777</v>
      </c>
      <c r="N97" s="310">
        <v>0.62686567164179108</v>
      </c>
      <c r="O97" s="310">
        <v>0.64179104477611937</v>
      </c>
      <c r="P97" s="311">
        <f t="shared" si="3"/>
        <v>0.69651741293532343</v>
      </c>
      <c r="Q97" s="310">
        <v>0.61194029850746268</v>
      </c>
      <c r="R97" s="310">
        <v>0.62686567164179108</v>
      </c>
      <c r="S97" s="310">
        <v>0.67164179104477617</v>
      </c>
      <c r="T97" s="310">
        <v>0.56716417910447758</v>
      </c>
      <c r="U97" s="310">
        <v>0.65671641791044777</v>
      </c>
      <c r="V97" s="310">
        <v>0.76119402985074625</v>
      </c>
      <c r="W97" s="312">
        <f t="shared" si="2"/>
        <v>0.64925373134328357</v>
      </c>
    </row>
    <row r="98" spans="1:23" ht="18" customHeight="1">
      <c r="A98" s="308">
        <v>94</v>
      </c>
      <c r="B98" s="307" t="s">
        <v>295</v>
      </c>
      <c r="C98" s="309">
        <v>111</v>
      </c>
      <c r="D98" s="310">
        <v>0.58018018018018025</v>
      </c>
      <c r="E98" s="310">
        <v>0.75585585585585591</v>
      </c>
      <c r="F98" s="310">
        <v>0.68828828828828836</v>
      </c>
      <c r="G98" s="310">
        <v>0.47387387387387386</v>
      </c>
      <c r="H98" s="310">
        <v>0.57657657657657657</v>
      </c>
      <c r="I98" s="310">
        <v>0.51621621621621616</v>
      </c>
      <c r="J98" s="310">
        <v>0.48108108108108105</v>
      </c>
      <c r="K98" s="310">
        <v>0.39459459459459456</v>
      </c>
      <c r="L98" s="310">
        <v>0.29369369369369369</v>
      </c>
      <c r="M98" s="310">
        <v>0.3783783783783784</v>
      </c>
      <c r="N98" s="310">
        <v>0.45045045045045046</v>
      </c>
      <c r="O98" s="310">
        <v>0.59459459459459463</v>
      </c>
      <c r="P98" s="311">
        <f t="shared" si="3"/>
        <v>0.51531531531531527</v>
      </c>
      <c r="Q98" s="310">
        <v>0.57657657657657657</v>
      </c>
      <c r="R98" s="310">
        <v>0.61261261261261257</v>
      </c>
      <c r="S98" s="310">
        <v>0.61261261261261257</v>
      </c>
      <c r="T98" s="310">
        <v>0.52252252252252251</v>
      </c>
      <c r="U98" s="310">
        <v>0.57657657657657657</v>
      </c>
      <c r="V98" s="310">
        <v>0.45045045045045046</v>
      </c>
      <c r="W98" s="312">
        <f t="shared" si="2"/>
        <v>0.55855855855855852</v>
      </c>
    </row>
    <row r="99" spans="1:23" ht="18" customHeight="1">
      <c r="A99" s="308">
        <v>95</v>
      </c>
      <c r="B99" s="307" t="s">
        <v>675</v>
      </c>
      <c r="C99" s="309">
        <v>112</v>
      </c>
      <c r="D99" s="310">
        <v>0.75</v>
      </c>
      <c r="E99" s="310">
        <v>0.75857142857142856</v>
      </c>
      <c r="F99" s="310">
        <v>0.7678571428571429</v>
      </c>
      <c r="G99" s="310">
        <v>0.81642857142857139</v>
      </c>
      <c r="H99" s="310">
        <v>0.7857142857142857</v>
      </c>
      <c r="I99" s="310">
        <v>0.8392857142857143</v>
      </c>
      <c r="J99" s="310">
        <v>0.8214285714285714</v>
      </c>
      <c r="K99" s="310">
        <v>0.6785714285714286</v>
      </c>
      <c r="L99" s="310">
        <v>0.8214285714285714</v>
      </c>
      <c r="M99" s="310">
        <v>0.8035714285714286</v>
      </c>
      <c r="N99" s="310">
        <v>0.8571428571428571</v>
      </c>
      <c r="O99" s="310">
        <v>0.8214285714285714</v>
      </c>
      <c r="P99" s="311">
        <f t="shared" si="3"/>
        <v>0.79345238095238091</v>
      </c>
      <c r="Q99" s="310">
        <v>0.8214285714285714</v>
      </c>
      <c r="R99" s="310">
        <v>0.8214285714285714</v>
      </c>
      <c r="S99" s="310">
        <v>0.8035714285714286</v>
      </c>
      <c r="T99" s="310">
        <v>0.7142857142857143</v>
      </c>
      <c r="U99" s="310">
        <v>0.8035714285714286</v>
      </c>
      <c r="V99" s="310">
        <v>0.8392857142857143</v>
      </c>
      <c r="W99" s="312">
        <f t="shared" si="2"/>
        <v>0.80059523809523814</v>
      </c>
    </row>
    <row r="100" spans="1:23" ht="18" customHeight="1">
      <c r="A100" s="308">
        <v>96</v>
      </c>
      <c r="B100" s="307" t="s">
        <v>676</v>
      </c>
      <c r="C100" s="309">
        <v>150</v>
      </c>
      <c r="D100" s="310">
        <v>0.38666666666666666</v>
      </c>
      <c r="E100" s="310">
        <v>0.22933333333333333</v>
      </c>
      <c r="F100" s="310">
        <v>0.26666666666666666</v>
      </c>
      <c r="G100" s="310">
        <v>0.4</v>
      </c>
      <c r="H100" s="310">
        <v>0.39199999999999996</v>
      </c>
      <c r="I100" s="310">
        <v>0.37333333333333335</v>
      </c>
      <c r="J100" s="310">
        <v>0</v>
      </c>
      <c r="K100" s="310">
        <v>0.37333333333333335</v>
      </c>
      <c r="L100" s="310">
        <v>0.36</v>
      </c>
      <c r="M100" s="310">
        <v>0.36</v>
      </c>
      <c r="N100" s="310">
        <v>0.34666666666666668</v>
      </c>
      <c r="O100" s="310">
        <v>0.4</v>
      </c>
      <c r="P100" s="311">
        <f t="shared" si="3"/>
        <v>0.32400000000000001</v>
      </c>
      <c r="Q100" s="310">
        <v>0.41333333333333333</v>
      </c>
      <c r="R100" s="310">
        <v>0.224</v>
      </c>
      <c r="S100" s="310">
        <v>0.34666666666666668</v>
      </c>
      <c r="T100" s="310">
        <v>0.38666666666666666</v>
      </c>
      <c r="U100" s="310">
        <v>0.37333333333333335</v>
      </c>
      <c r="V100" s="310">
        <v>0.37333333333333335</v>
      </c>
      <c r="W100" s="312">
        <f t="shared" si="2"/>
        <v>0.35288888888888886</v>
      </c>
    </row>
    <row r="101" spans="1:23" ht="18" customHeight="1">
      <c r="A101" s="308">
        <v>97</v>
      </c>
      <c r="B101" s="307" t="s">
        <v>677</v>
      </c>
      <c r="C101" s="309">
        <v>233</v>
      </c>
      <c r="D101" s="310">
        <v>0.70815450643776823</v>
      </c>
      <c r="E101" s="310">
        <v>0.84978540772532185</v>
      </c>
      <c r="F101" s="310">
        <v>0.74678111587982832</v>
      </c>
      <c r="G101" s="310">
        <v>0.6566523605150214</v>
      </c>
      <c r="H101" s="310">
        <v>0.78540772532188841</v>
      </c>
      <c r="I101" s="310">
        <v>0.68240343347639487</v>
      </c>
      <c r="J101" s="310">
        <v>0.66952789699570814</v>
      </c>
      <c r="K101" s="310">
        <v>0.78540772532188841</v>
      </c>
      <c r="L101" s="310">
        <v>0.77253218884120167</v>
      </c>
      <c r="M101" s="310">
        <v>0.64377682403433478</v>
      </c>
      <c r="N101" s="310">
        <v>0.68240343347639487</v>
      </c>
      <c r="O101" s="310">
        <v>0.75965665236051505</v>
      </c>
      <c r="P101" s="311">
        <f t="shared" si="3"/>
        <v>0.72854077253218874</v>
      </c>
      <c r="Q101" s="310">
        <v>0.79828326180257514</v>
      </c>
      <c r="R101" s="310">
        <v>0.64377682403433478</v>
      </c>
      <c r="S101" s="310">
        <v>0.75965665236051505</v>
      </c>
      <c r="T101" s="310">
        <v>0.75965665236051505</v>
      </c>
      <c r="U101" s="310">
        <v>0.83690987124463523</v>
      </c>
      <c r="V101" s="310">
        <v>0.79828326180257514</v>
      </c>
      <c r="W101" s="312">
        <f t="shared" si="2"/>
        <v>0.76609442060085842</v>
      </c>
    </row>
    <row r="102" spans="1:23" ht="18" customHeight="1">
      <c r="A102" s="308">
        <v>98</v>
      </c>
      <c r="B102" s="307" t="s">
        <v>678</v>
      </c>
      <c r="C102" s="309">
        <v>228</v>
      </c>
      <c r="D102" s="310">
        <v>0.40789473684210525</v>
      </c>
      <c r="E102" s="310">
        <v>0.45105263157894737</v>
      </c>
      <c r="F102" s="310">
        <v>0.48684210526315791</v>
      </c>
      <c r="G102" s="310">
        <v>0.56315789473684208</v>
      </c>
      <c r="H102" s="310">
        <v>0.48052631578947369</v>
      </c>
      <c r="I102" s="310">
        <v>0.57684210526315793</v>
      </c>
      <c r="J102" s="310">
        <v>0.4631578947368421</v>
      </c>
      <c r="K102" s="310">
        <v>0.71894736842105256</v>
      </c>
      <c r="L102" s="310">
        <v>0.65526315789473688</v>
      </c>
      <c r="M102" s="310">
        <v>0.5926315789473684</v>
      </c>
      <c r="N102" s="310">
        <v>0.59473684210526312</v>
      </c>
      <c r="O102" s="310">
        <v>0.54105263157894734</v>
      </c>
      <c r="P102" s="311">
        <f t="shared" si="3"/>
        <v>0.54434210526315785</v>
      </c>
      <c r="Q102" s="310">
        <v>0.60368421052631571</v>
      </c>
      <c r="R102" s="310">
        <v>0.59210526315789469</v>
      </c>
      <c r="S102" s="310">
        <v>0.56894736842105265</v>
      </c>
      <c r="T102" s="310">
        <v>0.55736842105263162</v>
      </c>
      <c r="U102" s="310">
        <v>0.61842105263157898</v>
      </c>
      <c r="V102" s="310">
        <v>0.64999999999999991</v>
      </c>
      <c r="W102" s="312">
        <f t="shared" si="2"/>
        <v>0.59842105263157896</v>
      </c>
    </row>
    <row r="103" spans="1:23" ht="18" customHeight="1">
      <c r="A103" s="308">
        <v>99</v>
      </c>
      <c r="B103" s="190" t="s">
        <v>453</v>
      </c>
      <c r="C103" s="309">
        <v>111</v>
      </c>
      <c r="D103" s="310">
        <v>0.21621621621621623</v>
      </c>
      <c r="E103" s="310">
        <v>7.3513513513513512E-2</v>
      </c>
      <c r="F103" s="310">
        <v>9.0090090090090086E-2</v>
      </c>
      <c r="G103" s="310">
        <v>0.21909909909909911</v>
      </c>
      <c r="H103" s="310">
        <v>0.25585585585585585</v>
      </c>
      <c r="I103" s="310">
        <v>0.24936936936936938</v>
      </c>
      <c r="J103" s="310">
        <v>0.16072072072072072</v>
      </c>
      <c r="K103" s="310">
        <v>0.22486486486486487</v>
      </c>
      <c r="L103" s="310">
        <v>0.1981981981981982</v>
      </c>
      <c r="M103" s="310">
        <v>0.1981981981981982</v>
      </c>
      <c r="N103" s="310">
        <v>0.1981981981981982</v>
      </c>
      <c r="O103" s="310">
        <v>0.21621621621621623</v>
      </c>
      <c r="P103" s="311">
        <f t="shared" si="3"/>
        <v>0.19171171171171167</v>
      </c>
      <c r="Q103" s="310">
        <v>0.21621621621621623</v>
      </c>
      <c r="R103" s="310">
        <v>0.1981981981981982</v>
      </c>
      <c r="S103" s="310">
        <v>9.0090090090090086E-2</v>
      </c>
      <c r="T103" s="310">
        <v>0.23423423423423423</v>
      </c>
      <c r="U103" s="310">
        <v>0.23423423423423423</v>
      </c>
      <c r="V103" s="310">
        <v>0.23423423423423423</v>
      </c>
      <c r="W103" s="312">
        <f t="shared" si="2"/>
        <v>0.20120120120120122</v>
      </c>
    </row>
    <row r="104" spans="1:23" ht="18" customHeight="1">
      <c r="A104" s="308">
        <v>100</v>
      </c>
      <c r="B104" s="314" t="s">
        <v>755</v>
      </c>
      <c r="C104" s="324">
        <v>256</v>
      </c>
      <c r="D104" s="310">
        <v>0.10546875</v>
      </c>
      <c r="E104" s="310">
        <v>9.9843749999999995E-2</v>
      </c>
      <c r="F104" s="310">
        <v>0.1171875</v>
      </c>
      <c r="G104" s="310">
        <v>9.0937500000000004E-2</v>
      </c>
      <c r="H104" s="310">
        <v>8.8593749999999999E-2</v>
      </c>
      <c r="I104" s="310">
        <v>2.34375E-2</v>
      </c>
      <c r="J104" s="310">
        <v>7.8125E-2</v>
      </c>
      <c r="K104" s="310">
        <v>7.8125E-2</v>
      </c>
      <c r="L104" s="310">
        <v>7.8125E-2</v>
      </c>
      <c r="M104" s="310">
        <v>7.8125E-2</v>
      </c>
      <c r="N104" s="310">
        <v>0.1171875</v>
      </c>
      <c r="O104" s="310">
        <v>0.15625</v>
      </c>
      <c r="P104" s="311">
        <f t="shared" si="3"/>
        <v>9.2617187499999989E-2</v>
      </c>
      <c r="Q104" s="310">
        <v>0.17578125</v>
      </c>
      <c r="R104" s="310">
        <v>0.1953125</v>
      </c>
      <c r="S104" s="310">
        <v>0.234375</v>
      </c>
      <c r="T104" s="310">
        <v>0.1953125</v>
      </c>
      <c r="U104" s="310">
        <v>0.1953125</v>
      </c>
      <c r="V104" s="310">
        <v>0.1953125</v>
      </c>
      <c r="W104" s="312">
        <f t="shared" si="2"/>
        <v>0.19856770833333334</v>
      </c>
    </row>
    <row r="105" spans="1:23" ht="18" customHeight="1">
      <c r="A105" s="308">
        <v>101</v>
      </c>
      <c r="B105" s="307" t="s">
        <v>756</v>
      </c>
      <c r="C105" s="309">
        <v>147</v>
      </c>
      <c r="D105" s="310">
        <v>0.75510204081632648</v>
      </c>
      <c r="E105" s="310">
        <v>0.48979591836734693</v>
      </c>
      <c r="F105" s="310">
        <v>0.12244897959183673</v>
      </c>
      <c r="G105" s="310">
        <v>0.32653061224489793</v>
      </c>
      <c r="H105" s="310">
        <v>0.20408163265306123</v>
      </c>
      <c r="I105" s="310">
        <v>6.1224489795918366E-2</v>
      </c>
      <c r="J105" s="310">
        <v>0.18367346938775511</v>
      </c>
      <c r="K105" s="310">
        <v>0.26530612244897961</v>
      </c>
      <c r="L105" s="310">
        <v>0.91836734693877553</v>
      </c>
      <c r="M105" s="310">
        <v>0.89795918367346939</v>
      </c>
      <c r="N105" s="310">
        <v>0.79591836734693877</v>
      </c>
      <c r="O105" s="310">
        <v>0.87755102040816324</v>
      </c>
      <c r="P105" s="311">
        <f t="shared" si="3"/>
        <v>0.49149659863945577</v>
      </c>
      <c r="Q105" s="310">
        <v>0.82938775510204088</v>
      </c>
      <c r="R105" s="310">
        <v>0.75510204081632648</v>
      </c>
      <c r="S105" s="310">
        <v>0.5714285714285714</v>
      </c>
      <c r="T105" s="310">
        <v>0</v>
      </c>
      <c r="U105" s="310">
        <v>6.1224489795918366E-2</v>
      </c>
      <c r="V105" s="310">
        <v>6.1224489795918366E-2</v>
      </c>
      <c r="W105" s="312">
        <f t="shared" si="2"/>
        <v>0.37972789115646249</v>
      </c>
    </row>
    <row r="106" spans="1:23" ht="18" customHeight="1">
      <c r="A106" s="308">
        <v>102</v>
      </c>
      <c r="B106" s="307" t="s">
        <v>757</v>
      </c>
      <c r="C106" s="309">
        <v>112</v>
      </c>
      <c r="D106" s="310">
        <v>1.2678571428571428</v>
      </c>
      <c r="E106" s="310">
        <v>1.125</v>
      </c>
      <c r="F106" s="310">
        <v>1.1428571428571428</v>
      </c>
      <c r="G106" s="310">
        <v>0.9464285714285714</v>
      </c>
      <c r="H106" s="310">
        <v>0.9285714285714286</v>
      </c>
      <c r="I106" s="310">
        <v>1.1428571428571428</v>
      </c>
      <c r="J106" s="310">
        <v>1.125</v>
      </c>
      <c r="K106" s="310">
        <v>1.0178571428571428</v>
      </c>
      <c r="L106" s="310">
        <v>1.125</v>
      </c>
      <c r="M106" s="310">
        <v>1.0178571428571428</v>
      </c>
      <c r="N106" s="310">
        <v>1.0178571428571428</v>
      </c>
      <c r="O106" s="310">
        <v>0.9821428571428571</v>
      </c>
      <c r="P106" s="311">
        <f t="shared" si="3"/>
        <v>1.0699404761904761</v>
      </c>
      <c r="Q106" s="310">
        <v>1.0714285714285714</v>
      </c>
      <c r="R106" s="310">
        <v>1.0535714285714286</v>
      </c>
      <c r="S106" s="310">
        <v>1.2857142857142858</v>
      </c>
      <c r="T106" s="310">
        <v>1.2142857142857142</v>
      </c>
      <c r="U106" s="310">
        <v>1.2678571428571428</v>
      </c>
      <c r="V106" s="310">
        <v>0.7142857142857143</v>
      </c>
      <c r="W106" s="312">
        <f t="shared" si="2"/>
        <v>1.1011904761904761</v>
      </c>
    </row>
    <row r="107" spans="1:23" ht="18" customHeight="1">
      <c r="A107" s="308">
        <v>103</v>
      </c>
      <c r="B107" s="307" t="s">
        <v>758</v>
      </c>
      <c r="C107" s="309">
        <v>222</v>
      </c>
      <c r="D107" s="310">
        <v>0</v>
      </c>
      <c r="E107" s="310">
        <v>0.3108108108108108</v>
      </c>
      <c r="F107" s="310">
        <v>0.39189189189189189</v>
      </c>
      <c r="G107" s="310">
        <v>8.1081081081081086E-2</v>
      </c>
      <c r="H107" s="310">
        <v>9.45945945945946E-2</v>
      </c>
      <c r="I107" s="310">
        <v>9.45945945945946E-2</v>
      </c>
      <c r="J107" s="310">
        <v>8.1081081081081086E-2</v>
      </c>
      <c r="K107" s="310">
        <v>5.4054054054054057E-2</v>
      </c>
      <c r="L107" s="310">
        <v>5.4054054054054057E-2</v>
      </c>
      <c r="M107" s="310">
        <v>0.24324324324324326</v>
      </c>
      <c r="N107" s="310">
        <v>6.7567567567567571E-2</v>
      </c>
      <c r="O107" s="310">
        <v>0.10810810810810811</v>
      </c>
      <c r="P107" s="311">
        <f t="shared" si="3"/>
        <v>0.13175675675675677</v>
      </c>
      <c r="Q107" s="310">
        <v>8.1081081081081086E-2</v>
      </c>
      <c r="R107" s="310">
        <v>8.1081081081081086E-2</v>
      </c>
      <c r="S107" s="310">
        <v>6.7567567567567571E-2</v>
      </c>
      <c r="T107" s="310">
        <v>4.5045045045045043E-2</v>
      </c>
      <c r="U107" s="310">
        <v>0.24864864864864866</v>
      </c>
      <c r="V107" s="310">
        <v>0.27927927927927926</v>
      </c>
      <c r="W107" s="312">
        <f t="shared" si="2"/>
        <v>0.13378378378378378</v>
      </c>
    </row>
    <row r="108" spans="1:23" ht="18" customHeight="1">
      <c r="A108" s="308">
        <v>104</v>
      </c>
      <c r="B108" s="307" t="s">
        <v>759</v>
      </c>
      <c r="C108" s="309">
        <v>178</v>
      </c>
      <c r="D108" s="310">
        <v>0</v>
      </c>
      <c r="E108" s="310">
        <v>0</v>
      </c>
      <c r="F108" s="310">
        <v>0.3707865168539326</v>
      </c>
      <c r="G108" s="310">
        <v>0.38202247191011235</v>
      </c>
      <c r="H108" s="310">
        <v>4.1797752808988765E-2</v>
      </c>
      <c r="I108" s="310">
        <v>4.9438202247191018E-2</v>
      </c>
      <c r="J108" s="310">
        <v>4.1797752808988765E-2</v>
      </c>
      <c r="K108" s="310">
        <v>4.4044943820224718E-2</v>
      </c>
      <c r="L108" s="310">
        <v>4.1348314606741578E-2</v>
      </c>
      <c r="M108" s="310">
        <v>4.2696629213483141E-2</v>
      </c>
      <c r="N108" s="310">
        <v>4.2696629213483141E-2</v>
      </c>
      <c r="O108" s="310">
        <v>4.1797752808988765E-2</v>
      </c>
      <c r="P108" s="311">
        <f t="shared" si="3"/>
        <v>9.1535580524344573E-2</v>
      </c>
      <c r="Q108" s="310">
        <v>3.8651685393258424E-2</v>
      </c>
      <c r="R108" s="310">
        <v>5.6179775280898875E-2</v>
      </c>
      <c r="S108" s="310">
        <v>0.38876404494382022</v>
      </c>
      <c r="T108" s="310">
        <v>0.3595505617977528</v>
      </c>
      <c r="U108" s="310">
        <v>4.4494382022471912E-2</v>
      </c>
      <c r="V108" s="310">
        <v>4.49438202247191E-2</v>
      </c>
      <c r="W108" s="312">
        <f t="shared" si="2"/>
        <v>0.15543071161048688</v>
      </c>
    </row>
    <row r="109" spans="1:23" ht="18" customHeight="1">
      <c r="A109" s="308">
        <v>105</v>
      </c>
      <c r="B109" s="307" t="s">
        <v>825</v>
      </c>
      <c r="C109" s="309">
        <v>182</v>
      </c>
      <c r="D109" s="310">
        <v>0</v>
      </c>
      <c r="E109" s="310">
        <v>0</v>
      </c>
      <c r="F109" s="310">
        <v>0</v>
      </c>
      <c r="G109" s="310">
        <v>0</v>
      </c>
      <c r="H109" s="310">
        <v>0</v>
      </c>
      <c r="I109" s="310">
        <v>0</v>
      </c>
      <c r="J109" s="310">
        <v>0</v>
      </c>
      <c r="K109" s="310">
        <v>0</v>
      </c>
      <c r="L109" s="310">
        <v>0</v>
      </c>
      <c r="M109" s="310">
        <v>0</v>
      </c>
      <c r="N109" s="310">
        <v>0.75604395604395602</v>
      </c>
      <c r="O109" s="310">
        <v>0.68571428571428572</v>
      </c>
      <c r="P109" s="311">
        <f t="shared" si="3"/>
        <v>0.12014652014652015</v>
      </c>
      <c r="Q109" s="310">
        <v>0.69450549450549459</v>
      </c>
      <c r="R109" s="310">
        <v>0.69890109890109897</v>
      </c>
      <c r="S109" s="310">
        <v>1.7582417582417582E-2</v>
      </c>
      <c r="T109" s="310">
        <v>1.7582417582417582E-2</v>
      </c>
      <c r="U109" s="310">
        <v>0.1142857142857143</v>
      </c>
      <c r="V109" s="310">
        <v>1.3186813186813187E-2</v>
      </c>
      <c r="W109" s="312">
        <f t="shared" si="2"/>
        <v>0.25934065934065936</v>
      </c>
    </row>
    <row r="110" spans="1:23" ht="18" customHeight="1">
      <c r="A110" s="308">
        <v>106</v>
      </c>
      <c r="B110" s="307" t="s">
        <v>296</v>
      </c>
      <c r="C110" s="309">
        <v>277.77999999999997</v>
      </c>
      <c r="D110" s="310">
        <v>0</v>
      </c>
      <c r="E110" s="310">
        <v>0</v>
      </c>
      <c r="F110" s="310">
        <v>0</v>
      </c>
      <c r="G110" s="310">
        <v>0</v>
      </c>
      <c r="H110" s="310">
        <v>0</v>
      </c>
      <c r="I110" s="310">
        <v>0</v>
      </c>
      <c r="J110" s="310">
        <v>0</v>
      </c>
      <c r="K110" s="310">
        <v>0.6337389300885593</v>
      </c>
      <c r="L110" s="310">
        <v>0.74746202030383757</v>
      </c>
      <c r="M110" s="310">
        <v>0.74249406004751972</v>
      </c>
      <c r="N110" s="310">
        <v>0.94261645906832747</v>
      </c>
      <c r="O110" s="310">
        <v>1.2824897400820794</v>
      </c>
      <c r="P110" s="311">
        <f t="shared" si="3"/>
        <v>0.36240010079919366</v>
      </c>
      <c r="Q110" s="310">
        <v>1.3823889408884731</v>
      </c>
      <c r="R110" s="310">
        <v>1.0587155302757578</v>
      </c>
      <c r="S110" s="310">
        <v>0.92879256965944279</v>
      </c>
      <c r="T110" s="310">
        <v>0</v>
      </c>
      <c r="U110" s="310">
        <v>1.2635898912808698</v>
      </c>
      <c r="V110" s="310">
        <v>1.3823889408884731</v>
      </c>
      <c r="W110" s="312">
        <f t="shared" si="2"/>
        <v>1.0026459788321693</v>
      </c>
    </row>
    <row r="111" spans="1:23" ht="18" customHeight="1">
      <c r="A111" s="308">
        <v>107</v>
      </c>
      <c r="B111" s="307" t="s">
        <v>297</v>
      </c>
      <c r="C111" s="309">
        <v>111</v>
      </c>
      <c r="D111" s="310">
        <v>0.78378378378378377</v>
      </c>
      <c r="E111" s="310">
        <v>0.82666666666666666</v>
      </c>
      <c r="F111" s="310">
        <v>0.81657657657657656</v>
      </c>
      <c r="G111" s="310">
        <v>0.80684684684684682</v>
      </c>
      <c r="H111" s="310">
        <v>0.77621621621621617</v>
      </c>
      <c r="I111" s="310">
        <v>0.80504504504504504</v>
      </c>
      <c r="J111" s="310">
        <v>0.77117117117117107</v>
      </c>
      <c r="K111" s="310">
        <v>0.71063063063063059</v>
      </c>
      <c r="L111" s="310">
        <v>0.81729729729729728</v>
      </c>
      <c r="M111" s="310">
        <v>0.85765765765765767</v>
      </c>
      <c r="N111" s="310">
        <v>0.81981981981981977</v>
      </c>
      <c r="O111" s="310">
        <v>0.76252252252252251</v>
      </c>
      <c r="P111" s="311">
        <f t="shared" si="3"/>
        <v>0.79618618618618608</v>
      </c>
      <c r="Q111" s="310">
        <v>0.76288288288288297</v>
      </c>
      <c r="R111" s="310">
        <v>0.6291891891891892</v>
      </c>
      <c r="S111" s="310">
        <v>0.8136936936936936</v>
      </c>
      <c r="T111" s="310">
        <v>0.34738738738738739</v>
      </c>
      <c r="U111" s="310">
        <v>0.25225225225225223</v>
      </c>
      <c r="V111" s="310">
        <v>0.26126126126126126</v>
      </c>
      <c r="W111" s="312">
        <f t="shared" si="2"/>
        <v>0.51111111111111118</v>
      </c>
    </row>
    <row r="112" spans="1:23" ht="18" customHeight="1">
      <c r="A112" s="308">
        <v>108</v>
      </c>
      <c r="B112" s="307" t="s">
        <v>298</v>
      </c>
      <c r="C112" s="309">
        <v>110</v>
      </c>
      <c r="D112" s="310">
        <v>0.85363636363636364</v>
      </c>
      <c r="E112" s="310">
        <v>0.84727272727272729</v>
      </c>
      <c r="F112" s="310">
        <v>0.89636363636363636</v>
      </c>
      <c r="G112" s="310">
        <v>0</v>
      </c>
      <c r="H112" s="310">
        <v>1.1636363636363636</v>
      </c>
      <c r="I112" s="310">
        <v>1.0763636363636364</v>
      </c>
      <c r="J112" s="310">
        <v>1.1054545454545455</v>
      </c>
      <c r="K112" s="310">
        <v>1.1236363636363635</v>
      </c>
      <c r="L112" s="310">
        <v>1.1781818181818182</v>
      </c>
      <c r="M112" s="310">
        <v>1.1490909090909092</v>
      </c>
      <c r="N112" s="310">
        <v>1.0690909090909091</v>
      </c>
      <c r="O112" s="310">
        <v>1.010909090909091</v>
      </c>
      <c r="P112" s="311">
        <f t="shared" si="3"/>
        <v>0.95613636363636356</v>
      </c>
      <c r="Q112" s="310">
        <v>1.0254545454545454</v>
      </c>
      <c r="R112" s="310">
        <v>0.98181818181818181</v>
      </c>
      <c r="S112" s="310">
        <v>1.0472727272727274</v>
      </c>
      <c r="T112" s="310">
        <v>1.1018181818181818</v>
      </c>
      <c r="U112" s="310">
        <v>1.0836363636363637</v>
      </c>
      <c r="V112" s="310">
        <v>1.0036363636363637</v>
      </c>
      <c r="W112" s="312">
        <f t="shared" si="2"/>
        <v>1.0406060606060608</v>
      </c>
    </row>
    <row r="113" spans="1:23" ht="18" customHeight="1">
      <c r="A113" s="308">
        <v>109</v>
      </c>
      <c r="B113" s="307" t="s">
        <v>299</v>
      </c>
      <c r="C113" s="309">
        <v>140</v>
      </c>
      <c r="D113" s="310">
        <v>0.52857142857142858</v>
      </c>
      <c r="E113" s="310">
        <v>0.43992857142857145</v>
      </c>
      <c r="F113" s="310">
        <v>0.5</v>
      </c>
      <c r="G113" s="310">
        <v>0.48214285714285715</v>
      </c>
      <c r="H113" s="310">
        <v>0.504</v>
      </c>
      <c r="I113" s="310">
        <v>0.34864285714285714</v>
      </c>
      <c r="J113" s="310">
        <v>0.60799999999999998</v>
      </c>
      <c r="K113" s="310">
        <v>0.60399999999999998</v>
      </c>
      <c r="L113" s="310">
        <v>0.62142857142857144</v>
      </c>
      <c r="M113" s="310">
        <v>1.0214285714285714</v>
      </c>
      <c r="N113" s="310">
        <v>0.97857142857142854</v>
      </c>
      <c r="O113" s="310">
        <v>0.95714285714285718</v>
      </c>
      <c r="P113" s="311">
        <f t="shared" si="3"/>
        <v>0.63282142857142853</v>
      </c>
      <c r="Q113" s="310">
        <v>0.8214285714285714</v>
      </c>
      <c r="R113" s="310">
        <v>0.62142857142857144</v>
      </c>
      <c r="S113" s="310">
        <v>0.92142857142857137</v>
      </c>
      <c r="T113" s="310">
        <v>1.0571428571428572</v>
      </c>
      <c r="U113" s="310">
        <v>0.92142857142857137</v>
      </c>
      <c r="V113" s="310">
        <v>0.97857142857142854</v>
      </c>
      <c r="W113" s="312">
        <f t="shared" si="2"/>
        <v>0.88690476190476197</v>
      </c>
    </row>
    <row r="114" spans="1:23" ht="18" customHeight="1">
      <c r="A114" s="308">
        <v>110</v>
      </c>
      <c r="B114" s="190" t="s">
        <v>300</v>
      </c>
      <c r="C114" s="321">
        <v>185</v>
      </c>
      <c r="D114" s="310">
        <v>1.0054054054054054</v>
      </c>
      <c r="E114" s="310">
        <v>0.9664864864864865</v>
      </c>
      <c r="F114" s="310">
        <v>1.1156756756756756</v>
      </c>
      <c r="G114" s="310">
        <v>0.98810810810810812</v>
      </c>
      <c r="H114" s="310">
        <v>0.83243243243243248</v>
      </c>
      <c r="I114" s="310">
        <v>0.74594594594594599</v>
      </c>
      <c r="J114" s="310">
        <v>0.70054054054054049</v>
      </c>
      <c r="K114" s="310">
        <v>0.7264864864864865</v>
      </c>
      <c r="L114" s="310">
        <v>0.67891891891891887</v>
      </c>
      <c r="M114" s="310">
        <v>0.90810810810810816</v>
      </c>
      <c r="N114" s="310">
        <v>0.74378378378378374</v>
      </c>
      <c r="O114" s="310">
        <v>0</v>
      </c>
      <c r="P114" s="311">
        <f t="shared" si="3"/>
        <v>0.7843243243243242</v>
      </c>
      <c r="Q114" s="310">
        <v>0.8540540540540541</v>
      </c>
      <c r="R114" s="310">
        <v>0.812972972972973</v>
      </c>
      <c r="S114" s="310">
        <v>0.96864864864864864</v>
      </c>
      <c r="T114" s="310">
        <v>0.96432432432432436</v>
      </c>
      <c r="U114" s="310">
        <v>0.99459459459459465</v>
      </c>
      <c r="V114" s="310">
        <v>0.97297297297297303</v>
      </c>
      <c r="W114" s="312">
        <f t="shared" si="2"/>
        <v>0.92792792792792789</v>
      </c>
    </row>
    <row r="115" spans="1:23" ht="18" customHeight="1">
      <c r="A115" s="308">
        <v>111</v>
      </c>
      <c r="B115" s="307" t="s">
        <v>301</v>
      </c>
      <c r="C115" s="309">
        <v>114</v>
      </c>
      <c r="D115" s="310">
        <v>0.44736842105263158</v>
      </c>
      <c r="E115" s="310">
        <v>0.48947368421052628</v>
      </c>
      <c r="F115" s="310">
        <v>0.42105263157894735</v>
      </c>
      <c r="G115" s="310">
        <v>0.37894736842105264</v>
      </c>
      <c r="H115" s="310">
        <v>0.4263157894736842</v>
      </c>
      <c r="I115" s="310">
        <v>0.43947368421052635</v>
      </c>
      <c r="J115" s="310">
        <v>0.46052631578947367</v>
      </c>
      <c r="K115" s="310">
        <v>0.47368421052631576</v>
      </c>
      <c r="L115" s="310">
        <v>0.52631578947368418</v>
      </c>
      <c r="M115" s="310">
        <v>0.47368421052631576</v>
      </c>
      <c r="N115" s="310">
        <v>0.55000000000000004</v>
      </c>
      <c r="O115" s="310">
        <v>0.5</v>
      </c>
      <c r="P115" s="311">
        <f t="shared" si="3"/>
        <v>0.46557017543859652</v>
      </c>
      <c r="Q115" s="310">
        <v>0.518421052631579</v>
      </c>
      <c r="R115" s="310">
        <v>0.4026315789473684</v>
      </c>
      <c r="S115" s="310">
        <v>0.58157894736842097</v>
      </c>
      <c r="T115" s="310">
        <v>0.60526315789473684</v>
      </c>
      <c r="U115" s="310">
        <v>0.8236842105263158</v>
      </c>
      <c r="V115" s="310">
        <v>0</v>
      </c>
      <c r="W115" s="312">
        <f t="shared" si="2"/>
        <v>0.4885964912280702</v>
      </c>
    </row>
    <row r="116" spans="1:23" ht="18" customHeight="1">
      <c r="A116" s="308">
        <v>112</v>
      </c>
      <c r="B116" s="307" t="s">
        <v>302</v>
      </c>
      <c r="C116" s="309">
        <v>121</v>
      </c>
      <c r="D116" s="310">
        <v>0.5950413223140496</v>
      </c>
      <c r="E116" s="310">
        <v>0.47933884297520662</v>
      </c>
      <c r="F116" s="310">
        <v>0.4495867768595041</v>
      </c>
      <c r="G116" s="310">
        <v>0.58512396694214874</v>
      </c>
      <c r="H116" s="310">
        <v>0</v>
      </c>
      <c r="I116" s="310">
        <v>0</v>
      </c>
      <c r="J116" s="310">
        <v>0</v>
      </c>
      <c r="K116" s="310">
        <v>0.45619834710743806</v>
      </c>
      <c r="L116" s="310">
        <v>0.47272727272727277</v>
      </c>
      <c r="M116" s="310">
        <v>0.52231404958677685</v>
      </c>
      <c r="N116" s="310">
        <v>0.56528925619834713</v>
      </c>
      <c r="O116" s="310">
        <v>0.48595041322314048</v>
      </c>
      <c r="P116" s="311">
        <f t="shared" si="3"/>
        <v>0.38429752066115697</v>
      </c>
      <c r="Q116" s="310">
        <v>0.50247933884297513</v>
      </c>
      <c r="R116" s="310">
        <v>0.47603305785123967</v>
      </c>
      <c r="S116" s="310">
        <v>0.45950413223140496</v>
      </c>
      <c r="T116" s="310">
        <v>0.58512396694214874</v>
      </c>
      <c r="U116" s="310">
        <v>0.5190082644628099</v>
      </c>
      <c r="V116" s="310">
        <v>0.49917355371900823</v>
      </c>
      <c r="W116" s="312">
        <f t="shared" si="2"/>
        <v>0.50688705234159781</v>
      </c>
    </row>
    <row r="117" spans="1:23" ht="18" customHeight="1">
      <c r="A117" s="308">
        <v>113</v>
      </c>
      <c r="B117" s="258" t="s">
        <v>303</v>
      </c>
      <c r="C117" s="325">
        <v>127</v>
      </c>
      <c r="D117" s="310">
        <v>0.51968503937007871</v>
      </c>
      <c r="E117" s="310">
        <v>0.53543307086614178</v>
      </c>
      <c r="F117" s="310">
        <v>0.51968503937007871</v>
      </c>
      <c r="G117" s="310">
        <v>0.50078740157480317</v>
      </c>
      <c r="H117" s="310">
        <v>0.31181102362204727</v>
      </c>
      <c r="I117" s="310">
        <v>0.50708661417322842</v>
      </c>
      <c r="J117" s="310">
        <v>0.14173228346456693</v>
      </c>
      <c r="K117" s="310">
        <v>0</v>
      </c>
      <c r="L117" s="310">
        <v>0</v>
      </c>
      <c r="M117" s="310">
        <v>0</v>
      </c>
      <c r="N117" s="310">
        <v>0</v>
      </c>
      <c r="O117" s="310">
        <v>0</v>
      </c>
      <c r="P117" s="311">
        <f t="shared" si="3"/>
        <v>0.2530183727034121</v>
      </c>
      <c r="Q117" s="310">
        <v>0</v>
      </c>
      <c r="R117" s="310">
        <v>0</v>
      </c>
      <c r="S117" s="310">
        <v>0</v>
      </c>
      <c r="T117" s="310">
        <v>0</v>
      </c>
      <c r="U117" s="310">
        <v>0</v>
      </c>
      <c r="V117" s="310">
        <v>0</v>
      </c>
      <c r="W117" s="312">
        <f t="shared" si="2"/>
        <v>0</v>
      </c>
    </row>
    <row r="118" spans="1:23" ht="18" customHeight="1">
      <c r="A118" s="308">
        <v>114</v>
      </c>
      <c r="B118" s="190" t="s">
        <v>304</v>
      </c>
      <c r="C118" s="321">
        <v>143</v>
      </c>
      <c r="D118" s="310">
        <v>1.048951048951049</v>
      </c>
      <c r="E118" s="310">
        <v>0.97902097902097907</v>
      </c>
      <c r="F118" s="310">
        <v>0.73006993006993015</v>
      </c>
      <c r="G118" s="310">
        <v>0.84335664335664329</v>
      </c>
      <c r="H118" s="310">
        <v>0.78881118881118883</v>
      </c>
      <c r="I118" s="310">
        <v>0.83356643356643356</v>
      </c>
      <c r="J118" s="310">
        <v>0.91608391608391604</v>
      </c>
      <c r="K118" s="310">
        <v>0.65594405594405591</v>
      </c>
      <c r="L118" s="310">
        <v>0.4</v>
      </c>
      <c r="M118" s="310">
        <v>0.35804195804195804</v>
      </c>
      <c r="N118" s="310">
        <v>0.58321678321678327</v>
      </c>
      <c r="O118" s="310">
        <v>0.87412587412587417</v>
      </c>
      <c r="P118" s="311">
        <f t="shared" si="3"/>
        <v>0.7509324009324011</v>
      </c>
      <c r="Q118" s="310">
        <v>0.96223776223776225</v>
      </c>
      <c r="R118" s="310">
        <v>0.72867132867132867</v>
      </c>
      <c r="S118" s="310">
        <v>0.74125874125874125</v>
      </c>
      <c r="T118" s="310">
        <v>0.8951048951048951</v>
      </c>
      <c r="U118" s="310">
        <v>0.93426573426573423</v>
      </c>
      <c r="V118" s="310">
        <v>1.034965034965035</v>
      </c>
      <c r="W118" s="312">
        <f t="shared" si="2"/>
        <v>0.88275058275058271</v>
      </c>
    </row>
    <row r="119" spans="1:23" ht="18" customHeight="1">
      <c r="A119" s="308">
        <v>115</v>
      </c>
      <c r="B119" s="307" t="s">
        <v>305</v>
      </c>
      <c r="C119" s="309">
        <v>150</v>
      </c>
      <c r="D119" s="310">
        <v>0.86</v>
      </c>
      <c r="E119" s="310">
        <v>0.90879999999999994</v>
      </c>
      <c r="F119" s="310">
        <v>0.91279999999999994</v>
      </c>
      <c r="G119" s="310">
        <v>0.9</v>
      </c>
      <c r="H119" s="310">
        <v>0.92720000000000014</v>
      </c>
      <c r="I119" s="310">
        <v>0.89359999999999995</v>
      </c>
      <c r="J119" s="310">
        <v>0.89680000000000004</v>
      </c>
      <c r="K119" s="310">
        <v>0.8872000000000001</v>
      </c>
      <c r="L119" s="310">
        <v>0.91439999999999999</v>
      </c>
      <c r="M119" s="310">
        <v>0.88560000000000005</v>
      </c>
      <c r="N119" s="310">
        <v>0.8</v>
      </c>
      <c r="O119" s="310">
        <v>0.82</v>
      </c>
      <c r="P119" s="311">
        <f t="shared" si="3"/>
        <v>0.88386666666666669</v>
      </c>
      <c r="Q119" s="310">
        <v>0.90399999999999991</v>
      </c>
      <c r="R119" s="310">
        <v>0.85199999999999998</v>
      </c>
      <c r="S119" s="310">
        <v>0.92240000000000011</v>
      </c>
      <c r="T119" s="310">
        <v>0.996</v>
      </c>
      <c r="U119" s="310">
        <v>0.92</v>
      </c>
      <c r="V119" s="310">
        <v>0.93440000000000001</v>
      </c>
      <c r="W119" s="312">
        <f t="shared" si="2"/>
        <v>0.92146666666666677</v>
      </c>
    </row>
    <row r="120" spans="1:23" ht="18" customHeight="1">
      <c r="A120" s="308">
        <v>116</v>
      </c>
      <c r="B120" s="307" t="s">
        <v>760</v>
      </c>
      <c r="C120" s="309">
        <v>200</v>
      </c>
      <c r="D120" s="310">
        <v>0</v>
      </c>
      <c r="E120" s="310">
        <v>5.8499999999999996E-2</v>
      </c>
      <c r="F120" s="310">
        <v>7.3499999999999996E-2</v>
      </c>
      <c r="G120" s="310">
        <v>7.7899999999999997E-2</v>
      </c>
      <c r="H120" s="310">
        <v>8.1000000000000003E-2</v>
      </c>
      <c r="I120" s="310">
        <v>8.3800000000000013E-2</v>
      </c>
      <c r="J120" s="310">
        <v>0.73499999999999999</v>
      </c>
      <c r="K120" s="310">
        <v>0.70499999999999996</v>
      </c>
      <c r="L120" s="310">
        <v>0.75</v>
      </c>
      <c r="M120" s="310">
        <v>0.72</v>
      </c>
      <c r="N120" s="310">
        <v>0.81</v>
      </c>
      <c r="O120" s="310">
        <v>0.73499999999999999</v>
      </c>
      <c r="P120" s="311">
        <f t="shared" si="3"/>
        <v>0.40247499999999997</v>
      </c>
      <c r="Q120" s="310">
        <v>0.72</v>
      </c>
      <c r="R120" s="310">
        <v>0.69</v>
      </c>
      <c r="S120" s="310">
        <v>0.75</v>
      </c>
      <c r="T120" s="310">
        <v>0.76500000000000001</v>
      </c>
      <c r="U120" s="310">
        <v>0.70499999999999996</v>
      </c>
      <c r="V120" s="310">
        <v>0.78</v>
      </c>
      <c r="W120" s="312">
        <f t="shared" si="2"/>
        <v>0.73499999999999999</v>
      </c>
    </row>
    <row r="121" spans="1:23" ht="18" customHeight="1">
      <c r="A121" s="308">
        <v>117</v>
      </c>
      <c r="B121" s="258" t="s">
        <v>826</v>
      </c>
      <c r="C121" s="325">
        <v>145</v>
      </c>
      <c r="D121" s="310">
        <v>0</v>
      </c>
      <c r="E121" s="310">
        <v>0</v>
      </c>
      <c r="F121" s="310">
        <v>0</v>
      </c>
      <c r="G121" s="310">
        <v>0</v>
      </c>
      <c r="H121" s="310">
        <v>0</v>
      </c>
      <c r="I121" s="310">
        <v>0</v>
      </c>
      <c r="J121" s="310">
        <v>0</v>
      </c>
      <c r="K121" s="310">
        <v>0</v>
      </c>
      <c r="L121" s="310">
        <v>0.16551724137931034</v>
      </c>
      <c r="M121" s="310">
        <v>0.16551724137931034</v>
      </c>
      <c r="N121" s="310">
        <v>0.18620689655172415</v>
      </c>
      <c r="O121" s="310">
        <v>0.22758620689655173</v>
      </c>
      <c r="P121" s="311">
        <f t="shared" si="3"/>
        <v>6.2068965517241385E-2</v>
      </c>
      <c r="Q121" s="310">
        <v>0.28965517241379313</v>
      </c>
      <c r="R121" s="310">
        <v>0.35172413793103446</v>
      </c>
      <c r="S121" s="310">
        <v>0.39310344827586208</v>
      </c>
      <c r="T121" s="310">
        <v>0.35172413793103446</v>
      </c>
      <c r="U121" s="310">
        <v>0.3724137931034483</v>
      </c>
      <c r="V121" s="310">
        <v>0.3724137931034483</v>
      </c>
      <c r="W121" s="312">
        <f t="shared" si="2"/>
        <v>0.35517241379310344</v>
      </c>
    </row>
    <row r="122" spans="1:23" ht="18" customHeight="1">
      <c r="A122" s="308">
        <v>118</v>
      </c>
      <c r="B122" s="258" t="s">
        <v>827</v>
      </c>
      <c r="C122" s="325">
        <v>200</v>
      </c>
      <c r="D122" s="310">
        <v>0</v>
      </c>
      <c r="E122" s="310">
        <v>0</v>
      </c>
      <c r="F122" s="310">
        <v>0</v>
      </c>
      <c r="G122" s="310">
        <v>0</v>
      </c>
      <c r="H122" s="310">
        <v>0</v>
      </c>
      <c r="I122" s="310">
        <v>0</v>
      </c>
      <c r="J122" s="310">
        <v>0</v>
      </c>
      <c r="K122" s="310">
        <v>0</v>
      </c>
      <c r="L122" s="310">
        <v>0</v>
      </c>
      <c r="M122" s="310">
        <v>0</v>
      </c>
      <c r="N122" s="310">
        <v>0</v>
      </c>
      <c r="O122" s="310">
        <v>0</v>
      </c>
      <c r="P122" s="311">
        <f t="shared" si="3"/>
        <v>0</v>
      </c>
      <c r="Q122" s="310">
        <v>0</v>
      </c>
      <c r="R122" s="310">
        <v>0.52500000000000002</v>
      </c>
      <c r="S122" s="310">
        <v>0.67500000000000004</v>
      </c>
      <c r="T122" s="310">
        <v>0.55500000000000005</v>
      </c>
      <c r="U122" s="310">
        <v>1.335</v>
      </c>
      <c r="V122" s="310">
        <v>0.81</v>
      </c>
      <c r="W122" s="312">
        <f t="shared" si="2"/>
        <v>0.65</v>
      </c>
    </row>
    <row r="123" spans="1:23" ht="18" customHeight="1">
      <c r="A123" s="308">
        <v>119</v>
      </c>
      <c r="B123" s="307" t="s">
        <v>828</v>
      </c>
      <c r="C123" s="309">
        <v>820</v>
      </c>
      <c r="D123" s="310">
        <v>0</v>
      </c>
      <c r="E123" s="310">
        <v>0</v>
      </c>
      <c r="F123" s="310">
        <v>0</v>
      </c>
      <c r="G123" s="310">
        <v>0</v>
      </c>
      <c r="H123" s="310">
        <v>0</v>
      </c>
      <c r="I123" s="310">
        <v>0</v>
      </c>
      <c r="J123" s="310">
        <v>0</v>
      </c>
      <c r="K123" s="310">
        <v>0</v>
      </c>
      <c r="L123" s="310">
        <v>0</v>
      </c>
      <c r="M123" s="310">
        <v>0</v>
      </c>
      <c r="N123" s="310">
        <v>0</v>
      </c>
      <c r="O123" s="310">
        <v>0</v>
      </c>
      <c r="P123" s="311">
        <f t="shared" si="3"/>
        <v>0</v>
      </c>
      <c r="Q123" s="310">
        <v>0</v>
      </c>
      <c r="R123" s="310">
        <v>0</v>
      </c>
      <c r="S123" s="310">
        <v>0</v>
      </c>
      <c r="T123" s="310">
        <v>0</v>
      </c>
      <c r="U123" s="310">
        <v>0</v>
      </c>
      <c r="V123" s="310">
        <v>0</v>
      </c>
      <c r="W123" s="312">
        <f t="shared" si="2"/>
        <v>0</v>
      </c>
    </row>
    <row r="124" spans="1:23" ht="18" customHeight="1">
      <c r="A124" s="308">
        <v>120</v>
      </c>
      <c r="B124" s="307" t="s">
        <v>306</v>
      </c>
      <c r="C124" s="309">
        <v>250</v>
      </c>
      <c r="D124" s="310">
        <v>1.032</v>
      </c>
      <c r="E124" s="310">
        <v>0.49151999999999996</v>
      </c>
      <c r="F124" s="310">
        <v>0</v>
      </c>
      <c r="G124" s="310">
        <v>0.14976</v>
      </c>
      <c r="H124" s="310">
        <v>0</v>
      </c>
      <c r="I124" s="310">
        <v>0.16800000000000001</v>
      </c>
      <c r="J124" s="310">
        <v>0</v>
      </c>
      <c r="K124" s="310">
        <v>0.72</v>
      </c>
      <c r="L124" s="310">
        <v>1.2</v>
      </c>
      <c r="M124" s="310">
        <v>1.2</v>
      </c>
      <c r="N124" s="310">
        <v>1.224</v>
      </c>
      <c r="O124" s="310">
        <v>1.224</v>
      </c>
      <c r="P124" s="311">
        <f t="shared" si="3"/>
        <v>0.6174400000000001</v>
      </c>
      <c r="Q124" s="310">
        <v>1.032</v>
      </c>
      <c r="R124" s="310">
        <v>1.032</v>
      </c>
      <c r="S124" s="310">
        <v>0.12</v>
      </c>
      <c r="T124" s="310">
        <v>9.6000000000000002E-2</v>
      </c>
      <c r="U124" s="310">
        <v>9.6000000000000002E-2</v>
      </c>
      <c r="V124" s="310">
        <v>4.8000000000000001E-2</v>
      </c>
      <c r="W124" s="312">
        <f t="shared" si="2"/>
        <v>0.40400000000000008</v>
      </c>
    </row>
    <row r="125" spans="1:23" ht="18" customHeight="1">
      <c r="A125" s="308">
        <v>121</v>
      </c>
      <c r="B125" s="307" t="s">
        <v>307</v>
      </c>
      <c r="C125" s="309">
        <v>175</v>
      </c>
      <c r="D125" s="310">
        <v>1.0285714285714285</v>
      </c>
      <c r="E125" s="310">
        <v>0.81120000000000003</v>
      </c>
      <c r="F125" s="310">
        <v>0.10628571428571429</v>
      </c>
      <c r="G125" s="310">
        <v>4.0457142857142858E-2</v>
      </c>
      <c r="H125" s="310">
        <v>3.4285714285714287E-2</v>
      </c>
      <c r="I125" s="310">
        <v>3.4285714285714287E-2</v>
      </c>
      <c r="J125" s="310">
        <v>0.34285714285714286</v>
      </c>
      <c r="K125" s="310">
        <v>0.66857142857142859</v>
      </c>
      <c r="L125" s="310">
        <v>0.90857142857142859</v>
      </c>
      <c r="M125" s="310">
        <v>0.90857142857142859</v>
      </c>
      <c r="N125" s="310">
        <v>0.87428571428571433</v>
      </c>
      <c r="O125" s="310">
        <v>0.87428571428571433</v>
      </c>
      <c r="P125" s="311">
        <f t="shared" si="3"/>
        <v>0.55268571428571434</v>
      </c>
      <c r="Q125" s="310">
        <v>0.8571428571428571</v>
      </c>
      <c r="R125" s="310">
        <v>0.8571428571428571</v>
      </c>
      <c r="S125" s="310">
        <v>0.13714285714285715</v>
      </c>
      <c r="T125" s="310">
        <v>0</v>
      </c>
      <c r="U125" s="310">
        <v>3.4285714285714287E-2</v>
      </c>
      <c r="V125" s="310">
        <v>3.4285714285714287E-2</v>
      </c>
      <c r="W125" s="312">
        <f t="shared" si="2"/>
        <v>0.32</v>
      </c>
    </row>
    <row r="126" spans="1:23" ht="18" customHeight="1">
      <c r="A126" s="308">
        <v>122</v>
      </c>
      <c r="B126" s="307" t="s">
        <v>308</v>
      </c>
      <c r="C126" s="309">
        <v>547.78</v>
      </c>
      <c r="D126" s="310">
        <v>0.8945196976888532</v>
      </c>
      <c r="E126" s="310">
        <v>0.94198400817846584</v>
      </c>
      <c r="F126" s="310">
        <v>0.65719814524079012</v>
      </c>
      <c r="G126" s="310">
        <v>0.95658841140603901</v>
      </c>
      <c r="H126" s="310">
        <v>0.88721749607506672</v>
      </c>
      <c r="I126" s="310">
        <v>1.0369126291576911</v>
      </c>
      <c r="J126" s="310">
        <v>0.87261309284749355</v>
      </c>
      <c r="K126" s="310">
        <v>0.69370915330972294</v>
      </c>
      <c r="L126" s="310">
        <v>0.48559640731680603</v>
      </c>
      <c r="M126" s="310">
        <v>0.57322282668224478</v>
      </c>
      <c r="N126" s="310">
        <v>0.78863777428894821</v>
      </c>
      <c r="O126" s="310">
        <v>0.92737960495089278</v>
      </c>
      <c r="P126" s="311">
        <f t="shared" si="3"/>
        <v>0.80963160392858458</v>
      </c>
      <c r="Q126" s="310">
        <v>0.85435758881302715</v>
      </c>
      <c r="R126" s="310">
        <v>0.81054437913030786</v>
      </c>
      <c r="S126" s="310">
        <v>0.57322282668224478</v>
      </c>
      <c r="T126" s="310">
        <v>0.82514878235788092</v>
      </c>
      <c r="U126" s="310">
        <v>0.8945196976888532</v>
      </c>
      <c r="V126" s="310">
        <v>0.90182189930263978</v>
      </c>
      <c r="W126" s="312">
        <f t="shared" si="2"/>
        <v>0.80993586232915893</v>
      </c>
    </row>
    <row r="127" spans="1:23" ht="18" customHeight="1">
      <c r="A127" s="308">
        <v>123</v>
      </c>
      <c r="B127" s="307" t="s">
        <v>309</v>
      </c>
      <c r="C127" s="309">
        <v>420</v>
      </c>
      <c r="D127" s="310">
        <v>0.27857142857142858</v>
      </c>
      <c r="E127" s="310">
        <v>0.58199999999999996</v>
      </c>
      <c r="F127" s="310">
        <v>0.26828571428571429</v>
      </c>
      <c r="G127" s="310">
        <v>0.28199999999999997</v>
      </c>
      <c r="H127" s="310">
        <v>0.29571428571428571</v>
      </c>
      <c r="I127" s="310">
        <v>7.1999999999999995E-2</v>
      </c>
      <c r="J127" s="310">
        <v>8.8285714285714287E-2</v>
      </c>
      <c r="K127" s="310">
        <v>0.78600000000000003</v>
      </c>
      <c r="L127" s="310">
        <v>0.83657142857142863</v>
      </c>
      <c r="M127" s="310">
        <v>0.80999999999999994</v>
      </c>
      <c r="N127" s="310">
        <v>0.7945714285714286</v>
      </c>
      <c r="O127" s="310">
        <v>0.75</v>
      </c>
      <c r="P127" s="311">
        <f t="shared" si="3"/>
        <v>0.48700000000000004</v>
      </c>
      <c r="Q127" s="310">
        <v>0.6488571428571428</v>
      </c>
      <c r="R127" s="310">
        <v>0</v>
      </c>
      <c r="S127" s="310">
        <v>1.9714285714285712E-2</v>
      </c>
      <c r="T127" s="310">
        <v>1.7999999999999999E-2</v>
      </c>
      <c r="U127" s="310">
        <v>2.1428571428571429E-2</v>
      </c>
      <c r="V127" s="310">
        <v>2.0571428571428574E-2</v>
      </c>
      <c r="W127" s="312">
        <f t="shared" si="2"/>
        <v>0.12142857142857143</v>
      </c>
    </row>
    <row r="128" spans="1:23" ht="18" customHeight="1">
      <c r="A128" s="308">
        <v>124</v>
      </c>
      <c r="B128" s="190" t="s">
        <v>679</v>
      </c>
      <c r="C128" s="321">
        <v>122</v>
      </c>
      <c r="D128" s="310">
        <v>0.44262295081967212</v>
      </c>
      <c r="E128" s="310">
        <v>0.33639344262295079</v>
      </c>
      <c r="F128" s="310">
        <v>0.27836065573770491</v>
      </c>
      <c r="G128" s="310">
        <v>0.39836065573770491</v>
      </c>
      <c r="H128" s="310">
        <v>0.37180327868852459</v>
      </c>
      <c r="I128" s="310">
        <v>0.28524590163934421</v>
      </c>
      <c r="J128" s="310">
        <v>0.26950819672131149</v>
      </c>
      <c r="K128" s="310">
        <v>0.28918032786885245</v>
      </c>
      <c r="L128" s="310">
        <v>0.32065573770491801</v>
      </c>
      <c r="M128" s="310">
        <v>0.32655737704918036</v>
      </c>
      <c r="N128" s="310">
        <v>0.38459016393442624</v>
      </c>
      <c r="O128" s="310">
        <v>0.28032786885245903</v>
      </c>
      <c r="P128" s="311">
        <f t="shared" si="3"/>
        <v>0.33196721311475408</v>
      </c>
      <c r="Q128" s="310">
        <v>0.29213114754098363</v>
      </c>
      <c r="R128" s="310">
        <v>0.41409836065573774</v>
      </c>
      <c r="S128" s="310">
        <v>0.30196721311475411</v>
      </c>
      <c r="T128" s="310">
        <v>0.34426229508196721</v>
      </c>
      <c r="U128" s="310">
        <v>0.25278688524590165</v>
      </c>
      <c r="V128" s="310">
        <v>0.24590163934426229</v>
      </c>
      <c r="W128" s="312">
        <f t="shared" si="2"/>
        <v>0.30852459016393446</v>
      </c>
    </row>
    <row r="129" spans="1:23" ht="18" customHeight="1">
      <c r="A129" s="308">
        <v>125</v>
      </c>
      <c r="B129" s="307" t="s">
        <v>680</v>
      </c>
      <c r="C129" s="309">
        <v>167</v>
      </c>
      <c r="D129" s="310">
        <v>1.3293413173652695</v>
      </c>
      <c r="E129" s="310">
        <v>1.114251497005988</v>
      </c>
      <c r="F129" s="310">
        <v>0.90395209580838332</v>
      </c>
      <c r="G129" s="310">
        <v>1.0950898203592814</v>
      </c>
      <c r="H129" s="310">
        <v>1.4265868263473054</v>
      </c>
      <c r="I129" s="310">
        <v>1.0261077844311377</v>
      </c>
      <c r="J129" s="310">
        <v>1.0241916167664671</v>
      </c>
      <c r="K129" s="310">
        <v>0.88766467065868271</v>
      </c>
      <c r="L129" s="310">
        <v>0.96479041916167663</v>
      </c>
      <c r="M129" s="310">
        <v>1.0601197604790418</v>
      </c>
      <c r="N129" s="310">
        <v>0.69604790419161677</v>
      </c>
      <c r="O129" s="310">
        <v>1.0462275449101797</v>
      </c>
      <c r="P129" s="311">
        <f t="shared" si="3"/>
        <v>1.0478642714570856</v>
      </c>
      <c r="Q129" s="310">
        <v>1.2814371257485031</v>
      </c>
      <c r="R129" s="310">
        <v>1.3173652694610778</v>
      </c>
      <c r="S129" s="310">
        <v>1.2325748502994012</v>
      </c>
      <c r="T129" s="310">
        <v>1.1976047904191616</v>
      </c>
      <c r="U129" s="310">
        <v>1.0179640718562875</v>
      </c>
      <c r="V129" s="310">
        <v>1.0778443113772456</v>
      </c>
      <c r="W129" s="312">
        <f t="shared" si="2"/>
        <v>1.1874650698602793</v>
      </c>
    </row>
    <row r="130" spans="1:23" ht="18" customHeight="1">
      <c r="A130" s="308">
        <v>126</v>
      </c>
      <c r="B130" s="307" t="s">
        <v>829</v>
      </c>
      <c r="C130" s="309">
        <v>350</v>
      </c>
      <c r="D130" s="310">
        <v>0</v>
      </c>
      <c r="E130" s="310">
        <v>0</v>
      </c>
      <c r="F130" s="310">
        <v>0</v>
      </c>
      <c r="G130" s="310">
        <v>0</v>
      </c>
      <c r="H130" s="310">
        <v>0</v>
      </c>
      <c r="I130" s="310">
        <v>0</v>
      </c>
      <c r="J130" s="310">
        <v>0</v>
      </c>
      <c r="K130" s="310">
        <v>0</v>
      </c>
      <c r="L130" s="310">
        <v>0</v>
      </c>
      <c r="M130" s="310">
        <v>0</v>
      </c>
      <c r="N130" s="310">
        <v>0</v>
      </c>
      <c r="O130" s="310">
        <v>0</v>
      </c>
      <c r="P130" s="311">
        <f t="shared" si="3"/>
        <v>0</v>
      </c>
      <c r="Q130" s="310">
        <v>0</v>
      </c>
      <c r="R130" s="310">
        <v>5.7142857142857141E-2</v>
      </c>
      <c r="S130" s="310">
        <v>5.7142857142857141E-2</v>
      </c>
      <c r="T130" s="310">
        <v>5.7142857142857141E-2</v>
      </c>
      <c r="U130" s="310">
        <v>0.11428571428571428</v>
      </c>
      <c r="V130" s="310">
        <v>5.7142857142857141E-2</v>
      </c>
      <c r="W130" s="312">
        <f t="shared" si="2"/>
        <v>5.7142857142857141E-2</v>
      </c>
    </row>
    <row r="131" spans="1:23" ht="18" customHeight="1">
      <c r="A131" s="308">
        <v>127</v>
      </c>
      <c r="B131" s="307" t="s">
        <v>310</v>
      </c>
      <c r="C131" s="309">
        <v>110</v>
      </c>
      <c r="D131" s="310">
        <v>0.78181818181818186</v>
      </c>
      <c r="E131" s="310">
        <v>1.0336363636363637</v>
      </c>
      <c r="F131" s="310">
        <v>1.0381818181818183</v>
      </c>
      <c r="G131" s="310">
        <v>1.0181818181818181</v>
      </c>
      <c r="H131" s="310">
        <v>1.0181818181818181</v>
      </c>
      <c r="I131" s="310">
        <v>1.1018181818181818</v>
      </c>
      <c r="J131" s="310">
        <v>0.9463636363636363</v>
      </c>
      <c r="K131" s="310">
        <v>0.67181818181818187</v>
      </c>
      <c r="L131" s="310">
        <v>0.8418181818181818</v>
      </c>
      <c r="M131" s="310">
        <v>0.78727272727272724</v>
      </c>
      <c r="N131" s="310">
        <v>0.96181818181818179</v>
      </c>
      <c r="O131" s="310">
        <v>1.1918181818181817</v>
      </c>
      <c r="P131" s="311">
        <f t="shared" si="3"/>
        <v>0.94939393939393923</v>
      </c>
      <c r="Q131" s="310">
        <v>1.2018181818181817</v>
      </c>
      <c r="R131" s="310">
        <v>1.1618181818181819</v>
      </c>
      <c r="S131" s="310">
        <v>1.0118181818181817</v>
      </c>
      <c r="T131" s="310">
        <v>1.169090909090909</v>
      </c>
      <c r="U131" s="310">
        <v>1.2972727272727271</v>
      </c>
      <c r="V131" s="310">
        <v>1.1299999999999999</v>
      </c>
      <c r="W131" s="312">
        <f t="shared" si="2"/>
        <v>1.1619696969696969</v>
      </c>
    </row>
    <row r="132" spans="1:23" ht="18" customHeight="1">
      <c r="A132" s="308">
        <v>128</v>
      </c>
      <c r="B132" s="307" t="s">
        <v>311</v>
      </c>
      <c r="C132" s="309">
        <v>325</v>
      </c>
      <c r="D132" s="310">
        <v>1.1230769230769231</v>
      </c>
      <c r="E132" s="310">
        <v>1.1123076923076922</v>
      </c>
      <c r="F132" s="310">
        <v>1.1123076923076922</v>
      </c>
      <c r="G132" s="310">
        <v>1.0292307692307692</v>
      </c>
      <c r="H132" s="310">
        <v>1.0138461538461538</v>
      </c>
      <c r="I132" s="310">
        <v>1.1276923076923078</v>
      </c>
      <c r="J132" s="310">
        <v>0.95692307692307688</v>
      </c>
      <c r="K132" s="310">
        <v>0.6</v>
      </c>
      <c r="L132" s="310">
        <v>0.57692307692307687</v>
      </c>
      <c r="M132" s="310">
        <v>0.74307692307692308</v>
      </c>
      <c r="N132" s="310">
        <v>0.92615384615384611</v>
      </c>
      <c r="O132" s="310">
        <v>1.0676923076923077</v>
      </c>
      <c r="P132" s="311">
        <f t="shared" si="3"/>
        <v>0.94910256410256411</v>
      </c>
      <c r="Q132" s="310">
        <v>1.1492307692307693</v>
      </c>
      <c r="R132" s="310">
        <v>1.1246153846153846</v>
      </c>
      <c r="S132" s="310">
        <v>1.18</v>
      </c>
      <c r="T132" s="310">
        <v>1.083076923076923</v>
      </c>
      <c r="U132" s="310">
        <v>1.0353846153846153</v>
      </c>
      <c r="V132" s="310">
        <v>1.0569230769230769</v>
      </c>
      <c r="W132" s="312">
        <f t="shared" si="2"/>
        <v>1.104871794871795</v>
      </c>
    </row>
    <row r="133" spans="1:23" ht="18" customHeight="1">
      <c r="A133" s="308">
        <v>129</v>
      </c>
      <c r="B133" s="307" t="s">
        <v>312</v>
      </c>
      <c r="C133" s="309">
        <v>200</v>
      </c>
      <c r="D133" s="310">
        <v>0.8</v>
      </c>
      <c r="E133" s="310">
        <v>0.92599999999999993</v>
      </c>
      <c r="F133" s="310">
        <v>0.92599999999999993</v>
      </c>
      <c r="G133" s="310">
        <v>0.83</v>
      </c>
      <c r="H133" s="310">
        <v>0.92400000000000004</v>
      </c>
      <c r="I133" s="310">
        <v>0.90599999999999992</v>
      </c>
      <c r="J133" s="310">
        <v>0.85</v>
      </c>
      <c r="K133" s="310">
        <v>0.66500000000000004</v>
      </c>
      <c r="L133" s="310">
        <v>0.66700000000000004</v>
      </c>
      <c r="M133" s="310">
        <v>0.60799999999999998</v>
      </c>
      <c r="N133" s="310">
        <v>0.69700000000000006</v>
      </c>
      <c r="O133" s="310">
        <v>0.78599999999999992</v>
      </c>
      <c r="P133" s="311">
        <f t="shared" si="3"/>
        <v>0.79874999999999996</v>
      </c>
      <c r="Q133" s="310">
        <v>0.8590000000000001</v>
      </c>
      <c r="R133" s="310">
        <v>0.43700000000000006</v>
      </c>
      <c r="S133" s="310">
        <v>0.45</v>
      </c>
      <c r="T133" s="310">
        <v>0.45399999999999996</v>
      </c>
      <c r="U133" s="310">
        <v>0.48299999999999998</v>
      </c>
      <c r="V133" s="310">
        <v>0.47899999999999998</v>
      </c>
      <c r="W133" s="312">
        <f t="shared" si="2"/>
        <v>0.52700000000000002</v>
      </c>
    </row>
    <row r="134" spans="1:23" ht="18" customHeight="1">
      <c r="A134" s="308">
        <v>130</v>
      </c>
      <c r="B134" s="307" t="s">
        <v>313</v>
      </c>
      <c r="C134" s="309">
        <v>139.94999999999999</v>
      </c>
      <c r="D134" s="310">
        <v>0.12861736334405147</v>
      </c>
      <c r="E134" s="310">
        <v>6.8595927116827438E-2</v>
      </c>
      <c r="F134" s="310">
        <v>6.3451232583065398E-2</v>
      </c>
      <c r="G134" s="310">
        <v>0.11146838156484459</v>
      </c>
      <c r="H134" s="310">
        <v>0.1400500178635227</v>
      </c>
      <c r="I134" s="310">
        <v>6.0021436227224015E-2</v>
      </c>
      <c r="J134" s="310">
        <v>7.3168988924615944E-2</v>
      </c>
      <c r="K134" s="310">
        <v>7.7742050732404436E-2</v>
      </c>
      <c r="L134" s="310">
        <v>8.3458377992140051E-2</v>
      </c>
      <c r="M134" s="310">
        <v>7.545551982851019E-2</v>
      </c>
      <c r="N134" s="310">
        <v>6.8595927116827438E-2</v>
      </c>
      <c r="O134" s="310">
        <v>5.316184351554127E-2</v>
      </c>
      <c r="P134" s="311">
        <f t="shared" si="3"/>
        <v>8.3648922234131243E-2</v>
      </c>
      <c r="Q134" s="310">
        <v>0.62879599857091828</v>
      </c>
      <c r="R134" s="310">
        <v>2.1722043586995358E-2</v>
      </c>
      <c r="S134" s="310">
        <v>1.2004287245444802E-2</v>
      </c>
      <c r="T134" s="310">
        <v>6.3451232583065398E-2</v>
      </c>
      <c r="U134" s="310">
        <v>0</v>
      </c>
      <c r="V134" s="310">
        <v>0</v>
      </c>
      <c r="W134" s="312">
        <f t="shared" si="2"/>
        <v>0.12099559366440397</v>
      </c>
    </row>
    <row r="135" spans="1:23" ht="18" customHeight="1">
      <c r="A135" s="308">
        <v>131</v>
      </c>
      <c r="B135" s="307" t="s">
        <v>314</v>
      </c>
      <c r="C135" s="309">
        <v>120</v>
      </c>
      <c r="D135" s="310">
        <v>0.52666666666666673</v>
      </c>
      <c r="E135" s="310">
        <v>0.66083333333333327</v>
      </c>
      <c r="F135" s="310">
        <v>0.63433333333333342</v>
      </c>
      <c r="G135" s="310">
        <v>0.61183333333333334</v>
      </c>
      <c r="H135" s="310">
        <v>0.66600000000000004</v>
      </c>
      <c r="I135" s="310">
        <v>0.71766666666666667</v>
      </c>
      <c r="J135" s="310">
        <v>0.64933333333333332</v>
      </c>
      <c r="K135" s="310">
        <v>0.54933333333333334</v>
      </c>
      <c r="L135" s="310">
        <v>0.42916666666666664</v>
      </c>
      <c r="M135" s="310">
        <v>0.3843333333333333</v>
      </c>
      <c r="N135" s="310">
        <v>0.59483333333333333</v>
      </c>
      <c r="O135" s="310">
        <v>0.50050000000000006</v>
      </c>
      <c r="P135" s="311">
        <f t="shared" si="3"/>
        <v>0.57706944444444441</v>
      </c>
      <c r="Q135" s="310">
        <v>0.67500000000000004</v>
      </c>
      <c r="R135" s="310">
        <v>0.69783333333333331</v>
      </c>
      <c r="S135" s="310">
        <v>0.73499999999999999</v>
      </c>
      <c r="T135" s="310">
        <v>0.79783333333333328</v>
      </c>
      <c r="U135" s="310">
        <v>0.58383333333333332</v>
      </c>
      <c r="V135" s="310">
        <v>0.6166666666666667</v>
      </c>
      <c r="W135" s="312">
        <f t="shared" si="2"/>
        <v>0.68436111111111109</v>
      </c>
    </row>
    <row r="136" spans="1:23" ht="18" customHeight="1">
      <c r="A136" s="308">
        <v>132</v>
      </c>
      <c r="B136" s="307" t="s">
        <v>315</v>
      </c>
      <c r="C136" s="309">
        <v>379</v>
      </c>
      <c r="D136" s="310">
        <v>0.37052770448548816</v>
      </c>
      <c r="E136" s="310">
        <v>0.41580474934036943</v>
      </c>
      <c r="F136" s="310">
        <v>0.37915567282321899</v>
      </c>
      <c r="G136" s="310">
        <v>0.34401055408970976</v>
      </c>
      <c r="H136" s="310">
        <v>0.31559366754617413</v>
      </c>
      <c r="I136" s="310">
        <v>0</v>
      </c>
      <c r="J136" s="310">
        <v>0</v>
      </c>
      <c r="K136" s="310">
        <v>0</v>
      </c>
      <c r="L136" s="310">
        <v>0</v>
      </c>
      <c r="M136" s="310">
        <v>94.670184696569919</v>
      </c>
      <c r="N136" s="310">
        <v>0.19662269129287599</v>
      </c>
      <c r="O136" s="310">
        <v>0.31092348284960425</v>
      </c>
      <c r="P136" s="311">
        <f t="shared" si="3"/>
        <v>8.0835686015831119</v>
      </c>
      <c r="Q136" s="310">
        <v>0.33815303430079152</v>
      </c>
      <c r="R136" s="310">
        <v>0.31598944591029027</v>
      </c>
      <c r="S136" s="310">
        <v>0.36633245382585755</v>
      </c>
      <c r="T136" s="310">
        <v>0.32960422163588393</v>
      </c>
      <c r="U136" s="310">
        <v>0.33245382585751981</v>
      </c>
      <c r="V136" s="310">
        <v>0.33213720316622691</v>
      </c>
      <c r="W136" s="312">
        <f t="shared" ref="W136:W199" si="4">AVERAGE(Q136:V136)</f>
        <v>0.33577836411609502</v>
      </c>
    </row>
    <row r="137" spans="1:23" ht="18" customHeight="1">
      <c r="A137" s="308">
        <v>133</v>
      </c>
      <c r="B137" s="307" t="s">
        <v>316</v>
      </c>
      <c r="C137" s="309">
        <v>280</v>
      </c>
      <c r="D137" s="310">
        <v>0.21557142857142858</v>
      </c>
      <c r="E137" s="310">
        <v>0.30614285714285716</v>
      </c>
      <c r="F137" s="310">
        <v>0.29942857142857143</v>
      </c>
      <c r="G137" s="310">
        <v>0.2267142857142857</v>
      </c>
      <c r="H137" s="310">
        <v>0.23428571428571426</v>
      </c>
      <c r="I137" s="310">
        <v>0.22228571428571428</v>
      </c>
      <c r="J137" s="310">
        <v>0.20214285714285715</v>
      </c>
      <c r="K137" s="310">
        <v>0.20528571428571427</v>
      </c>
      <c r="L137" s="310">
        <v>0.15357142857142858</v>
      </c>
      <c r="M137" s="310">
        <v>0.18514285714285716</v>
      </c>
      <c r="N137" s="310">
        <v>0.15542857142857144</v>
      </c>
      <c r="O137" s="310">
        <v>0.16657142857142856</v>
      </c>
      <c r="P137" s="311">
        <f t="shared" ref="P137:P160" si="5">AVERAGE(D137:O137)</f>
        <v>0.21438095238095234</v>
      </c>
      <c r="Q137" s="310">
        <v>0.26957142857142857</v>
      </c>
      <c r="R137" s="310">
        <v>0.26285714285714284</v>
      </c>
      <c r="S137" s="310">
        <v>0.35142857142857142</v>
      </c>
      <c r="T137" s="310">
        <v>0.23157142857142859</v>
      </c>
      <c r="U137" s="310">
        <v>0.25571428571428567</v>
      </c>
      <c r="V137" s="310">
        <v>0.19414285714285714</v>
      </c>
      <c r="W137" s="312">
        <f t="shared" si="4"/>
        <v>0.26088095238095238</v>
      </c>
    </row>
    <row r="138" spans="1:23" ht="18" customHeight="1">
      <c r="A138" s="308">
        <v>134</v>
      </c>
      <c r="B138" s="307" t="s">
        <v>315</v>
      </c>
      <c r="C138" s="309">
        <v>131</v>
      </c>
      <c r="D138" s="310">
        <v>0.2198473282442748</v>
      </c>
      <c r="E138" s="310">
        <v>0.21068702290076338</v>
      </c>
      <c r="F138" s="310">
        <v>0.19694656488549619</v>
      </c>
      <c r="G138" s="310">
        <v>0.19694656488549619</v>
      </c>
      <c r="H138" s="310">
        <v>0.19694656488549619</v>
      </c>
      <c r="I138" s="310">
        <v>0.19694656488549619</v>
      </c>
      <c r="J138" s="310">
        <v>0.20610687022900764</v>
      </c>
      <c r="K138" s="310">
        <v>0.1419847328244275</v>
      </c>
      <c r="L138" s="310">
        <v>0.19236641221374046</v>
      </c>
      <c r="M138" s="310">
        <v>0.20152671755725191</v>
      </c>
      <c r="N138" s="310">
        <v>0.20152671755725191</v>
      </c>
      <c r="O138" s="310">
        <v>0.17404580152671756</v>
      </c>
      <c r="P138" s="311">
        <f t="shared" si="5"/>
        <v>0.19465648854961834</v>
      </c>
      <c r="Q138" s="310">
        <v>0.21526717557251906</v>
      </c>
      <c r="R138" s="310">
        <v>0.21068702290076338</v>
      </c>
      <c r="S138" s="310">
        <v>0.2198473282442748</v>
      </c>
      <c r="T138" s="310">
        <v>0.17404580152671756</v>
      </c>
      <c r="U138" s="310">
        <v>0.19694656488549619</v>
      </c>
      <c r="V138" s="310">
        <v>0.19694656488549619</v>
      </c>
      <c r="W138" s="312">
        <f t="shared" si="4"/>
        <v>0.20229007633587784</v>
      </c>
    </row>
    <row r="139" spans="1:23" ht="18" customHeight="1">
      <c r="A139" s="308">
        <v>135</v>
      </c>
      <c r="B139" s="307" t="s">
        <v>317</v>
      </c>
      <c r="C139" s="309">
        <v>166.67</v>
      </c>
      <c r="D139" s="310">
        <v>0.23327533449331017</v>
      </c>
      <c r="E139" s="310">
        <v>0</v>
      </c>
      <c r="F139" s="310">
        <v>4.0823183536329273</v>
      </c>
      <c r="G139" s="310">
        <v>0.20231595368092639</v>
      </c>
      <c r="H139" s="310">
        <v>0.21167576648467032</v>
      </c>
      <c r="I139" s="310">
        <v>0.26783464330713386</v>
      </c>
      <c r="J139" s="310">
        <v>0.23327533449331017</v>
      </c>
      <c r="K139" s="310">
        <v>0.17207655846883063</v>
      </c>
      <c r="L139" s="310">
        <v>0.13679726405471893</v>
      </c>
      <c r="M139" s="310">
        <v>0.13535729285414291</v>
      </c>
      <c r="N139" s="310">
        <v>0.19655606887862243</v>
      </c>
      <c r="O139" s="310">
        <v>0.24623507529849403</v>
      </c>
      <c r="P139" s="311">
        <f t="shared" si="5"/>
        <v>0.50980980380392393</v>
      </c>
      <c r="Q139" s="310">
        <v>0.25559488810223796</v>
      </c>
      <c r="R139" s="310">
        <v>0.21671566568668627</v>
      </c>
      <c r="S139" s="310">
        <v>0</v>
      </c>
      <c r="T139" s="310">
        <v>0</v>
      </c>
      <c r="U139" s="310">
        <v>0</v>
      </c>
      <c r="V139" s="310">
        <v>0.26711465770684589</v>
      </c>
      <c r="W139" s="312">
        <f t="shared" si="4"/>
        <v>0.12323753524929502</v>
      </c>
    </row>
    <row r="140" spans="1:23" ht="18" customHeight="1">
      <c r="A140" s="308">
        <v>136</v>
      </c>
      <c r="B140" s="307" t="s">
        <v>317</v>
      </c>
      <c r="C140" s="309">
        <v>153.33000000000001</v>
      </c>
      <c r="D140" s="310">
        <v>1.1269810213265505</v>
      </c>
      <c r="E140" s="310">
        <v>1.241766125350551</v>
      </c>
      <c r="F140" s="310">
        <v>1.2156786017087327</v>
      </c>
      <c r="G140" s="310">
        <v>1.0017609078458227</v>
      </c>
      <c r="H140" s="310">
        <v>0.98610839366073155</v>
      </c>
      <c r="I140" s="310">
        <v>0.94958586056218597</v>
      </c>
      <c r="J140" s="310">
        <v>0.93915085110545871</v>
      </c>
      <c r="K140" s="310">
        <v>0.64697058631709381</v>
      </c>
      <c r="L140" s="310">
        <v>0.50088045392291136</v>
      </c>
      <c r="M140" s="310">
        <v>0.36000782625709254</v>
      </c>
      <c r="N140" s="310">
        <v>0.3913128546272745</v>
      </c>
      <c r="O140" s="310">
        <v>0.84523576599491279</v>
      </c>
      <c r="P140" s="311">
        <f t="shared" si="5"/>
        <v>0.85045327072327659</v>
      </c>
      <c r="Q140" s="310">
        <v>0.91306332746364038</v>
      </c>
      <c r="R140" s="310">
        <v>0.93915085110545871</v>
      </c>
      <c r="S140" s="310">
        <v>0.91306332746364038</v>
      </c>
      <c r="T140" s="310">
        <v>0.91306332746364038</v>
      </c>
      <c r="U140" s="310">
        <v>0.85045327072327659</v>
      </c>
      <c r="V140" s="310">
        <v>0.99132589838909535</v>
      </c>
      <c r="W140" s="312">
        <f t="shared" si="4"/>
        <v>0.92002000043479193</v>
      </c>
    </row>
    <row r="141" spans="1:23" ht="18" customHeight="1">
      <c r="A141" s="308">
        <v>137</v>
      </c>
      <c r="B141" s="307" t="s">
        <v>318</v>
      </c>
      <c r="C141" s="309">
        <v>562.22</v>
      </c>
      <c r="D141" s="310">
        <v>0</v>
      </c>
      <c r="E141" s="310">
        <v>0.16363701042296608</v>
      </c>
      <c r="F141" s="310">
        <v>11.611113087403506</v>
      </c>
      <c r="G141" s="310">
        <v>0</v>
      </c>
      <c r="H141" s="310">
        <v>0.13233253886378998</v>
      </c>
      <c r="I141" s="310">
        <v>0</v>
      </c>
      <c r="J141" s="310">
        <v>0.11383444203336772</v>
      </c>
      <c r="K141" s="310">
        <v>6.6877734694603536E-2</v>
      </c>
      <c r="L141" s="310">
        <v>4.6956707338764177E-2</v>
      </c>
      <c r="M141" s="310">
        <v>0</v>
      </c>
      <c r="N141" s="310">
        <v>0</v>
      </c>
      <c r="O141" s="310">
        <v>0</v>
      </c>
      <c r="P141" s="311">
        <f t="shared" si="5"/>
        <v>1.0112292933964164</v>
      </c>
      <c r="Q141" s="310">
        <v>0</v>
      </c>
      <c r="R141" s="310">
        <v>0</v>
      </c>
      <c r="S141" s="310">
        <v>0</v>
      </c>
      <c r="T141" s="310">
        <v>0</v>
      </c>
      <c r="U141" s="310">
        <v>0</v>
      </c>
      <c r="V141" s="310">
        <v>0</v>
      </c>
      <c r="W141" s="312">
        <f t="shared" si="4"/>
        <v>0</v>
      </c>
    </row>
    <row r="142" spans="1:23" ht="18" customHeight="1">
      <c r="A142" s="308">
        <v>138</v>
      </c>
      <c r="B142" s="307" t="s">
        <v>319</v>
      </c>
      <c r="C142" s="309">
        <v>350</v>
      </c>
      <c r="D142" s="310">
        <v>0.2594285714285714</v>
      </c>
      <c r="E142" s="310">
        <v>0.27222857142857143</v>
      </c>
      <c r="F142" s="310">
        <v>0.26445714285714289</v>
      </c>
      <c r="G142" s="310">
        <v>0.21965714285714286</v>
      </c>
      <c r="H142" s="310">
        <v>0.28182857142857143</v>
      </c>
      <c r="I142" s="310">
        <v>0.33097142857142858</v>
      </c>
      <c r="J142" s="310">
        <v>0.33897142857142859</v>
      </c>
      <c r="K142" s="310">
        <v>0.12297142857142856</v>
      </c>
      <c r="L142" s="310">
        <v>9.9199999999999997E-2</v>
      </c>
      <c r="M142" s="310">
        <v>0.17325714285714286</v>
      </c>
      <c r="N142" s="310">
        <v>0.22651428571428572</v>
      </c>
      <c r="O142" s="310">
        <v>0.37828571428571428</v>
      </c>
      <c r="P142" s="311">
        <f t="shared" si="5"/>
        <v>0.24731428571428574</v>
      </c>
      <c r="Q142" s="310">
        <v>0.42194285714285718</v>
      </c>
      <c r="R142" s="310">
        <v>0.43085714285714288</v>
      </c>
      <c r="S142" s="310">
        <v>0.4</v>
      </c>
      <c r="T142" s="310">
        <v>0.46422857142857138</v>
      </c>
      <c r="U142" s="310">
        <v>0.54605714285714291</v>
      </c>
      <c r="V142" s="310">
        <v>0.56731428571428577</v>
      </c>
      <c r="W142" s="312">
        <f t="shared" si="4"/>
        <v>0.47173333333333334</v>
      </c>
    </row>
    <row r="143" spans="1:23" ht="18" customHeight="1">
      <c r="A143" s="308">
        <v>139</v>
      </c>
      <c r="B143" s="307" t="s">
        <v>320</v>
      </c>
      <c r="C143" s="309">
        <v>111.11</v>
      </c>
      <c r="D143" s="310">
        <v>0.18297182971829717</v>
      </c>
      <c r="E143" s="310">
        <v>0.11475114751147511</v>
      </c>
      <c r="F143" s="310">
        <v>0.16407164071640717</v>
      </c>
      <c r="G143" s="310">
        <v>0.20727207272072723</v>
      </c>
      <c r="H143" s="310">
        <v>0.2153721537215372</v>
      </c>
      <c r="I143" s="310">
        <v>0.22887228872288723</v>
      </c>
      <c r="J143" s="310">
        <v>0.20790207902079022</v>
      </c>
      <c r="K143" s="310">
        <v>0.17415174151741519</v>
      </c>
      <c r="L143" s="310">
        <v>7.6950769507695083E-2</v>
      </c>
      <c r="M143" s="310">
        <v>6.5520655206552064E-2</v>
      </c>
      <c r="N143" s="310">
        <v>0.15795157951579517</v>
      </c>
      <c r="O143" s="310">
        <v>0.18297182971829717</v>
      </c>
      <c r="P143" s="311">
        <f t="shared" si="5"/>
        <v>0.16489664896648967</v>
      </c>
      <c r="Q143" s="310">
        <v>0.17550175501755017</v>
      </c>
      <c r="R143" s="310">
        <v>0.10935109351093511</v>
      </c>
      <c r="S143" s="310">
        <v>0.18963189631896318</v>
      </c>
      <c r="T143" s="310">
        <v>0.19242192421924217</v>
      </c>
      <c r="U143" s="310">
        <v>0.23355233552335522</v>
      </c>
      <c r="V143" s="310">
        <v>0.22815228152281525</v>
      </c>
      <c r="W143" s="312">
        <f t="shared" si="4"/>
        <v>0.18810188101881017</v>
      </c>
    </row>
    <row r="144" spans="1:23" ht="18" customHeight="1">
      <c r="A144" s="308">
        <v>140</v>
      </c>
      <c r="B144" s="307" t="s">
        <v>321</v>
      </c>
      <c r="C144" s="309">
        <v>183.33</v>
      </c>
      <c r="D144" s="310">
        <v>1.2720231276932306</v>
      </c>
      <c r="E144" s="310">
        <v>1.4629356897398134</v>
      </c>
      <c r="F144" s="310">
        <v>1.4487536137020673</v>
      </c>
      <c r="G144" s="310">
        <v>1.2360224731358751</v>
      </c>
      <c r="H144" s="310">
        <v>1.2851142748049964</v>
      </c>
      <c r="I144" s="310">
        <v>1.2709321987672502</v>
      </c>
      <c r="J144" s="310">
        <v>0</v>
      </c>
      <c r="K144" s="310">
        <v>0</v>
      </c>
      <c r="L144" s="310">
        <v>0</v>
      </c>
      <c r="M144" s="310">
        <v>0</v>
      </c>
      <c r="N144" s="310">
        <v>0</v>
      </c>
      <c r="O144" s="310">
        <v>0</v>
      </c>
      <c r="P144" s="311">
        <f t="shared" si="5"/>
        <v>0.6646484481536028</v>
      </c>
      <c r="Q144" s="310">
        <v>1.1127475045000816</v>
      </c>
      <c r="R144" s="310">
        <v>1.1624938635247912</v>
      </c>
      <c r="S144" s="310">
        <v>1.2554410080183276</v>
      </c>
      <c r="T144" s="310">
        <v>1.1271477663230238</v>
      </c>
      <c r="U144" s="310">
        <v>1.0695467190312551</v>
      </c>
      <c r="V144" s="310">
        <v>1.0983472426771397</v>
      </c>
      <c r="W144" s="312">
        <f t="shared" si="4"/>
        <v>1.1376206840124363</v>
      </c>
    </row>
    <row r="145" spans="1:23" ht="18" customHeight="1">
      <c r="A145" s="308">
        <v>141</v>
      </c>
      <c r="B145" s="307" t="s">
        <v>322</v>
      </c>
      <c r="C145" s="309">
        <v>500</v>
      </c>
      <c r="D145" s="310">
        <v>0.77800000000000002</v>
      </c>
      <c r="E145" s="310">
        <v>0.65800000000000003</v>
      </c>
      <c r="F145" s="310">
        <v>0.52200000000000002</v>
      </c>
      <c r="G145" s="310">
        <v>0.68799999999999994</v>
      </c>
      <c r="H145" s="310">
        <v>0.69399999999999995</v>
      </c>
      <c r="I145" s="310">
        <v>0.69</v>
      </c>
      <c r="J145" s="310">
        <v>0.71199999999999997</v>
      </c>
      <c r="K145" s="310">
        <v>0.59599999999999997</v>
      </c>
      <c r="L145" s="310">
        <v>0.45</v>
      </c>
      <c r="M145" s="310">
        <v>0.48799999999999999</v>
      </c>
      <c r="N145" s="310">
        <v>0.42199999999999999</v>
      </c>
      <c r="O145" s="310">
        <v>0.67600000000000005</v>
      </c>
      <c r="P145" s="311">
        <f t="shared" si="5"/>
        <v>0.61449999999999994</v>
      </c>
      <c r="Q145" s="310">
        <v>0.74</v>
      </c>
      <c r="R145" s="310">
        <v>0.66800000000000004</v>
      </c>
      <c r="S145" s="310">
        <v>0.49199999999999999</v>
      </c>
      <c r="T145" s="310">
        <v>0.62</v>
      </c>
      <c r="U145" s="310">
        <v>0.69</v>
      </c>
      <c r="V145" s="310">
        <v>0.76</v>
      </c>
      <c r="W145" s="312">
        <f t="shared" si="4"/>
        <v>0.66166666666666663</v>
      </c>
    </row>
    <row r="146" spans="1:23" ht="18" customHeight="1">
      <c r="A146" s="308">
        <v>142</v>
      </c>
      <c r="B146" s="307" t="s">
        <v>323</v>
      </c>
      <c r="C146" s="309">
        <v>110</v>
      </c>
      <c r="D146" s="310">
        <v>0.5636363636363636</v>
      </c>
      <c r="E146" s="310">
        <v>0.47818181818181821</v>
      </c>
      <c r="F146" s="310">
        <v>0.37454545454545457</v>
      </c>
      <c r="G146" s="310">
        <v>0.37999999999999995</v>
      </c>
      <c r="H146" s="310">
        <v>0.50909090909090904</v>
      </c>
      <c r="I146" s="310">
        <v>0.56727272727272726</v>
      </c>
      <c r="J146" s="310">
        <v>0.58545454545454556</v>
      </c>
      <c r="K146" s="310">
        <v>0.37272727272727274</v>
      </c>
      <c r="L146" s="310">
        <v>0.28727272727272729</v>
      </c>
      <c r="M146" s="310">
        <v>0.39090909090909093</v>
      </c>
      <c r="N146" s="310">
        <v>0.43818181818181823</v>
      </c>
      <c r="O146" s="310">
        <v>0.43636363636363634</v>
      </c>
      <c r="P146" s="311">
        <f t="shared" si="5"/>
        <v>0.44863636363636367</v>
      </c>
      <c r="Q146" s="310">
        <v>0.52727272727272723</v>
      </c>
      <c r="R146" s="310">
        <v>0.52181818181818185</v>
      </c>
      <c r="S146" s="310">
        <v>0.37272727272727274</v>
      </c>
      <c r="T146" s="310">
        <v>0.42000000000000004</v>
      </c>
      <c r="U146" s="310">
        <v>0.45090909090909093</v>
      </c>
      <c r="V146" s="310">
        <v>0.44545454545454544</v>
      </c>
      <c r="W146" s="312">
        <f t="shared" si="4"/>
        <v>0.45636363636363636</v>
      </c>
    </row>
    <row r="147" spans="1:23" ht="18" customHeight="1">
      <c r="A147" s="308">
        <v>143</v>
      </c>
      <c r="B147" s="307" t="s">
        <v>324</v>
      </c>
      <c r="C147" s="309">
        <v>189</v>
      </c>
      <c r="D147" s="310">
        <v>0.57989417989417991</v>
      </c>
      <c r="E147" s="310">
        <v>0.55619047619047624</v>
      </c>
      <c r="F147" s="310">
        <v>0.55619047619047624</v>
      </c>
      <c r="G147" s="310">
        <v>0.57354497354497358</v>
      </c>
      <c r="H147" s="310">
        <v>0.54433862433862434</v>
      </c>
      <c r="I147" s="310">
        <v>0.53248677248677245</v>
      </c>
      <c r="J147" s="310">
        <v>0.55746031746031743</v>
      </c>
      <c r="K147" s="310">
        <v>0.46730158730158727</v>
      </c>
      <c r="L147" s="310">
        <v>0.47830687830687835</v>
      </c>
      <c r="M147" s="310">
        <v>0.60698412698412696</v>
      </c>
      <c r="N147" s="310">
        <v>0.57354497354497358</v>
      </c>
      <c r="O147" s="310">
        <v>0.50074074074074071</v>
      </c>
      <c r="P147" s="311">
        <f t="shared" si="5"/>
        <v>0.54391534391534391</v>
      </c>
      <c r="Q147" s="310">
        <v>0.52105820105820111</v>
      </c>
      <c r="R147" s="310">
        <v>0.52359788359788362</v>
      </c>
      <c r="S147" s="310">
        <v>0.5642328042328042</v>
      </c>
      <c r="T147" s="310">
        <v>0.51640211640211642</v>
      </c>
      <c r="U147" s="310">
        <v>0.557037037037037</v>
      </c>
      <c r="V147" s="310">
        <v>0.52910052910052907</v>
      </c>
      <c r="W147" s="312">
        <f t="shared" si="4"/>
        <v>0.53523809523809529</v>
      </c>
    </row>
    <row r="148" spans="1:23" ht="18" customHeight="1">
      <c r="A148" s="308">
        <v>144</v>
      </c>
      <c r="B148" s="307" t="s">
        <v>325</v>
      </c>
      <c r="C148" s="309">
        <v>200</v>
      </c>
      <c r="D148" s="310">
        <v>0.50259999999999994</v>
      </c>
      <c r="E148" s="310">
        <v>0.753</v>
      </c>
      <c r="F148" s="310">
        <v>0.63680000000000003</v>
      </c>
      <c r="G148" s="310">
        <v>0.5262</v>
      </c>
      <c r="H148" s="310">
        <v>0.5212</v>
      </c>
      <c r="I148" s="310">
        <v>0.503</v>
      </c>
      <c r="J148" s="310">
        <v>0.43359999999999999</v>
      </c>
      <c r="K148" s="310">
        <v>0.37180000000000002</v>
      </c>
      <c r="L148" s="310">
        <v>0.373</v>
      </c>
      <c r="M148" s="310">
        <v>0.36920000000000003</v>
      </c>
      <c r="N148" s="310">
        <v>0.3206</v>
      </c>
      <c r="O148" s="310">
        <v>0.39</v>
      </c>
      <c r="P148" s="311">
        <f t="shared" si="5"/>
        <v>0.4750833333333333</v>
      </c>
      <c r="Q148" s="310">
        <v>0.52759999999999996</v>
      </c>
      <c r="R148" s="310">
        <v>0.54400000000000004</v>
      </c>
      <c r="S148" s="310">
        <v>0.745</v>
      </c>
      <c r="T148" s="310">
        <v>0.56619999999999993</v>
      </c>
      <c r="U148" s="310">
        <v>0.54420000000000002</v>
      </c>
      <c r="V148" s="310">
        <v>0.50180000000000002</v>
      </c>
      <c r="W148" s="312">
        <f t="shared" si="4"/>
        <v>0.57146666666666668</v>
      </c>
    </row>
    <row r="149" spans="1:23" ht="18" customHeight="1">
      <c r="A149" s="308">
        <v>145</v>
      </c>
      <c r="B149" s="307" t="s">
        <v>326</v>
      </c>
      <c r="C149" s="309">
        <v>200</v>
      </c>
      <c r="D149" s="310">
        <v>0.28999999999999998</v>
      </c>
      <c r="E149" s="310">
        <v>0.29680000000000001</v>
      </c>
      <c r="F149" s="310">
        <v>0.3034</v>
      </c>
      <c r="G149" s="310">
        <v>0.28149999999999997</v>
      </c>
      <c r="H149" s="310">
        <v>0.29210000000000003</v>
      </c>
      <c r="I149" s="310">
        <v>0.2671</v>
      </c>
      <c r="J149" s="310">
        <v>0.28179999999999999</v>
      </c>
      <c r="K149" s="310">
        <v>0.25780000000000003</v>
      </c>
      <c r="L149" s="310">
        <v>0.2571</v>
      </c>
      <c r="M149" s="310">
        <v>0.2296</v>
      </c>
      <c r="N149" s="310">
        <v>0.21850000000000003</v>
      </c>
      <c r="O149" s="310">
        <v>0.23620000000000002</v>
      </c>
      <c r="P149" s="311">
        <f t="shared" si="5"/>
        <v>0.26765833333333339</v>
      </c>
      <c r="Q149" s="310">
        <v>0.26030000000000003</v>
      </c>
      <c r="R149" s="310">
        <v>0.29430000000000001</v>
      </c>
      <c r="S149" s="310">
        <v>0.32530000000000003</v>
      </c>
      <c r="T149" s="310">
        <v>0.31559999999999999</v>
      </c>
      <c r="U149" s="310">
        <v>0.28839999999999999</v>
      </c>
      <c r="V149" s="310">
        <v>0.31590000000000001</v>
      </c>
      <c r="W149" s="312">
        <f t="shared" si="4"/>
        <v>0.29996666666666666</v>
      </c>
    </row>
    <row r="150" spans="1:23" ht="18" customHeight="1">
      <c r="A150" s="308">
        <v>146</v>
      </c>
      <c r="B150" s="307" t="s">
        <v>327</v>
      </c>
      <c r="C150" s="309">
        <v>143.33000000000001</v>
      </c>
      <c r="D150" s="310">
        <v>0.47722040047442965</v>
      </c>
      <c r="E150" s="310">
        <v>0.49710458382753081</v>
      </c>
      <c r="F150" s="310">
        <v>0.45901067466685275</v>
      </c>
      <c r="G150" s="310">
        <v>0.41128863461940973</v>
      </c>
      <c r="H150" s="310">
        <v>0.51531430963510771</v>
      </c>
      <c r="I150" s="310">
        <v>0.44540570710946764</v>
      </c>
      <c r="J150" s="310">
        <v>0.41338170655131512</v>
      </c>
      <c r="K150" s="310">
        <v>0.41526547129003</v>
      </c>
      <c r="L150" s="310">
        <v>0.21474918021349332</v>
      </c>
      <c r="M150" s="310">
        <v>0.21244680108839739</v>
      </c>
      <c r="N150" s="310">
        <v>0.23714504988488103</v>
      </c>
      <c r="O150" s="310">
        <v>0.35372915649201142</v>
      </c>
      <c r="P150" s="311">
        <f t="shared" si="5"/>
        <v>0.38767180632107728</v>
      </c>
      <c r="Q150" s="310">
        <v>0.3813577059931626</v>
      </c>
      <c r="R150" s="310">
        <v>0.51280262331682125</v>
      </c>
      <c r="S150" s="310">
        <v>0.65764320100467455</v>
      </c>
      <c r="T150" s="310">
        <v>0.45042907974604057</v>
      </c>
      <c r="U150" s="310">
        <v>0.45126630851880278</v>
      </c>
      <c r="V150" s="310">
        <v>0.46110374659875808</v>
      </c>
      <c r="W150" s="312">
        <f t="shared" si="4"/>
        <v>0.48576711086304331</v>
      </c>
    </row>
    <row r="151" spans="1:23" ht="18" customHeight="1">
      <c r="A151" s="308">
        <v>147</v>
      </c>
      <c r="B151" s="307" t="s">
        <v>328</v>
      </c>
      <c r="C151" s="309">
        <v>200</v>
      </c>
      <c r="D151" s="310">
        <v>0.65300000000000002</v>
      </c>
      <c r="E151" s="310">
        <v>0.63280000000000003</v>
      </c>
      <c r="F151" s="310">
        <v>0.68340000000000001</v>
      </c>
      <c r="G151" s="310">
        <v>0.71620000000000006</v>
      </c>
      <c r="H151" s="310">
        <v>0.66339999999999999</v>
      </c>
      <c r="I151" s="310">
        <v>0.67030000000000001</v>
      </c>
      <c r="J151" s="310">
        <v>0.64870000000000005</v>
      </c>
      <c r="K151" s="310">
        <v>0.68120000000000003</v>
      </c>
      <c r="L151" s="310">
        <v>0.72340000000000004</v>
      </c>
      <c r="M151" s="310">
        <v>0.67030000000000001</v>
      </c>
      <c r="N151" s="310">
        <v>0.66280000000000006</v>
      </c>
      <c r="O151" s="310">
        <v>0.71779999999999999</v>
      </c>
      <c r="P151" s="311">
        <f t="shared" si="5"/>
        <v>0.67694166666666666</v>
      </c>
      <c r="Q151" s="310">
        <v>0.68930000000000002</v>
      </c>
      <c r="R151" s="310">
        <v>0.66430000000000011</v>
      </c>
      <c r="S151" s="310">
        <v>0.68469999999999998</v>
      </c>
      <c r="T151" s="310">
        <v>0.8206</v>
      </c>
      <c r="U151" s="310">
        <v>0.66680000000000006</v>
      </c>
      <c r="V151" s="310">
        <v>0.71090000000000009</v>
      </c>
      <c r="W151" s="312">
        <f t="shared" si="4"/>
        <v>0.70610000000000017</v>
      </c>
    </row>
    <row r="152" spans="1:23" ht="18" customHeight="1">
      <c r="A152" s="308">
        <v>148</v>
      </c>
      <c r="B152" s="307" t="s">
        <v>329</v>
      </c>
      <c r="C152" s="309">
        <v>220</v>
      </c>
      <c r="D152" s="310">
        <v>0.39454545454545453</v>
      </c>
      <c r="E152" s="310">
        <v>0.39272727272727276</v>
      </c>
      <c r="F152" s="310">
        <v>0.52909090909090917</v>
      </c>
      <c r="G152" s="310">
        <v>0.45454545454545453</v>
      </c>
      <c r="H152" s="310">
        <v>0.45090909090909093</v>
      </c>
      <c r="I152" s="310">
        <v>0.37272727272727274</v>
      </c>
      <c r="J152" s="310">
        <v>0.39636363636363636</v>
      </c>
      <c r="K152" s="310">
        <v>0.31636363636363635</v>
      </c>
      <c r="L152" s="310">
        <v>0.35090909090909095</v>
      </c>
      <c r="M152" s="310">
        <v>0.36</v>
      </c>
      <c r="N152" s="310">
        <v>0.43090909090909091</v>
      </c>
      <c r="O152" s="310">
        <v>0.39636363636363636</v>
      </c>
      <c r="P152" s="311">
        <f t="shared" si="5"/>
        <v>0.40378787878787881</v>
      </c>
      <c r="Q152" s="310">
        <v>0</v>
      </c>
      <c r="R152" s="310">
        <v>0.46363636363636362</v>
      </c>
      <c r="S152" s="310">
        <v>0.44545454545454544</v>
      </c>
      <c r="T152" s="310">
        <v>0.44181818181818183</v>
      </c>
      <c r="U152" s="310">
        <v>0.40727272727272723</v>
      </c>
      <c r="V152" s="310">
        <v>0.4</v>
      </c>
      <c r="W152" s="312">
        <f t="shared" si="4"/>
        <v>0.35969696969696968</v>
      </c>
    </row>
    <row r="153" spans="1:23" ht="18" customHeight="1">
      <c r="A153" s="308">
        <v>149</v>
      </c>
      <c r="B153" s="307" t="s">
        <v>330</v>
      </c>
      <c r="C153" s="309">
        <v>110</v>
      </c>
      <c r="D153" s="310">
        <v>0.72</v>
      </c>
      <c r="E153" s="310">
        <v>0.86836363636363634</v>
      </c>
      <c r="F153" s="310">
        <v>0.86836363636363634</v>
      </c>
      <c r="G153" s="310">
        <v>0.86545454545454548</v>
      </c>
      <c r="H153" s="310">
        <v>0.91345454545454552</v>
      </c>
      <c r="I153" s="310">
        <v>0.92799999999999994</v>
      </c>
      <c r="J153" s="310">
        <v>0.79272727272727272</v>
      </c>
      <c r="K153" s="310">
        <v>0.48145454545454547</v>
      </c>
      <c r="L153" s="310">
        <v>0.50618181818181818</v>
      </c>
      <c r="M153" s="310">
        <v>0.51927272727272722</v>
      </c>
      <c r="N153" s="310">
        <v>0.77818181818181809</v>
      </c>
      <c r="O153" s="310">
        <v>0.84363636363636363</v>
      </c>
      <c r="P153" s="311">
        <f t="shared" si="5"/>
        <v>0.75709090909090904</v>
      </c>
      <c r="Q153" s="310">
        <v>0.87272727272727268</v>
      </c>
      <c r="R153" s="310">
        <v>0.93454545454545457</v>
      </c>
      <c r="S153" s="310">
        <v>1.0763636363636364</v>
      </c>
      <c r="T153" s="310">
        <v>1.1607272727272728</v>
      </c>
      <c r="U153" s="310">
        <v>1.2145454545454546</v>
      </c>
      <c r="V153" s="310">
        <v>0.60072727272727267</v>
      </c>
      <c r="W153" s="312">
        <f t="shared" si="4"/>
        <v>0.97660606060606059</v>
      </c>
    </row>
    <row r="154" spans="1:23" ht="18" customHeight="1">
      <c r="A154" s="308">
        <v>150</v>
      </c>
      <c r="B154" s="307" t="s">
        <v>331</v>
      </c>
      <c r="C154" s="309">
        <v>133.33000000000001</v>
      </c>
      <c r="D154" s="310">
        <v>1.0597764944123602</v>
      </c>
      <c r="E154" s="310">
        <v>1.0264756618915474</v>
      </c>
      <c r="F154" s="310">
        <v>1.0363759093977349</v>
      </c>
      <c r="G154" s="310">
        <v>0.86537163429085717</v>
      </c>
      <c r="H154" s="310">
        <v>0.99632490812270302</v>
      </c>
      <c r="I154" s="310">
        <v>1.0377259431485788</v>
      </c>
      <c r="J154" s="310">
        <v>0.88022200555013863</v>
      </c>
      <c r="K154" s="310">
        <v>0.68761719042976077</v>
      </c>
      <c r="L154" s="310">
        <v>0.48938723468086698</v>
      </c>
      <c r="M154" s="310">
        <v>0.34515862896572413</v>
      </c>
      <c r="N154" s="310">
        <v>0.50558763969099219</v>
      </c>
      <c r="O154" s="310">
        <v>0.77131928298207453</v>
      </c>
      <c r="P154" s="311">
        <f t="shared" si="5"/>
        <v>0.80844521113027834</v>
      </c>
      <c r="Q154" s="310">
        <v>0.90069751743793591</v>
      </c>
      <c r="R154" s="310">
        <v>1.0116252906322656</v>
      </c>
      <c r="S154" s="310">
        <v>1.0098252456311405</v>
      </c>
      <c r="T154" s="310">
        <v>0.81002025050626258</v>
      </c>
      <c r="U154" s="310">
        <v>0.81834545863646579</v>
      </c>
      <c r="V154" s="310">
        <v>0.91397284932123291</v>
      </c>
      <c r="W154" s="312">
        <f t="shared" si="4"/>
        <v>0.91074776869421725</v>
      </c>
    </row>
    <row r="155" spans="1:23" ht="18" customHeight="1">
      <c r="A155" s="308">
        <v>151</v>
      </c>
      <c r="B155" s="258" t="s">
        <v>332</v>
      </c>
      <c r="C155" s="325">
        <v>133.33000000000001</v>
      </c>
      <c r="D155" s="310">
        <v>0.9270231755793894</v>
      </c>
      <c r="E155" s="310">
        <v>0.92852321308032693</v>
      </c>
      <c r="F155" s="310">
        <v>0.92327308182704559</v>
      </c>
      <c r="G155" s="310">
        <v>0.75976899422485555</v>
      </c>
      <c r="H155" s="310">
        <v>0.89927248181204522</v>
      </c>
      <c r="I155" s="310">
        <v>0.88352208805220123</v>
      </c>
      <c r="J155" s="310">
        <v>0.84452111302782562</v>
      </c>
      <c r="K155" s="310">
        <v>0.32550813770344256</v>
      </c>
      <c r="L155" s="310">
        <v>0.53551338783469582</v>
      </c>
      <c r="M155" s="310">
        <v>0.579014475361884</v>
      </c>
      <c r="N155" s="310">
        <v>0.5730143253581339</v>
      </c>
      <c r="O155" s="310">
        <v>0.70351758793969843</v>
      </c>
      <c r="P155" s="311">
        <f t="shared" si="5"/>
        <v>0.7402060051501288</v>
      </c>
      <c r="Q155" s="310">
        <v>0.79501987549688735</v>
      </c>
      <c r="R155" s="310">
        <v>0.83252081302032543</v>
      </c>
      <c r="S155" s="310">
        <v>0.84152103802595057</v>
      </c>
      <c r="T155" s="310">
        <v>0.87377184429610733</v>
      </c>
      <c r="U155" s="310">
        <v>0.88502212555313875</v>
      </c>
      <c r="V155" s="310">
        <v>0.7882697067426685</v>
      </c>
      <c r="W155" s="312">
        <f t="shared" si="4"/>
        <v>0.83602090052251299</v>
      </c>
    </row>
    <row r="156" spans="1:23" ht="18" customHeight="1">
      <c r="A156" s="308">
        <v>152</v>
      </c>
      <c r="B156" s="307" t="s">
        <v>333</v>
      </c>
      <c r="C156" s="309">
        <v>278</v>
      </c>
      <c r="D156" s="310">
        <v>0.68805755395683454</v>
      </c>
      <c r="E156" s="310">
        <v>0.87280575539568339</v>
      </c>
      <c r="F156" s="310">
        <v>0.87280575539568339</v>
      </c>
      <c r="G156" s="310">
        <v>0.73251798561151071</v>
      </c>
      <c r="H156" s="310">
        <v>0.53309352517985609</v>
      </c>
      <c r="I156" s="310">
        <v>0.70359712230215821</v>
      </c>
      <c r="J156" s="310">
        <v>0.64359712230215826</v>
      </c>
      <c r="K156" s="310">
        <v>0.73769784172661879</v>
      </c>
      <c r="L156" s="310">
        <v>0.66690647482014387</v>
      </c>
      <c r="M156" s="310">
        <v>0.53482014388489207</v>
      </c>
      <c r="N156" s="310">
        <v>0.65438848920863302</v>
      </c>
      <c r="O156" s="310">
        <v>0.5555395683453237</v>
      </c>
      <c r="P156" s="311">
        <f t="shared" si="5"/>
        <v>0.6829856115107914</v>
      </c>
      <c r="Q156" s="310">
        <v>0.67769784172661873</v>
      </c>
      <c r="R156" s="310">
        <v>0.58920863309352522</v>
      </c>
      <c r="S156" s="310">
        <v>0.62949640287769781</v>
      </c>
      <c r="T156" s="310">
        <v>0.5467625899280576</v>
      </c>
      <c r="U156" s="310">
        <v>0.41438848920863308</v>
      </c>
      <c r="V156" s="310">
        <v>0.32230215827338127</v>
      </c>
      <c r="W156" s="312">
        <f t="shared" si="4"/>
        <v>0.5299760191846522</v>
      </c>
    </row>
    <row r="157" spans="1:23" ht="18" customHeight="1">
      <c r="A157" s="308">
        <v>153</v>
      </c>
      <c r="B157" s="307" t="s">
        <v>317</v>
      </c>
      <c r="C157" s="309">
        <v>155.33000000000001</v>
      </c>
      <c r="D157" s="310">
        <v>0.23691495525655054</v>
      </c>
      <c r="E157" s="310">
        <v>0.23047704886370948</v>
      </c>
      <c r="F157" s="310">
        <v>0.23047704886370948</v>
      </c>
      <c r="G157" s="310">
        <v>0.19442477306379963</v>
      </c>
      <c r="H157" s="310">
        <v>0.20150647009592479</v>
      </c>
      <c r="I157" s="310">
        <v>0.21566986416017508</v>
      </c>
      <c r="J157" s="310">
        <v>0.20215026073520889</v>
      </c>
      <c r="K157" s="310">
        <v>0.12811433721753684</v>
      </c>
      <c r="L157" s="310">
        <v>0.13326466233180967</v>
      </c>
      <c r="M157" s="310">
        <v>0.12682675593896864</v>
      </c>
      <c r="N157" s="310">
        <v>0.16094765982102618</v>
      </c>
      <c r="O157" s="310">
        <v>0.21438228288160688</v>
      </c>
      <c r="P157" s="311">
        <f t="shared" si="5"/>
        <v>0.18959634326916883</v>
      </c>
      <c r="Q157" s="310">
        <v>0.18991823858881091</v>
      </c>
      <c r="R157" s="310">
        <v>0.20601300457091351</v>
      </c>
      <c r="S157" s="310">
        <v>0.10493787420330908</v>
      </c>
      <c r="T157" s="310">
        <v>0.2040816326530612</v>
      </c>
      <c r="U157" s="310">
        <v>0.22790188630657307</v>
      </c>
      <c r="V157" s="310">
        <v>0.24142148973153929</v>
      </c>
      <c r="W157" s="312">
        <f t="shared" si="4"/>
        <v>0.19571235434236786</v>
      </c>
    </row>
    <row r="158" spans="1:23" ht="18" customHeight="1">
      <c r="A158" s="308">
        <v>154</v>
      </c>
      <c r="B158" s="307" t="s">
        <v>334</v>
      </c>
      <c r="C158" s="309">
        <v>111.11</v>
      </c>
      <c r="D158" s="310">
        <v>0.52020520205202048</v>
      </c>
      <c r="E158" s="310">
        <v>0.94500945009450099</v>
      </c>
      <c r="F158" s="310">
        <v>1.0197101971019711</v>
      </c>
      <c r="G158" s="310">
        <v>0.9567095670956709</v>
      </c>
      <c r="H158" s="310">
        <v>0.49500495004950051</v>
      </c>
      <c r="I158" s="310">
        <v>0.61290612906129061</v>
      </c>
      <c r="J158" s="310">
        <v>0.79920799207992077</v>
      </c>
      <c r="K158" s="310">
        <v>0.94680946809468103</v>
      </c>
      <c r="L158" s="310">
        <v>0.8433084330843309</v>
      </c>
      <c r="M158" s="310">
        <v>0.71910719107191079</v>
      </c>
      <c r="N158" s="310">
        <v>0.8433084330843309</v>
      </c>
      <c r="O158" s="310">
        <v>0.83610836108361086</v>
      </c>
      <c r="P158" s="311">
        <f t="shared" si="5"/>
        <v>0.79478294782947823</v>
      </c>
      <c r="Q158" s="310">
        <v>0.94950949509495097</v>
      </c>
      <c r="R158" s="310">
        <v>0.89100891008910088</v>
      </c>
      <c r="S158" s="310">
        <v>0.86940869408694077</v>
      </c>
      <c r="T158" s="310">
        <v>0.87660876608766092</v>
      </c>
      <c r="U158" s="310">
        <v>0.95310953109531105</v>
      </c>
      <c r="V158" s="310">
        <v>0.95760957609576103</v>
      </c>
      <c r="W158" s="312">
        <f t="shared" si="4"/>
        <v>0.91620916209162095</v>
      </c>
    </row>
    <row r="159" spans="1:23" ht="18" customHeight="1">
      <c r="A159" s="308">
        <v>155</v>
      </c>
      <c r="B159" s="307" t="s">
        <v>317</v>
      </c>
      <c r="C159" s="309">
        <v>111.11</v>
      </c>
      <c r="D159" s="310">
        <v>0.13320133201332013</v>
      </c>
      <c r="E159" s="310">
        <v>0.15930159301593017</v>
      </c>
      <c r="F159" s="310">
        <v>0.19800198001980021</v>
      </c>
      <c r="G159" s="310">
        <v>0.18630186301863019</v>
      </c>
      <c r="H159" s="310">
        <v>0.16650166501665017</v>
      </c>
      <c r="I159" s="310">
        <v>0.12690126901269014</v>
      </c>
      <c r="J159" s="310">
        <v>9.2700927009270101E-2</v>
      </c>
      <c r="K159" s="310">
        <v>9.9000990009900109E-3</v>
      </c>
      <c r="L159" s="310">
        <v>1.1700117001170011E-2</v>
      </c>
      <c r="M159" s="310">
        <v>3.6000360003600039E-2</v>
      </c>
      <c r="N159" s="310">
        <v>4.3200432004320041E-2</v>
      </c>
      <c r="O159" s="310">
        <v>0.15390153901539017</v>
      </c>
      <c r="P159" s="311">
        <f t="shared" si="5"/>
        <v>0.10980109801098011</v>
      </c>
      <c r="Q159" s="310">
        <v>0.15480154801548016</v>
      </c>
      <c r="R159" s="310">
        <v>0.20070200702007021</v>
      </c>
      <c r="S159" s="310">
        <v>0.19800198001980021</v>
      </c>
      <c r="T159" s="310">
        <v>0.13950139501395015</v>
      </c>
      <c r="U159" s="310">
        <v>0.13950139501395015</v>
      </c>
      <c r="V159" s="310">
        <v>0.16290162901629018</v>
      </c>
      <c r="W159" s="312">
        <f t="shared" si="4"/>
        <v>0.16590165901659015</v>
      </c>
    </row>
    <row r="160" spans="1:23" ht="18" customHeight="1">
      <c r="A160" s="308">
        <v>156</v>
      </c>
      <c r="B160" s="307" t="s">
        <v>318</v>
      </c>
      <c r="C160" s="309">
        <v>166.67</v>
      </c>
      <c r="D160" s="310">
        <v>0.23135537289254218</v>
      </c>
      <c r="E160" s="310">
        <v>0.22319553608927825</v>
      </c>
      <c r="F160" s="310">
        <v>0.22319553608927825</v>
      </c>
      <c r="G160" s="310">
        <v>0.19967600647987044</v>
      </c>
      <c r="H160" s="310">
        <v>0.23519529609407816</v>
      </c>
      <c r="I160" s="310">
        <v>0.23327533449331017</v>
      </c>
      <c r="J160" s="310">
        <v>0.21983560328793425</v>
      </c>
      <c r="K160" s="310">
        <v>6.9598608027839445E-2</v>
      </c>
      <c r="L160" s="310">
        <v>5.375892482150358E-2</v>
      </c>
      <c r="M160" s="310">
        <v>0.10271794564108719</v>
      </c>
      <c r="N160" s="310">
        <v>0.10703785924281516</v>
      </c>
      <c r="O160" s="310">
        <v>0.16439671206575868</v>
      </c>
      <c r="P160" s="311">
        <f t="shared" si="5"/>
        <v>0.17193656126877466</v>
      </c>
      <c r="Q160" s="310">
        <v>0.1795164096718066</v>
      </c>
      <c r="R160" s="310">
        <v>0.16799664006719867</v>
      </c>
      <c r="S160" s="310">
        <v>0.19967600647987044</v>
      </c>
      <c r="T160" s="310">
        <v>0.1523969520609588</v>
      </c>
      <c r="U160" s="310">
        <v>0.17159656806863866</v>
      </c>
      <c r="V160" s="310">
        <v>0</v>
      </c>
      <c r="W160" s="312">
        <f t="shared" si="4"/>
        <v>0.14519709605807887</v>
      </c>
    </row>
    <row r="161" spans="1:23" ht="18" customHeight="1">
      <c r="A161" s="308">
        <v>157</v>
      </c>
      <c r="B161" s="307" t="s">
        <v>335</v>
      </c>
      <c r="C161" s="309">
        <v>283</v>
      </c>
      <c r="D161" s="310">
        <v>0.55830388692579502</v>
      </c>
      <c r="E161" s="310">
        <v>0.59717314487632511</v>
      </c>
      <c r="F161" s="310">
        <v>0.5795053003533569</v>
      </c>
      <c r="G161" s="310">
        <v>0.58303886925795056</v>
      </c>
      <c r="H161" s="310">
        <v>0.60070671378091878</v>
      </c>
      <c r="I161" s="310">
        <v>0.607773851590106</v>
      </c>
      <c r="J161" s="310">
        <v>0.60424028268551233</v>
      </c>
      <c r="K161" s="310">
        <v>0.12720848056537101</v>
      </c>
      <c r="L161" s="310">
        <v>0.1519434628975265</v>
      </c>
      <c r="M161" s="310">
        <v>0.48056537102473496</v>
      </c>
      <c r="N161" s="310">
        <v>0.55477031802120136</v>
      </c>
      <c r="O161" s="310">
        <v>0.54770318021201414</v>
      </c>
      <c r="P161" s="311">
        <f>AVERAGE(D161:O161)</f>
        <v>0.49941107184923439</v>
      </c>
      <c r="Q161" s="310">
        <v>0.60424028268551233</v>
      </c>
      <c r="R161" s="310">
        <v>0.56537102473498235</v>
      </c>
      <c r="S161" s="310">
        <v>0.59363957597173145</v>
      </c>
      <c r="T161" s="310">
        <v>0.62544169611307421</v>
      </c>
      <c r="U161" s="310">
        <v>0.59010600706713778</v>
      </c>
      <c r="V161" s="310">
        <v>0.56890459363957602</v>
      </c>
      <c r="W161" s="312">
        <f t="shared" si="4"/>
        <v>0.591283863368669</v>
      </c>
    </row>
    <row r="162" spans="1:23" ht="18" customHeight="1">
      <c r="A162" s="308">
        <v>158</v>
      </c>
      <c r="B162" s="307" t="s">
        <v>336</v>
      </c>
      <c r="C162" s="309">
        <v>156</v>
      </c>
      <c r="D162" s="310">
        <v>0.2430128205128205</v>
      </c>
      <c r="E162" s="310">
        <v>0.27807692307692311</v>
      </c>
      <c r="F162" s="310">
        <v>0.24057692307692308</v>
      </c>
      <c r="G162" s="310">
        <v>0.26461538461538464</v>
      </c>
      <c r="H162" s="310">
        <v>0.27141025641025646</v>
      </c>
      <c r="I162" s="310">
        <v>8.6730769230769222E-2</v>
      </c>
      <c r="J162" s="310">
        <v>8.7307692307692308E-2</v>
      </c>
      <c r="K162" s="310">
        <v>6.5897435897435894E-2</v>
      </c>
      <c r="L162" s="310">
        <v>4.6474358974358976E-2</v>
      </c>
      <c r="M162" s="310">
        <v>1.1394230769230769</v>
      </c>
      <c r="N162" s="310">
        <v>0</v>
      </c>
      <c r="O162" s="310">
        <v>0</v>
      </c>
      <c r="P162" s="311">
        <f t="shared" ref="P162:P163" si="6">AVERAGE(D162:O162)</f>
        <v>0.22696047008547007</v>
      </c>
      <c r="Q162" s="310">
        <v>0</v>
      </c>
      <c r="R162" s="310">
        <v>0</v>
      </c>
      <c r="S162" s="310">
        <v>0</v>
      </c>
      <c r="T162" s="310">
        <v>0</v>
      </c>
      <c r="U162" s="310">
        <v>0</v>
      </c>
      <c r="V162" s="310">
        <v>0.23076923076923078</v>
      </c>
      <c r="W162" s="312">
        <f t="shared" si="4"/>
        <v>3.8461538461538464E-2</v>
      </c>
    </row>
    <row r="163" spans="1:23" ht="18" customHeight="1">
      <c r="A163" s="308">
        <v>159</v>
      </c>
      <c r="B163" s="307" t="s">
        <v>337</v>
      </c>
      <c r="C163" s="309">
        <v>110</v>
      </c>
      <c r="D163" s="310">
        <v>0.87272727272727268</v>
      </c>
      <c r="E163" s="310">
        <v>0.9054545454545454</v>
      </c>
      <c r="F163" s="310">
        <v>0.92</v>
      </c>
      <c r="G163" s="310">
        <v>0.87636363636363646</v>
      </c>
      <c r="H163" s="310">
        <v>0.83272727272727265</v>
      </c>
      <c r="I163" s="310">
        <v>0.8545454545454545</v>
      </c>
      <c r="J163" s="310">
        <v>0.78545454545454552</v>
      </c>
      <c r="K163" s="310">
        <v>0.44</v>
      </c>
      <c r="L163" s="310">
        <v>0.43272727272727274</v>
      </c>
      <c r="M163" s="310">
        <v>0.63272727272727269</v>
      </c>
      <c r="N163" s="310">
        <v>0.70545454545454545</v>
      </c>
      <c r="O163" s="310">
        <v>0.86181818181818182</v>
      </c>
      <c r="P163" s="311">
        <f t="shared" si="6"/>
        <v>0.7599999999999999</v>
      </c>
      <c r="Q163" s="310">
        <v>0.89818181818181819</v>
      </c>
      <c r="R163" s="310">
        <v>1.0072727272727273</v>
      </c>
      <c r="S163" s="310">
        <v>0.93454545454545457</v>
      </c>
      <c r="T163" s="310">
        <v>0.88727272727272721</v>
      </c>
      <c r="U163" s="310">
        <v>0.8290909090909091</v>
      </c>
      <c r="V163" s="310">
        <v>0.90181818181818185</v>
      </c>
      <c r="W163" s="312">
        <f t="shared" si="4"/>
        <v>0.90969696969696978</v>
      </c>
    </row>
    <row r="164" spans="1:23" ht="18" customHeight="1">
      <c r="A164" s="308">
        <v>160</v>
      </c>
      <c r="B164" s="314" t="s">
        <v>338</v>
      </c>
      <c r="C164" s="315">
        <v>110</v>
      </c>
      <c r="D164" s="310">
        <v>1.0269090909090908</v>
      </c>
      <c r="E164" s="310">
        <v>1.0821818181818181</v>
      </c>
      <c r="F164" s="310">
        <v>1.0821818181818181</v>
      </c>
      <c r="G164" s="310">
        <v>1.0712727272727274</v>
      </c>
      <c r="H164" s="310">
        <v>1.0756363636363635</v>
      </c>
      <c r="I164" s="310">
        <v>0.99418181818181817</v>
      </c>
      <c r="J164" s="310">
        <v>0.80145454545454542</v>
      </c>
      <c r="K164" s="310">
        <v>1.0996363636363635</v>
      </c>
      <c r="L164" s="310">
        <v>1.1178181818181818</v>
      </c>
      <c r="M164" s="310">
        <v>1.1214545454545455</v>
      </c>
      <c r="N164" s="310">
        <v>1.2196363636363636</v>
      </c>
      <c r="O164" s="310">
        <v>1.082909090909091</v>
      </c>
      <c r="P164" s="311">
        <f>AVERAGE(D164:O164)</f>
        <v>1.0646060606060606</v>
      </c>
      <c r="Q164" s="310">
        <v>0.9570909090909091</v>
      </c>
      <c r="R164" s="310">
        <v>1.0392727272727271</v>
      </c>
      <c r="S164" s="310">
        <v>1.0254545454545454</v>
      </c>
      <c r="T164" s="310">
        <v>1.0530909090909091</v>
      </c>
      <c r="U164" s="310">
        <v>1.0727272727272728</v>
      </c>
      <c r="V164" s="310">
        <v>0.845090909090909</v>
      </c>
      <c r="W164" s="312">
        <f t="shared" si="4"/>
        <v>0.99878787878787889</v>
      </c>
    </row>
    <row r="165" spans="1:23" ht="18" customHeight="1">
      <c r="A165" s="308">
        <v>161</v>
      </c>
      <c r="B165" s="314" t="s">
        <v>339</v>
      </c>
      <c r="C165" s="315">
        <v>110</v>
      </c>
      <c r="D165" s="310">
        <v>0.85090909090909084</v>
      </c>
      <c r="E165" s="310">
        <v>0.96181818181818179</v>
      </c>
      <c r="F165" s="310">
        <v>1.0327272727272727</v>
      </c>
      <c r="G165" s="310">
        <v>0.93090909090909091</v>
      </c>
      <c r="H165" s="310">
        <v>0.92181818181818187</v>
      </c>
      <c r="I165" s="310">
        <v>0.78727272727272724</v>
      </c>
      <c r="J165" s="310">
        <v>0.96181818181818179</v>
      </c>
      <c r="K165" s="310">
        <v>0.87090909090909085</v>
      </c>
      <c r="L165" s="310">
        <v>0.67999999999999994</v>
      </c>
      <c r="M165" s="310">
        <v>0.50909090909090904</v>
      </c>
      <c r="N165" s="310">
        <v>0.79636363636363627</v>
      </c>
      <c r="O165" s="310">
        <v>0.79454545454545455</v>
      </c>
      <c r="P165" s="311">
        <f t="shared" ref="P165:P226" si="7">AVERAGE(D165:O165)</f>
        <v>0.84151515151515166</v>
      </c>
      <c r="Q165" s="310">
        <v>1.0527272727272727</v>
      </c>
      <c r="R165" s="310">
        <v>0.91090909090909089</v>
      </c>
      <c r="S165" s="310">
        <v>1.0290909090909091</v>
      </c>
      <c r="T165" s="310">
        <v>0.85818181818181827</v>
      </c>
      <c r="U165" s="310">
        <v>0.86727272727272731</v>
      </c>
      <c r="V165" s="310">
        <v>0.85818181818181827</v>
      </c>
      <c r="W165" s="312">
        <f t="shared" si="4"/>
        <v>0.92939393939393955</v>
      </c>
    </row>
    <row r="166" spans="1:23" ht="18" customHeight="1">
      <c r="A166" s="308">
        <v>162</v>
      </c>
      <c r="B166" s="314" t="s">
        <v>340</v>
      </c>
      <c r="C166" s="315">
        <v>320</v>
      </c>
      <c r="D166" s="310">
        <v>0.97437499999999999</v>
      </c>
      <c r="E166" s="310">
        <v>0.9755625</v>
      </c>
      <c r="F166" s="310">
        <v>0.97562499999999996</v>
      </c>
      <c r="G166" s="310">
        <v>0.92475000000000007</v>
      </c>
      <c r="H166" s="310">
        <v>1.1343749999999999</v>
      </c>
      <c r="I166" s="310">
        <v>1.0569999999999999</v>
      </c>
      <c r="J166" s="310">
        <v>1.0248124999999999</v>
      </c>
      <c r="K166" s="310">
        <v>0.80718750000000006</v>
      </c>
      <c r="L166" s="310">
        <v>0.63218750000000001</v>
      </c>
      <c r="M166" s="310">
        <v>0.67143750000000002</v>
      </c>
      <c r="N166" s="310">
        <v>0.69374999999999998</v>
      </c>
      <c r="O166" s="310">
        <v>0.83806250000000004</v>
      </c>
      <c r="P166" s="311">
        <f t="shared" si="7"/>
        <v>0.8924270833333332</v>
      </c>
      <c r="Q166" s="310">
        <v>0.87381249999999999</v>
      </c>
      <c r="R166" s="310">
        <v>0.8828125</v>
      </c>
      <c r="S166" s="310">
        <v>0.90687499999999999</v>
      </c>
      <c r="T166" s="310">
        <v>0.86250000000000004</v>
      </c>
      <c r="U166" s="310">
        <v>0.82162500000000005</v>
      </c>
      <c r="V166" s="310">
        <v>0.84662500000000007</v>
      </c>
      <c r="W166" s="312">
        <f t="shared" si="4"/>
        <v>0.86570833333333341</v>
      </c>
    </row>
    <row r="167" spans="1:23" ht="18" customHeight="1">
      <c r="A167" s="308">
        <v>163</v>
      </c>
      <c r="B167" s="314" t="s">
        <v>341</v>
      </c>
      <c r="C167" s="315">
        <v>245</v>
      </c>
      <c r="D167" s="310">
        <v>0.55346938775510202</v>
      </c>
      <c r="E167" s="310">
        <v>0.66122448979591841</v>
      </c>
      <c r="F167" s="310">
        <v>0.66122448979591841</v>
      </c>
      <c r="G167" s="310">
        <v>0.69061224489795914</v>
      </c>
      <c r="H167" s="310">
        <v>0.70530612244897961</v>
      </c>
      <c r="I167" s="310">
        <v>0.75183673469387746</v>
      </c>
      <c r="J167" s="310">
        <v>0.6746938775510205</v>
      </c>
      <c r="K167" s="310">
        <v>0.54734693877551022</v>
      </c>
      <c r="L167" s="310">
        <v>0.53020408163265309</v>
      </c>
      <c r="M167" s="310">
        <v>0.4787755102040816</v>
      </c>
      <c r="N167" s="310">
        <v>0.54122448979591831</v>
      </c>
      <c r="O167" s="310">
        <v>0.57183673469387752</v>
      </c>
      <c r="P167" s="311">
        <f t="shared" si="7"/>
        <v>0.61397959183673467</v>
      </c>
      <c r="Q167" s="310">
        <v>0.70653061224489788</v>
      </c>
      <c r="R167" s="310">
        <v>0.67591836734693878</v>
      </c>
      <c r="S167" s="310">
        <v>0.7310204081632653</v>
      </c>
      <c r="T167" s="310">
        <v>0.6232653061224489</v>
      </c>
      <c r="U167" s="310">
        <v>0.66857142857142859</v>
      </c>
      <c r="V167" s="310">
        <v>0.68204081632653057</v>
      </c>
      <c r="W167" s="312">
        <f t="shared" si="4"/>
        <v>0.68122448979591843</v>
      </c>
    </row>
    <row r="168" spans="1:23" ht="18" customHeight="1">
      <c r="A168" s="308">
        <v>164</v>
      </c>
      <c r="B168" s="314" t="s">
        <v>342</v>
      </c>
      <c r="C168" s="315">
        <v>212</v>
      </c>
      <c r="D168" s="310">
        <v>0.25660377358490566</v>
      </c>
      <c r="E168" s="310">
        <v>0.27547169811320754</v>
      </c>
      <c r="F168" s="310">
        <v>0.27924528301886792</v>
      </c>
      <c r="G168" s="310">
        <v>0.26415094339622641</v>
      </c>
      <c r="H168" s="310">
        <v>0.27169811320754716</v>
      </c>
      <c r="I168" s="310">
        <v>0.27169811320754716</v>
      </c>
      <c r="J168" s="310">
        <v>0.26792452830188679</v>
      </c>
      <c r="K168" s="310">
        <v>0.26037735849056604</v>
      </c>
      <c r="L168" s="310">
        <v>0.21509433962264152</v>
      </c>
      <c r="M168" s="310">
        <v>0.22264150943396227</v>
      </c>
      <c r="N168" s="310">
        <v>0.22264150943396227</v>
      </c>
      <c r="O168" s="310">
        <v>0.24528301886792453</v>
      </c>
      <c r="P168" s="311">
        <f t="shared" si="7"/>
        <v>0.25440251572327049</v>
      </c>
      <c r="Q168" s="310">
        <v>0.26415094339622641</v>
      </c>
      <c r="R168" s="310">
        <v>0.27169811320754716</v>
      </c>
      <c r="S168" s="310">
        <v>0.27547169811320754</v>
      </c>
      <c r="T168" s="310">
        <v>0.25283018867924528</v>
      </c>
      <c r="U168" s="310">
        <v>0.26037735849056604</v>
      </c>
      <c r="V168" s="310">
        <v>0.25660377358490566</v>
      </c>
      <c r="W168" s="312">
        <f t="shared" si="4"/>
        <v>0.26352201257861635</v>
      </c>
    </row>
    <row r="169" spans="1:23" ht="18" customHeight="1">
      <c r="A169" s="308">
        <v>165</v>
      </c>
      <c r="B169" s="314" t="s">
        <v>343</v>
      </c>
      <c r="C169" s="315">
        <v>110</v>
      </c>
      <c r="D169" s="310">
        <v>1.030909090909091</v>
      </c>
      <c r="E169" s="310">
        <v>0.97945454545454536</v>
      </c>
      <c r="F169" s="310">
        <v>1.0061818181818183</v>
      </c>
      <c r="G169" s="310">
        <v>0.94818181818181813</v>
      </c>
      <c r="H169" s="310">
        <v>0.96363636363636362</v>
      </c>
      <c r="I169" s="310">
        <v>0.99018181818181816</v>
      </c>
      <c r="J169" s="310">
        <v>0.96127272727272728</v>
      </c>
      <c r="K169" s="310">
        <v>0.59763636363636363</v>
      </c>
      <c r="L169" s="310">
        <v>0.76018181818181818</v>
      </c>
      <c r="M169" s="310">
        <v>0.74254545454545462</v>
      </c>
      <c r="N169" s="310">
        <v>0.51709090909090916</v>
      </c>
      <c r="O169" s="310">
        <v>0.778909090909091</v>
      </c>
      <c r="P169" s="311">
        <f t="shared" si="7"/>
        <v>0.85634848484848491</v>
      </c>
      <c r="Q169" s="310">
        <v>0.85345454545454547</v>
      </c>
      <c r="R169" s="310">
        <v>0.70727272727272728</v>
      </c>
      <c r="S169" s="310">
        <v>1.0432727272727274</v>
      </c>
      <c r="T169" s="310">
        <v>0.73109090909090912</v>
      </c>
      <c r="U169" s="310">
        <v>0.75836363636363635</v>
      </c>
      <c r="V169" s="310">
        <v>0.6669090909090909</v>
      </c>
      <c r="W169" s="312">
        <f t="shared" si="4"/>
        <v>0.79339393939393954</v>
      </c>
    </row>
    <row r="170" spans="1:23" ht="18" customHeight="1">
      <c r="A170" s="308">
        <v>166</v>
      </c>
      <c r="B170" s="314" t="s">
        <v>344</v>
      </c>
      <c r="C170" s="315">
        <v>167</v>
      </c>
      <c r="D170" s="310">
        <v>0.41197604790419162</v>
      </c>
      <c r="E170" s="310">
        <v>0.43832335329341321</v>
      </c>
      <c r="F170" s="310">
        <v>0.43832335329341321</v>
      </c>
      <c r="G170" s="310">
        <v>0.3532934131736527</v>
      </c>
      <c r="H170" s="310">
        <v>3.8922155688622753</v>
      </c>
      <c r="I170" s="310">
        <v>0.15928143712574852</v>
      </c>
      <c r="J170" s="310">
        <v>0.33532934131736525</v>
      </c>
      <c r="K170" s="310">
        <v>0.19760479041916168</v>
      </c>
      <c r="L170" s="310">
        <v>0.17844311377245509</v>
      </c>
      <c r="M170" s="310">
        <v>0.2251497005988024</v>
      </c>
      <c r="N170" s="310">
        <v>0.27544910179640719</v>
      </c>
      <c r="O170" s="310">
        <v>0.32814371257485025</v>
      </c>
      <c r="P170" s="311">
        <f t="shared" si="7"/>
        <v>0.60279441117764476</v>
      </c>
      <c r="Q170" s="310">
        <v>0.39640718562874255</v>
      </c>
      <c r="R170" s="310">
        <v>0.3784431137724551</v>
      </c>
      <c r="S170" s="310">
        <v>0.3592814371257485</v>
      </c>
      <c r="T170" s="310">
        <v>0.30179640718562872</v>
      </c>
      <c r="U170" s="310">
        <v>0.29580838323353292</v>
      </c>
      <c r="V170" s="310">
        <v>0.31497005988023952</v>
      </c>
      <c r="W170" s="312">
        <f t="shared" si="4"/>
        <v>0.3411177644710579</v>
      </c>
    </row>
    <row r="171" spans="1:23" ht="18" customHeight="1">
      <c r="A171" s="308">
        <v>167</v>
      </c>
      <c r="B171" s="314" t="s">
        <v>345</v>
      </c>
      <c r="C171" s="315">
        <v>120</v>
      </c>
      <c r="D171" s="310">
        <v>0.65</v>
      </c>
      <c r="E171" s="310">
        <v>0.85</v>
      </c>
      <c r="F171" s="310">
        <v>0.85</v>
      </c>
      <c r="G171" s="310">
        <v>0.69166666666666665</v>
      </c>
      <c r="H171" s="310">
        <v>0.65833333333333333</v>
      </c>
      <c r="I171" s="310">
        <v>0.66666666666666663</v>
      </c>
      <c r="J171" s="310">
        <v>0.65833333333333333</v>
      </c>
      <c r="K171" s="310">
        <v>0.48333333333333334</v>
      </c>
      <c r="L171" s="310">
        <v>0.46666666666666667</v>
      </c>
      <c r="M171" s="310">
        <v>0.53333333333333333</v>
      </c>
      <c r="N171" s="310">
        <v>0.60833333333333328</v>
      </c>
      <c r="O171" s="310">
        <v>0.6166666666666667</v>
      </c>
      <c r="P171" s="311">
        <f t="shared" si="7"/>
        <v>0.64444444444444449</v>
      </c>
      <c r="Q171" s="310">
        <v>0.80833333333333335</v>
      </c>
      <c r="R171" s="310">
        <v>0.84166666666666667</v>
      </c>
      <c r="S171" s="310">
        <v>0.90833333333333333</v>
      </c>
      <c r="T171" s="310">
        <v>0.83333333333333337</v>
      </c>
      <c r="U171" s="310">
        <v>0.81666666666666665</v>
      </c>
      <c r="V171" s="310">
        <v>0.7</v>
      </c>
      <c r="W171" s="312">
        <f t="shared" si="4"/>
        <v>0.81805555555555554</v>
      </c>
    </row>
    <row r="172" spans="1:23" ht="18" customHeight="1">
      <c r="A172" s="308">
        <v>168</v>
      </c>
      <c r="B172" s="307" t="s">
        <v>346</v>
      </c>
      <c r="C172" s="309">
        <v>156</v>
      </c>
      <c r="D172" s="310">
        <v>0</v>
      </c>
      <c r="E172" s="310">
        <v>0.36923076923076925</v>
      </c>
      <c r="F172" s="310">
        <v>0.36923076923076925</v>
      </c>
      <c r="G172" s="310">
        <v>0.37435897435897436</v>
      </c>
      <c r="H172" s="310">
        <v>0.33205128205128204</v>
      </c>
      <c r="I172" s="310">
        <v>0.3371794871794872</v>
      </c>
      <c r="J172" s="310">
        <v>0.33205128205128204</v>
      </c>
      <c r="K172" s="310">
        <v>0.3</v>
      </c>
      <c r="L172" s="310">
        <v>0.22692307692307692</v>
      </c>
      <c r="M172" s="310">
        <v>0.19102564102564104</v>
      </c>
      <c r="N172" s="310">
        <v>6.1538461538461535E-2</v>
      </c>
      <c r="O172" s="310">
        <v>5.2564102564102558E-2</v>
      </c>
      <c r="P172" s="311">
        <f t="shared" si="7"/>
        <v>0.2455128205128205</v>
      </c>
      <c r="Q172" s="310">
        <v>2.6923076923076925E-2</v>
      </c>
      <c r="R172" s="310">
        <v>2.4358974358974359E-2</v>
      </c>
      <c r="S172" s="310">
        <v>0</v>
      </c>
      <c r="T172" s="310">
        <v>0</v>
      </c>
      <c r="U172" s="310">
        <v>0</v>
      </c>
      <c r="V172" s="310">
        <v>0.4884615384615385</v>
      </c>
      <c r="W172" s="312">
        <f t="shared" si="4"/>
        <v>8.9957264957264971E-2</v>
      </c>
    </row>
    <row r="173" spans="1:23" ht="18" customHeight="1">
      <c r="A173" s="308">
        <v>169</v>
      </c>
      <c r="B173" s="307" t="s">
        <v>347</v>
      </c>
      <c r="C173" s="309">
        <v>278</v>
      </c>
      <c r="D173" s="310">
        <v>0.39151079136690647</v>
      </c>
      <c r="E173" s="310">
        <v>0.47341726618705043</v>
      </c>
      <c r="F173" s="310">
        <v>0.44309352517985612</v>
      </c>
      <c r="G173" s="310">
        <v>0</v>
      </c>
      <c r="H173" s="310">
        <v>0.38579136690647481</v>
      </c>
      <c r="I173" s="310">
        <v>0.29061151079136693</v>
      </c>
      <c r="J173" s="310">
        <v>0.35503597122302161</v>
      </c>
      <c r="K173" s="310">
        <v>0.37165467625899279</v>
      </c>
      <c r="L173" s="310">
        <v>0.39528776978417268</v>
      </c>
      <c r="M173" s="310">
        <v>0.51356115107913669</v>
      </c>
      <c r="N173" s="310">
        <v>0.60971223021582732</v>
      </c>
      <c r="O173" s="310">
        <v>0.58165467625899281</v>
      </c>
      <c r="P173" s="311">
        <f t="shared" si="7"/>
        <v>0.40094424460431655</v>
      </c>
      <c r="Q173" s="310">
        <v>0.44179856115107913</v>
      </c>
      <c r="R173" s="310">
        <v>0.23201438848920863</v>
      </c>
      <c r="S173" s="310">
        <v>0.40100719424460435</v>
      </c>
      <c r="T173" s="310">
        <v>0.33323741007194246</v>
      </c>
      <c r="U173" s="310">
        <v>0.45453237410071945</v>
      </c>
      <c r="V173" s="310">
        <v>0.23633093525179857</v>
      </c>
      <c r="W173" s="312">
        <f t="shared" si="4"/>
        <v>0.34982014388489208</v>
      </c>
    </row>
    <row r="174" spans="1:23" ht="18" customHeight="1">
      <c r="A174" s="308">
        <v>170</v>
      </c>
      <c r="B174" s="307" t="s">
        <v>348</v>
      </c>
      <c r="C174" s="309">
        <v>160</v>
      </c>
      <c r="D174" s="310">
        <v>0.35</v>
      </c>
      <c r="E174" s="310">
        <v>0.22700000000000001</v>
      </c>
      <c r="F174" s="310">
        <v>0.22700000000000001</v>
      </c>
      <c r="G174" s="310">
        <v>0.42750000000000005</v>
      </c>
      <c r="H174" s="310">
        <v>0.46250000000000002</v>
      </c>
      <c r="I174" s="310">
        <v>7.9500000000000001E-2</v>
      </c>
      <c r="J174" s="310">
        <v>7.2499999999999995E-2</v>
      </c>
      <c r="K174" s="310">
        <v>7.7499999999999999E-2</v>
      </c>
      <c r="L174" s="310">
        <v>0.17699999999999999</v>
      </c>
      <c r="M174" s="310">
        <v>0.311</v>
      </c>
      <c r="N174" s="310">
        <v>0.47949999999999998</v>
      </c>
      <c r="O174" s="310">
        <v>0.41649999999999998</v>
      </c>
      <c r="P174" s="311">
        <f t="shared" si="7"/>
        <v>0.27562499999999995</v>
      </c>
      <c r="Q174" s="310">
        <v>0.28799999999999998</v>
      </c>
      <c r="R174" s="310">
        <v>0.20950000000000002</v>
      </c>
      <c r="S174" s="310">
        <v>0.35</v>
      </c>
      <c r="T174" s="310">
        <v>0.29449999999999998</v>
      </c>
      <c r="U174" s="310">
        <v>0.38350000000000001</v>
      </c>
      <c r="V174" s="310">
        <v>4.0500000000000001E-2</v>
      </c>
      <c r="W174" s="312">
        <f t="shared" si="4"/>
        <v>0.26099999999999995</v>
      </c>
    </row>
    <row r="175" spans="1:23" ht="18" customHeight="1">
      <c r="A175" s="308">
        <v>171</v>
      </c>
      <c r="B175" s="307" t="s">
        <v>349</v>
      </c>
      <c r="C175" s="309">
        <v>350</v>
      </c>
      <c r="D175" s="310">
        <v>5.0285714285714288E-2</v>
      </c>
      <c r="E175" s="310">
        <v>5.394285714285714E-2</v>
      </c>
      <c r="F175" s="310">
        <v>6.6742857142857145E-2</v>
      </c>
      <c r="G175" s="310">
        <v>5.7599999999999998E-2</v>
      </c>
      <c r="H175" s="310">
        <v>5.5771428571428569E-2</v>
      </c>
      <c r="I175" s="310">
        <v>6.08E-2</v>
      </c>
      <c r="J175" s="310">
        <v>4.8914285714285716E-2</v>
      </c>
      <c r="K175" s="310">
        <v>3.7028571428571432E-2</v>
      </c>
      <c r="L175" s="310">
        <v>2.1028571428571431E-2</v>
      </c>
      <c r="M175" s="310">
        <v>1.7371428571428572E-2</v>
      </c>
      <c r="N175" s="310">
        <v>3.0857142857142861E-2</v>
      </c>
      <c r="O175" s="310">
        <v>4.8000000000000001E-2</v>
      </c>
      <c r="P175" s="311">
        <f t="shared" si="7"/>
        <v>4.5695238095238101E-2</v>
      </c>
      <c r="Q175" s="310">
        <v>5.7142857142857141E-2</v>
      </c>
      <c r="R175" s="310">
        <v>5.7142857142857141E-2</v>
      </c>
      <c r="S175" s="310">
        <v>6.1714285714285722E-2</v>
      </c>
      <c r="T175" s="310">
        <v>5.6771428571428577E-2</v>
      </c>
      <c r="U175" s="310">
        <v>5.897142857142857E-2</v>
      </c>
      <c r="V175" s="310">
        <v>6.0571428571428568E-2</v>
      </c>
      <c r="W175" s="312">
        <f t="shared" si="4"/>
        <v>5.8719047619047615E-2</v>
      </c>
    </row>
    <row r="176" spans="1:23" ht="18" customHeight="1">
      <c r="A176" s="308">
        <v>172</v>
      </c>
      <c r="B176" s="307" t="s">
        <v>317</v>
      </c>
      <c r="C176" s="309">
        <v>110</v>
      </c>
      <c r="D176" s="310">
        <v>1.3900000000000001</v>
      </c>
      <c r="E176" s="310">
        <v>1.3472727272727272</v>
      </c>
      <c r="F176" s="310">
        <v>1.3472727272727272</v>
      </c>
      <c r="G176" s="310">
        <v>1.4863636363636363</v>
      </c>
      <c r="H176" s="310">
        <v>1.5609090909090908</v>
      </c>
      <c r="I176" s="310">
        <v>1.8936363636363638</v>
      </c>
      <c r="J176" s="310">
        <v>1.75</v>
      </c>
      <c r="K176" s="310">
        <v>0.83818181818181825</v>
      </c>
      <c r="L176" s="310">
        <v>0.61090909090909096</v>
      </c>
      <c r="M176" s="310">
        <v>0.80454545454545456</v>
      </c>
      <c r="N176" s="310">
        <v>1.34</v>
      </c>
      <c r="O176" s="310">
        <v>2.0827272727272725</v>
      </c>
      <c r="P176" s="311">
        <f t="shared" si="7"/>
        <v>1.3709848484848486</v>
      </c>
      <c r="Q176" s="310">
        <v>1.8927272727272726</v>
      </c>
      <c r="R176" s="310">
        <v>1.6081818181818182</v>
      </c>
      <c r="S176" s="310">
        <v>1.1709090909090911</v>
      </c>
      <c r="T176" s="310">
        <v>1.9227272727272726</v>
      </c>
      <c r="U176" s="310">
        <v>2.2881818181818181</v>
      </c>
      <c r="V176" s="310">
        <v>2.0127272727272727</v>
      </c>
      <c r="W176" s="312">
        <f t="shared" si="4"/>
        <v>1.8159090909090907</v>
      </c>
    </row>
    <row r="177" spans="1:23" ht="18" customHeight="1">
      <c r="A177" s="308">
        <v>173</v>
      </c>
      <c r="B177" s="307" t="s">
        <v>350</v>
      </c>
      <c r="C177" s="309">
        <v>250</v>
      </c>
      <c r="D177" s="310">
        <v>0.67200000000000004</v>
      </c>
      <c r="E177" s="310">
        <v>6.08E-2</v>
      </c>
      <c r="F177" s="310">
        <v>0.60799999999999998</v>
      </c>
      <c r="G177" s="310">
        <v>7.1999999999999995E-2</v>
      </c>
      <c r="H177" s="310">
        <v>7.5999999999999998E-2</v>
      </c>
      <c r="I177" s="310">
        <v>8.0799999999999997E-2</v>
      </c>
      <c r="J177" s="310">
        <v>7.4400000000000008E-2</v>
      </c>
      <c r="K177" s="310">
        <v>1.3599999999999999E-2</v>
      </c>
      <c r="L177" s="310">
        <v>2.7199999999999998E-2</v>
      </c>
      <c r="M177" s="310">
        <v>0.19359999999999999</v>
      </c>
      <c r="N177" s="310">
        <v>0.248</v>
      </c>
      <c r="O177" s="310">
        <v>0.32800000000000001</v>
      </c>
      <c r="P177" s="311">
        <f t="shared" si="7"/>
        <v>0.20453333333333334</v>
      </c>
      <c r="Q177" s="310">
        <v>0.32800000000000001</v>
      </c>
      <c r="R177" s="310">
        <v>0.3992</v>
      </c>
      <c r="S177" s="310">
        <v>0.46800000000000003</v>
      </c>
      <c r="T177" s="310">
        <v>0.49680000000000002</v>
      </c>
      <c r="U177" s="310">
        <v>0.50800000000000001</v>
      </c>
      <c r="V177" s="310">
        <v>0.628</v>
      </c>
      <c r="W177" s="312">
        <f t="shared" si="4"/>
        <v>0.47133333333333338</v>
      </c>
    </row>
    <row r="178" spans="1:23" ht="18" customHeight="1">
      <c r="A178" s="308">
        <v>174</v>
      </c>
      <c r="B178" s="307" t="s">
        <v>350</v>
      </c>
      <c r="C178" s="309">
        <v>250</v>
      </c>
      <c r="D178" s="310">
        <v>0.21759999999999999</v>
      </c>
      <c r="E178" s="310">
        <v>0.22080000000000002</v>
      </c>
      <c r="F178" s="310">
        <v>0.22080000000000002</v>
      </c>
      <c r="G178" s="310">
        <v>0.22</v>
      </c>
      <c r="H178" s="310">
        <v>0.22</v>
      </c>
      <c r="I178" s="310">
        <v>0.216</v>
      </c>
      <c r="J178" s="310">
        <v>0.20480000000000001</v>
      </c>
      <c r="K178" s="310">
        <v>0.1024</v>
      </c>
      <c r="L178" s="310">
        <v>3.5200000000000002E-2</v>
      </c>
      <c r="M178" s="310">
        <v>0.16159999999999999</v>
      </c>
      <c r="N178" s="310">
        <v>0.1928</v>
      </c>
      <c r="O178" s="310">
        <v>0.22559999999999999</v>
      </c>
      <c r="P178" s="311">
        <f t="shared" si="7"/>
        <v>0.18646666666666667</v>
      </c>
      <c r="Q178" s="310">
        <v>0.26800000000000002</v>
      </c>
      <c r="R178" s="310">
        <v>0.26</v>
      </c>
      <c r="S178" s="310">
        <v>0.26960000000000001</v>
      </c>
      <c r="T178" s="310">
        <v>0.28399999999999997</v>
      </c>
      <c r="U178" s="310">
        <v>0.29680000000000001</v>
      </c>
      <c r="V178" s="310">
        <v>0.27039999999999997</v>
      </c>
      <c r="W178" s="312">
        <f t="shared" si="4"/>
        <v>0.27479999999999999</v>
      </c>
    </row>
    <row r="179" spans="1:23" ht="18" customHeight="1">
      <c r="A179" s="308">
        <v>175</v>
      </c>
      <c r="B179" s="307" t="s">
        <v>830</v>
      </c>
      <c r="C179" s="309">
        <v>400</v>
      </c>
      <c r="D179" s="310">
        <v>0.29549999999999998</v>
      </c>
      <c r="E179" s="310">
        <v>0.28800000000000003</v>
      </c>
      <c r="F179" s="310">
        <v>0.28800000000000003</v>
      </c>
      <c r="G179" s="310">
        <v>0.24</v>
      </c>
      <c r="H179" s="310">
        <v>0.23749999999999999</v>
      </c>
      <c r="I179" s="310">
        <v>0.27750000000000002</v>
      </c>
      <c r="J179" s="310">
        <v>0.19149999999999998</v>
      </c>
      <c r="K179" s="310">
        <v>1.2500000000000001E-2</v>
      </c>
      <c r="L179" s="310">
        <v>1.15E-2</v>
      </c>
      <c r="M179" s="310">
        <v>4.4000000000000004E-2</v>
      </c>
      <c r="N179" s="310">
        <v>0.105</v>
      </c>
      <c r="O179" s="310">
        <v>0.15</v>
      </c>
      <c r="P179" s="311">
        <f t="shared" si="7"/>
        <v>0.17841666666666667</v>
      </c>
      <c r="Q179" s="310">
        <v>0.2225</v>
      </c>
      <c r="R179" s="310">
        <v>0.27899999999999997</v>
      </c>
      <c r="S179" s="310">
        <v>0.255</v>
      </c>
      <c r="T179" s="310">
        <v>0.20749999999999999</v>
      </c>
      <c r="U179" s="310">
        <v>0</v>
      </c>
      <c r="V179" s="310">
        <v>0</v>
      </c>
      <c r="W179" s="312">
        <f t="shared" si="4"/>
        <v>0.16066666666666665</v>
      </c>
    </row>
    <row r="180" spans="1:23" ht="18" customHeight="1">
      <c r="A180" s="308">
        <v>176</v>
      </c>
      <c r="B180" s="307" t="s">
        <v>351</v>
      </c>
      <c r="C180" s="309">
        <v>222</v>
      </c>
      <c r="D180" s="310">
        <v>0.14864864864864866</v>
      </c>
      <c r="E180" s="310">
        <v>0.15243243243243246</v>
      </c>
      <c r="F180" s="310">
        <v>0.17189189189189188</v>
      </c>
      <c r="G180" s="310">
        <v>0.14918918918918916</v>
      </c>
      <c r="H180" s="310">
        <v>0.13567567567567568</v>
      </c>
      <c r="I180" s="310">
        <v>0.14162162162162162</v>
      </c>
      <c r="J180" s="310">
        <v>0.15027027027027026</v>
      </c>
      <c r="K180" s="310">
        <v>3.027027027027027E-2</v>
      </c>
      <c r="L180" s="310">
        <v>1.6756756756756759E-2</v>
      </c>
      <c r="M180" s="310">
        <v>0.10864864864864865</v>
      </c>
      <c r="N180" s="310">
        <v>0.48540540540540544</v>
      </c>
      <c r="O180" s="310">
        <v>0.47243243243243244</v>
      </c>
      <c r="P180" s="311">
        <f t="shared" si="7"/>
        <v>0.18027027027027029</v>
      </c>
      <c r="Q180" s="310">
        <v>0.46972972972972976</v>
      </c>
      <c r="R180" s="310">
        <v>0.1545945945945946</v>
      </c>
      <c r="S180" s="310">
        <v>0.16216216216216217</v>
      </c>
      <c r="T180" s="310">
        <v>0.16648648648648648</v>
      </c>
      <c r="U180" s="310">
        <v>0.18864864864864866</v>
      </c>
      <c r="V180" s="310">
        <v>0</v>
      </c>
      <c r="W180" s="312">
        <f t="shared" si="4"/>
        <v>0.1902702702702703</v>
      </c>
    </row>
    <row r="181" spans="1:23" ht="18" customHeight="1">
      <c r="A181" s="308">
        <v>177</v>
      </c>
      <c r="B181" s="307" t="s">
        <v>681</v>
      </c>
      <c r="C181" s="309">
        <v>278</v>
      </c>
      <c r="D181" s="310">
        <v>0.43122302158273379</v>
      </c>
      <c r="E181" s="310">
        <v>0.40748201438848919</v>
      </c>
      <c r="F181" s="310">
        <v>0.40748201438848919</v>
      </c>
      <c r="G181" s="310">
        <v>0.39604316546762586</v>
      </c>
      <c r="H181" s="310">
        <v>0.33129496402877695</v>
      </c>
      <c r="I181" s="310">
        <v>0.32158273381294966</v>
      </c>
      <c r="J181" s="310">
        <v>0.27971223021582736</v>
      </c>
      <c r="K181" s="310">
        <v>0.1610071942446043</v>
      </c>
      <c r="L181" s="310">
        <v>0.35525179856115108</v>
      </c>
      <c r="M181" s="310">
        <v>0.62589928057553956</v>
      </c>
      <c r="N181" s="310">
        <v>0.59395683453237413</v>
      </c>
      <c r="O181" s="310">
        <v>0.64057553956834534</v>
      </c>
      <c r="P181" s="311">
        <f t="shared" si="7"/>
        <v>0.41262589928057558</v>
      </c>
      <c r="Q181" s="310">
        <v>0.4005755395683453</v>
      </c>
      <c r="R181" s="310">
        <v>0.38762589928057556</v>
      </c>
      <c r="S181" s="310">
        <v>0</v>
      </c>
      <c r="T181" s="310">
        <v>0.36733812949640288</v>
      </c>
      <c r="U181" s="310">
        <v>0.14805755395683451</v>
      </c>
      <c r="V181" s="310">
        <v>0.43208633093525184</v>
      </c>
      <c r="W181" s="312">
        <f t="shared" si="4"/>
        <v>0.28928057553956837</v>
      </c>
    </row>
    <row r="182" spans="1:23" ht="18" customHeight="1">
      <c r="A182" s="308">
        <v>178</v>
      </c>
      <c r="B182" s="307" t="s">
        <v>682</v>
      </c>
      <c r="C182" s="309">
        <v>110</v>
      </c>
      <c r="D182" s="310">
        <v>0.81963636363636361</v>
      </c>
      <c r="E182" s="310">
        <v>0.78399999999999992</v>
      </c>
      <c r="F182" s="310">
        <v>0.85381818181818181</v>
      </c>
      <c r="G182" s="310">
        <v>0.81890909090909092</v>
      </c>
      <c r="H182" s="310">
        <v>0.70909090909090911</v>
      </c>
      <c r="I182" s="310">
        <v>0.82327272727272727</v>
      </c>
      <c r="J182" s="310">
        <v>0.87490909090909086</v>
      </c>
      <c r="K182" s="310">
        <v>0.90836363636363637</v>
      </c>
      <c r="L182" s="310">
        <v>0.90400000000000003</v>
      </c>
      <c r="M182" s="310">
        <v>0.90036363636363637</v>
      </c>
      <c r="N182" s="310">
        <v>0.97599999999999998</v>
      </c>
      <c r="O182" s="310">
        <v>1.2741818181818181</v>
      </c>
      <c r="P182" s="311">
        <f t="shared" si="7"/>
        <v>0.88721212121212123</v>
      </c>
      <c r="Q182" s="310">
        <v>1.2705454545454544</v>
      </c>
      <c r="R182" s="310">
        <v>1.013090909090909</v>
      </c>
      <c r="S182" s="310">
        <v>0.84290909090909094</v>
      </c>
      <c r="T182" s="310">
        <v>1.4007272727272728</v>
      </c>
      <c r="U182" s="310">
        <v>1.1694545454545453</v>
      </c>
      <c r="V182" s="310">
        <v>1.1694545454545453</v>
      </c>
      <c r="W182" s="312">
        <f t="shared" si="4"/>
        <v>1.1443636363636365</v>
      </c>
    </row>
    <row r="183" spans="1:23" ht="18" customHeight="1">
      <c r="A183" s="308">
        <v>179</v>
      </c>
      <c r="B183" s="307" t="s">
        <v>761</v>
      </c>
      <c r="C183" s="309">
        <v>389</v>
      </c>
      <c r="D183" s="310">
        <v>0.76380462724935738</v>
      </c>
      <c r="E183" s="310">
        <v>0.78046272493573265</v>
      </c>
      <c r="F183" s="310">
        <v>0.78046272493573265</v>
      </c>
      <c r="G183" s="310">
        <v>0.90694087403598977</v>
      </c>
      <c r="H183" s="310">
        <v>0.9038560411311054</v>
      </c>
      <c r="I183" s="310">
        <v>0.92267352185089979</v>
      </c>
      <c r="J183" s="310">
        <v>1.0205398457583548</v>
      </c>
      <c r="K183" s="310">
        <v>0.98899742930591261</v>
      </c>
      <c r="L183" s="310">
        <v>1.0195372750642675</v>
      </c>
      <c r="M183" s="310">
        <v>1.1882776349614397</v>
      </c>
      <c r="N183" s="310">
        <v>1.0158354755784063</v>
      </c>
      <c r="O183" s="310">
        <v>0.98745501285347048</v>
      </c>
      <c r="P183" s="311">
        <f t="shared" si="7"/>
        <v>0.93990359897172249</v>
      </c>
      <c r="Q183" s="310">
        <v>0.97048843187660661</v>
      </c>
      <c r="R183" s="310">
        <v>0.92730077120822629</v>
      </c>
      <c r="S183" s="310">
        <v>0.97480719794344473</v>
      </c>
      <c r="T183" s="310">
        <v>0.96462724935732647</v>
      </c>
      <c r="U183" s="310">
        <v>0.97233933161953734</v>
      </c>
      <c r="V183" s="310">
        <v>0.94025706940874032</v>
      </c>
      <c r="W183" s="312">
        <f t="shared" si="4"/>
        <v>0.95830334190231359</v>
      </c>
    </row>
    <row r="184" spans="1:23" ht="18" customHeight="1">
      <c r="A184" s="308">
        <v>180</v>
      </c>
      <c r="B184" s="307" t="s">
        <v>762</v>
      </c>
      <c r="C184" s="309">
        <v>294</v>
      </c>
      <c r="D184" s="310">
        <v>0</v>
      </c>
      <c r="E184" s="310">
        <v>8.1632653061224483E-2</v>
      </c>
      <c r="F184" s="310">
        <v>8.1632653061224483E-2</v>
      </c>
      <c r="G184" s="310">
        <v>8.1632653061224483E-2</v>
      </c>
      <c r="H184" s="310">
        <v>8.1632653061224483E-2</v>
      </c>
      <c r="I184" s="310">
        <v>7.0748299319727898E-2</v>
      </c>
      <c r="J184" s="310">
        <v>6.5306122448979584E-2</v>
      </c>
      <c r="K184" s="310">
        <v>0.13061224489795917</v>
      </c>
      <c r="L184" s="310">
        <v>0.1360544217687075</v>
      </c>
      <c r="M184" s="310">
        <v>0.1360544217687075</v>
      </c>
      <c r="N184" s="310">
        <v>0.1414965986394558</v>
      </c>
      <c r="O184" s="310">
        <v>0.17414965986394559</v>
      </c>
      <c r="P184" s="311">
        <f t="shared" si="7"/>
        <v>9.841269841269841E-2</v>
      </c>
      <c r="Q184" s="310">
        <v>0.17414965986394559</v>
      </c>
      <c r="R184" s="310">
        <v>0.16870748299319729</v>
      </c>
      <c r="S184" s="310">
        <v>0.15782312925170067</v>
      </c>
      <c r="T184" s="310">
        <v>0.15782312925170067</v>
      </c>
      <c r="U184" s="310">
        <v>0.16870748299319729</v>
      </c>
      <c r="V184" s="310">
        <v>0.15782312925170067</v>
      </c>
      <c r="W184" s="312">
        <f t="shared" si="4"/>
        <v>0.16417233560090702</v>
      </c>
    </row>
    <row r="185" spans="1:23" ht="18" customHeight="1">
      <c r="A185" s="308">
        <v>181</v>
      </c>
      <c r="B185" s="307" t="s">
        <v>763</v>
      </c>
      <c r="C185" s="309">
        <v>546</v>
      </c>
      <c r="D185" s="310">
        <v>0</v>
      </c>
      <c r="E185" s="310">
        <v>0.36043956043956044</v>
      </c>
      <c r="F185" s="310">
        <v>0.36043956043956044</v>
      </c>
      <c r="G185" s="310">
        <v>0.45421245421245421</v>
      </c>
      <c r="H185" s="310">
        <v>0.5641025641025641</v>
      </c>
      <c r="I185" s="310">
        <v>0.48058608058608054</v>
      </c>
      <c r="J185" s="310">
        <v>0</v>
      </c>
      <c r="K185" s="310">
        <v>0</v>
      </c>
      <c r="L185" s="310">
        <v>0</v>
      </c>
      <c r="M185" s="310">
        <v>0</v>
      </c>
      <c r="N185" s="310">
        <v>0</v>
      </c>
      <c r="O185" s="310">
        <v>0</v>
      </c>
      <c r="P185" s="311">
        <f t="shared" si="7"/>
        <v>0.18498168498168499</v>
      </c>
      <c r="Q185" s="310">
        <v>0</v>
      </c>
      <c r="R185" s="310">
        <v>0</v>
      </c>
      <c r="S185" s="310">
        <v>0</v>
      </c>
      <c r="T185" s="310">
        <v>0.29853479853479853</v>
      </c>
      <c r="U185" s="310">
        <v>0.32490842490842492</v>
      </c>
      <c r="V185" s="310">
        <v>0.49230769230769234</v>
      </c>
      <c r="W185" s="312">
        <f t="shared" si="4"/>
        <v>0.18595848595848596</v>
      </c>
    </row>
    <row r="186" spans="1:23" ht="18" customHeight="1">
      <c r="A186" s="308">
        <v>182</v>
      </c>
      <c r="B186" s="307" t="s">
        <v>764</v>
      </c>
      <c r="C186" s="309">
        <v>222</v>
      </c>
      <c r="D186" s="310">
        <v>0.66666666666666663</v>
      </c>
      <c r="E186" s="310">
        <v>0.76720720720720714</v>
      </c>
      <c r="F186" s="310">
        <v>0.76720720720720714</v>
      </c>
      <c r="G186" s="310">
        <v>0.64324324324324333</v>
      </c>
      <c r="H186" s="310">
        <v>0.47927927927927932</v>
      </c>
      <c r="I186" s="310">
        <v>0.50810810810810814</v>
      </c>
      <c r="J186" s="310">
        <v>0.42234234234234236</v>
      </c>
      <c r="K186" s="310">
        <v>0.57693693693693704</v>
      </c>
      <c r="L186" s="310">
        <v>0.45873873873873877</v>
      </c>
      <c r="M186" s="310">
        <v>0.24468468468468468</v>
      </c>
      <c r="N186" s="310">
        <v>0.55675675675675673</v>
      </c>
      <c r="O186" s="310">
        <v>0.43063063063063062</v>
      </c>
      <c r="P186" s="311">
        <f t="shared" si="7"/>
        <v>0.54348348348348341</v>
      </c>
      <c r="Q186" s="310">
        <v>0.52216216216216216</v>
      </c>
      <c r="R186" s="310">
        <v>0.62090090090090089</v>
      </c>
      <c r="S186" s="310">
        <v>0.77045045045045046</v>
      </c>
      <c r="T186" s="310">
        <v>0.41153153153153155</v>
      </c>
      <c r="U186" s="310">
        <v>0.4068468468468468</v>
      </c>
      <c r="V186" s="310">
        <v>0.49081081081081079</v>
      </c>
      <c r="W186" s="312">
        <f t="shared" si="4"/>
        <v>0.53711711711711707</v>
      </c>
    </row>
    <row r="187" spans="1:23" ht="18" customHeight="1">
      <c r="A187" s="308">
        <v>183</v>
      </c>
      <c r="B187" s="307" t="s">
        <v>765</v>
      </c>
      <c r="C187" s="309">
        <v>167</v>
      </c>
      <c r="D187" s="310">
        <v>0.72143712574850305</v>
      </c>
      <c r="E187" s="310">
        <v>0.70419161676646702</v>
      </c>
      <c r="F187" s="310">
        <v>0.70419161676646702</v>
      </c>
      <c r="G187" s="310">
        <v>0.58922155688622757</v>
      </c>
      <c r="H187" s="310">
        <v>0.58922155688622757</v>
      </c>
      <c r="I187" s="310">
        <v>0.42035928143712575</v>
      </c>
      <c r="J187" s="310">
        <v>7.0419161676646705E-2</v>
      </c>
      <c r="K187" s="310">
        <v>7.4011976047904188E-2</v>
      </c>
      <c r="L187" s="310">
        <v>7.3293413173652691E-2</v>
      </c>
      <c r="M187" s="310">
        <v>0.28167664670658682</v>
      </c>
      <c r="N187" s="310">
        <v>1.4708982035928142</v>
      </c>
      <c r="O187" s="310">
        <v>0.89173652694610772</v>
      </c>
      <c r="P187" s="311">
        <f t="shared" si="7"/>
        <v>0.54922155688622754</v>
      </c>
      <c r="Q187" s="310">
        <v>0.91185628742514968</v>
      </c>
      <c r="R187" s="310">
        <v>0.49796407185628738</v>
      </c>
      <c r="S187" s="310">
        <v>0.66538922155688629</v>
      </c>
      <c r="T187" s="310">
        <v>0.82347305389221559</v>
      </c>
      <c r="U187" s="310">
        <v>0.95497005988023942</v>
      </c>
      <c r="V187" s="310">
        <v>0.93053892215568867</v>
      </c>
      <c r="W187" s="312">
        <f t="shared" si="4"/>
        <v>0.79736526946107789</v>
      </c>
    </row>
    <row r="188" spans="1:23" ht="18" customHeight="1">
      <c r="A188" s="308">
        <v>184</v>
      </c>
      <c r="B188" s="307" t="s">
        <v>455</v>
      </c>
      <c r="C188" s="309">
        <v>180</v>
      </c>
      <c r="D188" s="310">
        <v>0</v>
      </c>
      <c r="E188" s="310">
        <v>0</v>
      </c>
      <c r="F188" s="310">
        <v>0</v>
      </c>
      <c r="G188" s="310">
        <v>0</v>
      </c>
      <c r="H188" s="310">
        <v>0</v>
      </c>
      <c r="I188" s="310">
        <v>0</v>
      </c>
      <c r="J188" s="310">
        <v>0</v>
      </c>
      <c r="K188" s="310">
        <v>0</v>
      </c>
      <c r="L188" s="310">
        <v>0</v>
      </c>
      <c r="M188" s="310">
        <v>0</v>
      </c>
      <c r="N188" s="310">
        <v>0</v>
      </c>
      <c r="O188" s="310">
        <v>0</v>
      </c>
      <c r="P188" s="311">
        <f t="shared" si="7"/>
        <v>0</v>
      </c>
      <c r="Q188" s="310">
        <v>0</v>
      </c>
      <c r="R188" s="310">
        <v>0</v>
      </c>
      <c r="S188" s="310">
        <v>0.55555555555555558</v>
      </c>
      <c r="T188" s="310">
        <v>0.58333333333333337</v>
      </c>
      <c r="U188" s="310">
        <v>1.9111111111111112</v>
      </c>
      <c r="V188" s="310">
        <v>0.65</v>
      </c>
      <c r="W188" s="312">
        <f t="shared" si="4"/>
        <v>0.61666666666666659</v>
      </c>
    </row>
    <row r="189" spans="1:23" ht="18" customHeight="1">
      <c r="A189" s="308">
        <v>185</v>
      </c>
      <c r="B189" s="326" t="s">
        <v>766</v>
      </c>
      <c r="C189" s="309">
        <v>400</v>
      </c>
      <c r="D189" s="310">
        <v>0</v>
      </c>
      <c r="E189" s="310">
        <v>0</v>
      </c>
      <c r="F189" s="310">
        <v>0</v>
      </c>
      <c r="G189" s="310">
        <v>0</v>
      </c>
      <c r="H189" s="310">
        <v>0</v>
      </c>
      <c r="I189" s="310">
        <v>3.4000000000000002E-2</v>
      </c>
      <c r="J189" s="310">
        <v>8.8900000000000007E-2</v>
      </c>
      <c r="K189" s="310">
        <v>0.51759999999999995</v>
      </c>
      <c r="L189" s="310">
        <v>0</v>
      </c>
      <c r="M189" s="310">
        <v>0.91949999999999998</v>
      </c>
      <c r="N189" s="310">
        <v>0.9395</v>
      </c>
      <c r="O189" s="310">
        <v>0.95900000000000007</v>
      </c>
      <c r="P189" s="311">
        <f t="shared" si="7"/>
        <v>0.28820833333333334</v>
      </c>
      <c r="Q189" s="310">
        <v>0.94750000000000001</v>
      </c>
      <c r="R189" s="310">
        <v>0.88950000000000007</v>
      </c>
      <c r="S189" s="310">
        <v>0.96349999999999991</v>
      </c>
      <c r="T189" s="310">
        <v>0.87599999999999989</v>
      </c>
      <c r="U189" s="310">
        <v>0.73</v>
      </c>
      <c r="V189" s="310">
        <v>0.76300000000000001</v>
      </c>
      <c r="W189" s="312">
        <f t="shared" si="4"/>
        <v>0.86158333333333326</v>
      </c>
    </row>
    <row r="190" spans="1:23" ht="18" customHeight="1">
      <c r="A190" s="308">
        <v>186</v>
      </c>
      <c r="B190" s="327" t="s">
        <v>831</v>
      </c>
      <c r="C190" s="309">
        <v>212</v>
      </c>
      <c r="D190" s="310">
        <v>0</v>
      </c>
      <c r="E190" s="310">
        <v>0</v>
      </c>
      <c r="F190" s="310">
        <v>0</v>
      </c>
      <c r="G190" s="310">
        <v>0</v>
      </c>
      <c r="H190" s="310">
        <v>0</v>
      </c>
      <c r="I190" s="310">
        <v>0</v>
      </c>
      <c r="J190" s="310">
        <v>0</v>
      </c>
      <c r="K190" s="310">
        <v>0</v>
      </c>
      <c r="L190" s="310">
        <v>0</v>
      </c>
      <c r="M190" s="310">
        <v>0</v>
      </c>
      <c r="N190" s="310">
        <v>0</v>
      </c>
      <c r="O190" s="310">
        <v>0</v>
      </c>
      <c r="P190" s="311">
        <f t="shared" si="7"/>
        <v>0</v>
      </c>
      <c r="Q190" s="310">
        <v>0.76415094339622647</v>
      </c>
      <c r="R190" s="310">
        <v>0.94339622641509435</v>
      </c>
      <c r="S190" s="310">
        <v>1.0339622641509434</v>
      </c>
      <c r="T190" s="310">
        <v>0.80849056603773584</v>
      </c>
      <c r="U190" s="310">
        <v>0.68962264150943386</v>
      </c>
      <c r="V190" s="310">
        <v>0.71886792452830195</v>
      </c>
      <c r="W190" s="312">
        <f t="shared" si="4"/>
        <v>0.82641509433962268</v>
      </c>
    </row>
    <row r="191" spans="1:23" ht="18" customHeight="1">
      <c r="A191" s="308">
        <v>187</v>
      </c>
      <c r="B191" s="314" t="s">
        <v>832</v>
      </c>
      <c r="C191" s="315">
        <v>344</v>
      </c>
      <c r="D191" s="310">
        <v>0</v>
      </c>
      <c r="E191" s="310">
        <v>0</v>
      </c>
      <c r="F191" s="310">
        <v>0</v>
      </c>
      <c r="G191" s="310">
        <v>0</v>
      </c>
      <c r="H191" s="310">
        <v>0</v>
      </c>
      <c r="I191" s="310">
        <v>0</v>
      </c>
      <c r="J191" s="310">
        <v>0</v>
      </c>
      <c r="K191" s="310">
        <v>0</v>
      </c>
      <c r="L191" s="310">
        <v>0</v>
      </c>
      <c r="M191" s="310">
        <v>0</v>
      </c>
      <c r="N191" s="310">
        <v>0</v>
      </c>
      <c r="O191" s="310">
        <v>0</v>
      </c>
      <c r="P191" s="311">
        <f t="shared" si="7"/>
        <v>0</v>
      </c>
      <c r="Q191" s="310">
        <v>0.49069767441860468</v>
      </c>
      <c r="R191" s="310">
        <v>0.14534883720930233</v>
      </c>
      <c r="S191" s="310">
        <v>0.25697674418604655</v>
      </c>
      <c r="T191" s="310">
        <v>0.19825581395348837</v>
      </c>
      <c r="U191" s="310">
        <v>0.44244186046511624</v>
      </c>
      <c r="V191" s="310">
        <v>0.42558139534883721</v>
      </c>
      <c r="W191" s="312">
        <f t="shared" si="4"/>
        <v>0.32655038759689925</v>
      </c>
    </row>
    <row r="192" spans="1:23" ht="18" customHeight="1">
      <c r="A192" s="308">
        <v>188</v>
      </c>
      <c r="B192" s="307" t="s">
        <v>833</v>
      </c>
      <c r="C192" s="309">
        <v>133</v>
      </c>
      <c r="D192" s="310">
        <v>0</v>
      </c>
      <c r="E192" s="310">
        <v>0</v>
      </c>
      <c r="F192" s="310">
        <v>0</v>
      </c>
      <c r="G192" s="310">
        <v>0</v>
      </c>
      <c r="H192" s="310">
        <v>0</v>
      </c>
      <c r="I192" s="310">
        <v>0</v>
      </c>
      <c r="J192" s="310">
        <v>0</v>
      </c>
      <c r="K192" s="310">
        <v>0</v>
      </c>
      <c r="L192" s="310">
        <v>0</v>
      </c>
      <c r="M192" s="310">
        <v>0</v>
      </c>
      <c r="N192" s="310">
        <v>0</v>
      </c>
      <c r="O192" s="310">
        <v>0</v>
      </c>
      <c r="P192" s="311">
        <f t="shared" si="7"/>
        <v>0</v>
      </c>
      <c r="Q192" s="310">
        <v>0.41203007518796991</v>
      </c>
      <c r="R192" s="310">
        <v>0.27067669172932329</v>
      </c>
      <c r="S192" s="310">
        <v>0.38496240601503762</v>
      </c>
      <c r="T192" s="310">
        <v>0.37593984962406013</v>
      </c>
      <c r="U192" s="310">
        <v>0.324812030075188</v>
      </c>
      <c r="V192" s="310">
        <v>0.31578947368421051</v>
      </c>
      <c r="W192" s="312">
        <f t="shared" si="4"/>
        <v>0.34736842105263155</v>
      </c>
    </row>
    <row r="193" spans="1:23" ht="18" customHeight="1">
      <c r="A193" s="308">
        <v>189</v>
      </c>
      <c r="B193" s="318" t="s">
        <v>834</v>
      </c>
      <c r="C193" s="319">
        <v>151</v>
      </c>
      <c r="D193" s="310">
        <v>0</v>
      </c>
      <c r="E193" s="310">
        <v>0</v>
      </c>
      <c r="F193" s="310">
        <v>0</v>
      </c>
      <c r="G193" s="310">
        <v>0</v>
      </c>
      <c r="H193" s="310">
        <v>0</v>
      </c>
      <c r="I193" s="310">
        <v>0</v>
      </c>
      <c r="J193" s="310">
        <v>0</v>
      </c>
      <c r="K193" s="310">
        <v>0</v>
      </c>
      <c r="L193" s="310">
        <v>0</v>
      </c>
      <c r="M193" s="310">
        <v>0</v>
      </c>
      <c r="N193" s="310">
        <v>0</v>
      </c>
      <c r="O193" s="310">
        <v>0</v>
      </c>
      <c r="P193" s="311">
        <f t="shared" si="7"/>
        <v>0</v>
      </c>
      <c r="Q193" s="310">
        <v>0</v>
      </c>
      <c r="R193" s="310">
        <v>0.52185430463576155</v>
      </c>
      <c r="S193" s="310">
        <v>0.65960264900662247</v>
      </c>
      <c r="T193" s="310">
        <v>0.60397350993377485</v>
      </c>
      <c r="U193" s="310">
        <v>0.66490066225165567</v>
      </c>
      <c r="V193" s="310">
        <v>0.55364238410596023</v>
      </c>
      <c r="W193" s="312">
        <f t="shared" si="4"/>
        <v>0.50066225165562916</v>
      </c>
    </row>
    <row r="194" spans="1:23" ht="18" customHeight="1">
      <c r="A194" s="308">
        <v>190</v>
      </c>
      <c r="B194" s="307" t="s">
        <v>352</v>
      </c>
      <c r="C194" s="309">
        <v>152</v>
      </c>
      <c r="D194" s="310">
        <v>0.48736842105263156</v>
      </c>
      <c r="E194" s="310">
        <v>0.48</v>
      </c>
      <c r="F194" s="310">
        <v>0.47789473684210526</v>
      </c>
      <c r="G194" s="310">
        <v>0.45631578947368423</v>
      </c>
      <c r="H194" s="310">
        <v>0.46157894736842103</v>
      </c>
      <c r="I194" s="310">
        <v>0.43315789473684213</v>
      </c>
      <c r="J194" s="310">
        <v>0.41631578947368419</v>
      </c>
      <c r="K194" s="310">
        <v>0.41631578947368419</v>
      </c>
      <c r="L194" s="310">
        <v>0.48210526315789476</v>
      </c>
      <c r="M194" s="310">
        <v>0.47842105263157891</v>
      </c>
      <c r="N194" s="310">
        <v>0.46421052631578946</v>
      </c>
      <c r="O194" s="310">
        <v>0.46263157894736839</v>
      </c>
      <c r="P194" s="311">
        <f t="shared" si="7"/>
        <v>0.45969298245614038</v>
      </c>
      <c r="Q194" s="310">
        <v>0.41157894736842104</v>
      </c>
      <c r="R194" s="310">
        <v>0.41368421052631582</v>
      </c>
      <c r="S194" s="310">
        <v>0.4257894736842105</v>
      </c>
      <c r="T194" s="310">
        <v>0.42421052631578948</v>
      </c>
      <c r="U194" s="310">
        <v>0.4257894736842105</v>
      </c>
      <c r="V194" s="310">
        <v>0.42894736842105263</v>
      </c>
      <c r="W194" s="312">
        <f t="shared" si="4"/>
        <v>0.42166666666666669</v>
      </c>
    </row>
    <row r="195" spans="1:23" ht="18" customHeight="1">
      <c r="A195" s="308">
        <v>191</v>
      </c>
      <c r="B195" s="318" t="s">
        <v>353</v>
      </c>
      <c r="C195" s="319">
        <v>165</v>
      </c>
      <c r="D195" s="310">
        <v>0.39600000000000002</v>
      </c>
      <c r="E195" s="310">
        <v>0.43290909090909097</v>
      </c>
      <c r="F195" s="310">
        <v>0.438</v>
      </c>
      <c r="G195" s="310">
        <v>0.38509090909090909</v>
      </c>
      <c r="H195" s="310">
        <v>0.39763636363636362</v>
      </c>
      <c r="I195" s="310">
        <v>0.39418181818181824</v>
      </c>
      <c r="J195" s="310">
        <v>0.35781818181818181</v>
      </c>
      <c r="K195" s="310">
        <v>0.33181818181818185</v>
      </c>
      <c r="L195" s="310">
        <v>0.26527272727272727</v>
      </c>
      <c r="M195" s="310">
        <v>0.23345454545454547</v>
      </c>
      <c r="N195" s="310">
        <v>0.31072727272727274</v>
      </c>
      <c r="O195" s="310">
        <v>0.32436363636363641</v>
      </c>
      <c r="P195" s="311">
        <f t="shared" si="7"/>
        <v>0.35560606060606065</v>
      </c>
      <c r="Q195" s="310">
        <v>0.37090909090909091</v>
      </c>
      <c r="R195" s="310">
        <v>0.38290909090909092</v>
      </c>
      <c r="S195" s="310">
        <v>0.41763636363636364</v>
      </c>
      <c r="T195" s="310">
        <v>0.3756363636363636</v>
      </c>
      <c r="U195" s="310">
        <v>0.38563636363636367</v>
      </c>
      <c r="V195" s="310">
        <v>0.34600000000000003</v>
      </c>
      <c r="W195" s="312">
        <f t="shared" si="4"/>
        <v>0.37978787878787879</v>
      </c>
    </row>
    <row r="196" spans="1:23" ht="18" customHeight="1">
      <c r="A196" s="308">
        <v>192</v>
      </c>
      <c r="B196" s="307" t="s">
        <v>354</v>
      </c>
      <c r="C196" s="309">
        <v>256</v>
      </c>
      <c r="D196" s="310">
        <v>0.52812499999999996</v>
      </c>
      <c r="E196" s="310">
        <v>0.52671875000000001</v>
      </c>
      <c r="F196" s="310">
        <v>0.59812500000000002</v>
      </c>
      <c r="G196" s="310">
        <v>0.48875000000000002</v>
      </c>
      <c r="H196" s="310">
        <v>0.31874999999999998</v>
      </c>
      <c r="I196" s="310">
        <v>0.27390625000000002</v>
      </c>
      <c r="J196" s="310">
        <v>0.35296875</v>
      </c>
      <c r="K196" s="310">
        <v>0.36171874999999998</v>
      </c>
      <c r="L196" s="310">
        <v>0.75531250000000005</v>
      </c>
      <c r="M196" s="310">
        <v>0</v>
      </c>
      <c r="N196" s="310">
        <v>0.31374999999999997</v>
      </c>
      <c r="O196" s="310">
        <v>0.30312499999999998</v>
      </c>
      <c r="P196" s="311">
        <f t="shared" si="7"/>
        <v>0.40177083333333335</v>
      </c>
      <c r="Q196" s="310">
        <v>0.330625</v>
      </c>
      <c r="R196" s="310">
        <v>0.364375</v>
      </c>
      <c r="S196" s="310">
        <v>0.333125</v>
      </c>
      <c r="T196" s="310">
        <v>0.36937500000000001</v>
      </c>
      <c r="U196" s="310">
        <v>0.31374999999999997</v>
      </c>
      <c r="V196" s="310">
        <v>0.59250000000000003</v>
      </c>
      <c r="W196" s="312">
        <f t="shared" si="4"/>
        <v>0.38395833333333335</v>
      </c>
    </row>
    <row r="197" spans="1:23" ht="18" customHeight="1">
      <c r="A197" s="308">
        <v>193</v>
      </c>
      <c r="B197" s="307" t="s">
        <v>835</v>
      </c>
      <c r="C197" s="309">
        <v>155</v>
      </c>
      <c r="D197" s="310">
        <v>0.71858064516129028</v>
      </c>
      <c r="E197" s="310">
        <v>0.6967741935483871</v>
      </c>
      <c r="F197" s="310">
        <v>0.60877419354838713</v>
      </c>
      <c r="G197" s="310">
        <v>0.56929032258064516</v>
      </c>
      <c r="H197" s="310">
        <v>0.64916129032258063</v>
      </c>
      <c r="I197" s="310">
        <v>0.85109677419354834</v>
      </c>
      <c r="J197" s="310">
        <v>0.84645161290322568</v>
      </c>
      <c r="K197" s="310">
        <v>0.70451612903225813</v>
      </c>
      <c r="L197" s="310">
        <v>0.54064516129032258</v>
      </c>
      <c r="M197" s="310">
        <v>0.59741935483870967</v>
      </c>
      <c r="N197" s="310">
        <v>0.84438709677419355</v>
      </c>
      <c r="O197" s="310">
        <v>0.7129032258064516</v>
      </c>
      <c r="P197" s="311">
        <f t="shared" si="7"/>
        <v>0.69499999999999995</v>
      </c>
      <c r="Q197" s="310">
        <v>0.75225806451612898</v>
      </c>
      <c r="R197" s="310">
        <v>0.79870967741935484</v>
      </c>
      <c r="S197" s="310">
        <v>0.78967741935483871</v>
      </c>
      <c r="T197" s="310">
        <v>0.71651612903225803</v>
      </c>
      <c r="U197" s="310">
        <v>0.60490322580645162</v>
      </c>
      <c r="V197" s="310">
        <v>0.64103225806451614</v>
      </c>
      <c r="W197" s="312">
        <f t="shared" si="4"/>
        <v>0.71718279569892474</v>
      </c>
    </row>
    <row r="198" spans="1:23" ht="18" customHeight="1">
      <c r="A198" s="308">
        <v>194</v>
      </c>
      <c r="B198" s="307" t="s">
        <v>355</v>
      </c>
      <c r="C198" s="309">
        <v>139</v>
      </c>
      <c r="D198" s="310">
        <v>1.1323741007194246</v>
      </c>
      <c r="E198" s="310">
        <v>1.0863309352517985</v>
      </c>
      <c r="F198" s="310">
        <v>1.1050359712230216</v>
      </c>
      <c r="G198" s="310">
        <v>1.1323741007194246</v>
      </c>
      <c r="H198" s="310">
        <v>0.95683453237410077</v>
      </c>
      <c r="I198" s="310">
        <v>1.0992805755395685</v>
      </c>
      <c r="J198" s="310">
        <v>1.0575539568345325</v>
      </c>
      <c r="K198" s="310">
        <v>0.97553956834532374</v>
      </c>
      <c r="L198" s="310">
        <v>0.77985611510791375</v>
      </c>
      <c r="M198" s="310">
        <v>0.69208633093525185</v>
      </c>
      <c r="N198" s="310">
        <v>0.94964028776978415</v>
      </c>
      <c r="O198" s="310">
        <v>1.0287769784172662</v>
      </c>
      <c r="P198" s="311">
        <f t="shared" si="7"/>
        <v>0.9996402877697842</v>
      </c>
      <c r="Q198" s="310">
        <v>0.82877697841726616</v>
      </c>
      <c r="R198" s="310">
        <v>0.85323741007194243</v>
      </c>
      <c r="S198" s="310">
        <v>0.95107913669064736</v>
      </c>
      <c r="T198" s="310">
        <v>0.85611510791366907</v>
      </c>
      <c r="U198" s="310">
        <v>0.83165467625899281</v>
      </c>
      <c r="V198" s="310">
        <v>0.79136690647482011</v>
      </c>
      <c r="W198" s="312">
        <f t="shared" si="4"/>
        <v>0.85203836930455645</v>
      </c>
    </row>
    <row r="199" spans="1:23" ht="18" customHeight="1">
      <c r="A199" s="308">
        <v>195</v>
      </c>
      <c r="B199" s="307" t="s">
        <v>356</v>
      </c>
      <c r="C199" s="309">
        <v>117</v>
      </c>
      <c r="D199" s="310">
        <v>1</v>
      </c>
      <c r="E199" s="310">
        <v>1.0638461538461539</v>
      </c>
      <c r="F199" s="310">
        <v>0.98606837606837616</v>
      </c>
      <c r="G199" s="310">
        <v>0.97777777777777786</v>
      </c>
      <c r="H199" s="310">
        <v>0.95350427350427347</v>
      </c>
      <c r="I199" s="310">
        <v>0.99700854700854702</v>
      </c>
      <c r="J199" s="310">
        <v>1.0012820512820513</v>
      </c>
      <c r="K199" s="310">
        <v>0.92333333333333334</v>
      </c>
      <c r="L199" s="310">
        <v>0.89367521367521374</v>
      </c>
      <c r="M199" s="310">
        <v>1.0245299145299145</v>
      </c>
      <c r="N199" s="310">
        <v>1.013076923076923</v>
      </c>
      <c r="O199" s="310">
        <v>0.99572649572649574</v>
      </c>
      <c r="P199" s="311">
        <f t="shared" si="7"/>
        <v>0.98581908831908838</v>
      </c>
      <c r="Q199" s="310">
        <v>1.0444444444444445</v>
      </c>
      <c r="R199" s="310">
        <v>1.0264102564102564</v>
      </c>
      <c r="S199" s="310">
        <v>1.0531623931623932</v>
      </c>
      <c r="T199" s="310">
        <v>1.0424786324786324</v>
      </c>
      <c r="U199" s="310">
        <v>1.0605982905982907</v>
      </c>
      <c r="V199" s="310">
        <v>0</v>
      </c>
      <c r="W199" s="312">
        <f t="shared" si="4"/>
        <v>0.87118233618233631</v>
      </c>
    </row>
    <row r="200" spans="1:23" ht="18" customHeight="1">
      <c r="A200" s="308">
        <v>196</v>
      </c>
      <c r="B200" s="307" t="s">
        <v>357</v>
      </c>
      <c r="C200" s="309">
        <v>130</v>
      </c>
      <c r="D200" s="310">
        <v>0.88</v>
      </c>
      <c r="E200" s="310">
        <v>0.93169230769230771</v>
      </c>
      <c r="F200" s="310">
        <v>0.87630769230769234</v>
      </c>
      <c r="G200" s="310">
        <v>0.83399999999999996</v>
      </c>
      <c r="H200" s="310">
        <v>0.89846153846153842</v>
      </c>
      <c r="I200" s="310">
        <v>0.90476923076923077</v>
      </c>
      <c r="J200" s="310">
        <v>0.90430769230769237</v>
      </c>
      <c r="K200" s="310">
        <v>0.67692307692307696</v>
      </c>
      <c r="L200" s="310">
        <v>0.61723076923076914</v>
      </c>
      <c r="M200" s="310">
        <v>0.5647692307692308</v>
      </c>
      <c r="N200" s="310">
        <v>0.61923076923076925</v>
      </c>
      <c r="O200" s="310">
        <v>0.68784615384615388</v>
      </c>
      <c r="P200" s="311">
        <f t="shared" si="7"/>
        <v>0.7829615384615386</v>
      </c>
      <c r="Q200" s="310">
        <v>0.80769230769230771</v>
      </c>
      <c r="R200" s="310">
        <v>0.86676923076923085</v>
      </c>
      <c r="S200" s="310">
        <v>0.88553846153846161</v>
      </c>
      <c r="T200" s="310">
        <v>0.82015384615384623</v>
      </c>
      <c r="U200" s="310">
        <v>0.74892307692307691</v>
      </c>
      <c r="V200" s="310">
        <v>0.85476923076923084</v>
      </c>
      <c r="W200" s="312">
        <f t="shared" ref="W200:W263" si="8">AVERAGE(Q200:V200)</f>
        <v>0.83064102564102571</v>
      </c>
    </row>
    <row r="201" spans="1:23" ht="18" customHeight="1">
      <c r="A201" s="308">
        <v>197</v>
      </c>
      <c r="B201" s="307" t="s">
        <v>358</v>
      </c>
      <c r="C201" s="309">
        <v>140</v>
      </c>
      <c r="D201" s="310">
        <v>0.57499999999999996</v>
      </c>
      <c r="E201" s="310">
        <v>0.64071428571428568</v>
      </c>
      <c r="F201" s="310">
        <v>0.5485714285714286</v>
      </c>
      <c r="G201" s="310">
        <v>0.40214285714285714</v>
      </c>
      <c r="H201" s="310">
        <v>0.505</v>
      </c>
      <c r="I201" s="310">
        <v>0.66</v>
      </c>
      <c r="J201" s="310">
        <v>0.61428571428571432</v>
      </c>
      <c r="K201" s="310">
        <v>0.44642857142857145</v>
      </c>
      <c r="L201" s="310">
        <v>0.42071428571428571</v>
      </c>
      <c r="M201" s="310">
        <v>0.41142857142857142</v>
      </c>
      <c r="N201" s="310">
        <v>0.44500000000000001</v>
      </c>
      <c r="O201" s="310">
        <v>0.56785714285714284</v>
      </c>
      <c r="P201" s="311">
        <f t="shared" si="7"/>
        <v>0.51976190476190476</v>
      </c>
      <c r="Q201" s="310">
        <v>0.62785714285714289</v>
      </c>
      <c r="R201" s="310">
        <v>0.67285714285714293</v>
      </c>
      <c r="S201" s="310">
        <v>0.55714285714285716</v>
      </c>
      <c r="T201" s="310">
        <v>0.46714285714285719</v>
      </c>
      <c r="U201" s="310">
        <v>0.49357142857142855</v>
      </c>
      <c r="V201" s="310">
        <v>0.50285714285714289</v>
      </c>
      <c r="W201" s="312">
        <f t="shared" si="8"/>
        <v>0.55357142857142849</v>
      </c>
    </row>
    <row r="202" spans="1:23" ht="18" customHeight="1">
      <c r="A202" s="308">
        <v>198</v>
      </c>
      <c r="B202" s="307" t="s">
        <v>359</v>
      </c>
      <c r="C202" s="309">
        <v>125</v>
      </c>
      <c r="D202" s="310">
        <v>0.59839999999999993</v>
      </c>
      <c r="E202" s="310">
        <v>0.5968</v>
      </c>
      <c r="F202" s="310">
        <v>0.53600000000000003</v>
      </c>
      <c r="G202" s="310">
        <v>0.61760000000000004</v>
      </c>
      <c r="H202" s="310">
        <v>0.624</v>
      </c>
      <c r="I202" s="310">
        <v>0.57440000000000002</v>
      </c>
      <c r="J202" s="310">
        <v>0.62560000000000004</v>
      </c>
      <c r="K202" s="310">
        <v>0.65600000000000003</v>
      </c>
      <c r="L202" s="310">
        <v>0.66239999999999999</v>
      </c>
      <c r="M202" s="310">
        <v>0.69279999999999997</v>
      </c>
      <c r="N202" s="310">
        <v>0.57920000000000005</v>
      </c>
      <c r="O202" s="310">
        <v>0.54720000000000002</v>
      </c>
      <c r="P202" s="311">
        <f t="shared" si="7"/>
        <v>0.60920000000000007</v>
      </c>
      <c r="Q202" s="310">
        <v>0.68320000000000003</v>
      </c>
      <c r="R202" s="310">
        <v>0.57279999999999998</v>
      </c>
      <c r="S202" s="310">
        <v>0.54879999999999995</v>
      </c>
      <c r="T202" s="310">
        <v>0.71360000000000001</v>
      </c>
      <c r="U202" s="310">
        <v>0.55520000000000003</v>
      </c>
      <c r="V202" s="310">
        <v>0.64319999999999999</v>
      </c>
      <c r="W202" s="312">
        <f t="shared" si="8"/>
        <v>0.61946666666666672</v>
      </c>
    </row>
    <row r="203" spans="1:23" ht="18" customHeight="1">
      <c r="A203" s="308">
        <v>199</v>
      </c>
      <c r="B203" s="307" t="s">
        <v>360</v>
      </c>
      <c r="C203" s="309">
        <v>110</v>
      </c>
      <c r="D203" s="310">
        <v>1.1299999999999999</v>
      </c>
      <c r="E203" s="310">
        <v>1.269090909090909</v>
      </c>
      <c r="F203" s="310">
        <v>1.3163636363636364</v>
      </c>
      <c r="G203" s="310">
        <v>1.1781818181818182</v>
      </c>
      <c r="H203" s="310">
        <v>1.1972727272727273</v>
      </c>
      <c r="I203" s="310">
        <v>0.99909090909090914</v>
      </c>
      <c r="J203" s="310">
        <v>1.2481818181818183</v>
      </c>
      <c r="K203" s="310">
        <v>0.87909090909090915</v>
      </c>
      <c r="L203" s="310">
        <v>0.86181818181818182</v>
      </c>
      <c r="M203" s="310">
        <v>1.009090909090909</v>
      </c>
      <c r="N203" s="310">
        <v>1.2300000000000002</v>
      </c>
      <c r="O203" s="310">
        <v>1.21</v>
      </c>
      <c r="P203" s="311">
        <f t="shared" si="7"/>
        <v>1.1273484848484847</v>
      </c>
      <c r="Q203" s="310">
        <v>1.2772727272727273</v>
      </c>
      <c r="R203" s="310">
        <v>1.2363636363636363</v>
      </c>
      <c r="S203" s="310">
        <v>1.22</v>
      </c>
      <c r="T203" s="310">
        <v>1.2036363636363636</v>
      </c>
      <c r="U203" s="310">
        <v>1.1200000000000001</v>
      </c>
      <c r="V203" s="310">
        <v>1.1509090909090909</v>
      </c>
      <c r="W203" s="312">
        <f t="shared" si="8"/>
        <v>1.2013636363636364</v>
      </c>
    </row>
    <row r="204" spans="1:23" ht="18" customHeight="1">
      <c r="A204" s="308">
        <v>200</v>
      </c>
      <c r="B204" s="307" t="s">
        <v>361</v>
      </c>
      <c r="C204" s="309">
        <v>110</v>
      </c>
      <c r="D204" s="310">
        <v>0.46181818181818179</v>
      </c>
      <c r="E204" s="310">
        <v>0.47454545454545455</v>
      </c>
      <c r="F204" s="310">
        <v>0.45090909090909093</v>
      </c>
      <c r="G204" s="310">
        <v>0.40181818181818185</v>
      </c>
      <c r="H204" s="310">
        <v>0.38363636363636366</v>
      </c>
      <c r="I204" s="310">
        <v>0.26</v>
      </c>
      <c r="J204" s="310">
        <v>0.40727272727272723</v>
      </c>
      <c r="K204" s="310">
        <v>0.2218181818181818</v>
      </c>
      <c r="L204" s="310">
        <v>0.19272727272727272</v>
      </c>
      <c r="M204" s="310">
        <v>0.19454545454545452</v>
      </c>
      <c r="N204" s="310">
        <v>0.16545454545454544</v>
      </c>
      <c r="O204" s="310">
        <v>0.34727272727272729</v>
      </c>
      <c r="P204" s="311">
        <f t="shared" si="7"/>
        <v>0.33015151515151514</v>
      </c>
      <c r="Q204" s="310">
        <v>0.35636363636363638</v>
      </c>
      <c r="R204" s="310">
        <v>0.38727272727272727</v>
      </c>
      <c r="S204" s="310">
        <v>0.39454545454545453</v>
      </c>
      <c r="T204" s="310">
        <v>0.38181818181818183</v>
      </c>
      <c r="U204" s="310">
        <v>0.43818181818181823</v>
      </c>
      <c r="V204" s="310">
        <v>0.2218181818181818</v>
      </c>
      <c r="W204" s="312">
        <f t="shared" si="8"/>
        <v>0.36333333333333334</v>
      </c>
    </row>
    <row r="205" spans="1:23" ht="18" customHeight="1">
      <c r="A205" s="308">
        <v>201</v>
      </c>
      <c r="B205" s="318" t="s">
        <v>362</v>
      </c>
      <c r="C205" s="319">
        <v>136</v>
      </c>
      <c r="D205" s="310">
        <v>0.93823529411764706</v>
      </c>
      <c r="E205" s="310">
        <v>0.97941176470588232</v>
      </c>
      <c r="F205" s="310">
        <v>0.86764705882352944</v>
      </c>
      <c r="G205" s="310">
        <v>0.86764705882352944</v>
      </c>
      <c r="H205" s="310">
        <v>0.81176470588235294</v>
      </c>
      <c r="I205" s="310">
        <v>1.0323529411764707</v>
      </c>
      <c r="J205" s="310">
        <v>0.84705882352941175</v>
      </c>
      <c r="K205" s="310">
        <v>0.72058823529411764</v>
      </c>
      <c r="L205" s="310">
        <v>0.68529411764705883</v>
      </c>
      <c r="M205" s="310">
        <v>0.64117647058823535</v>
      </c>
      <c r="N205" s="310">
        <v>0.71176470588235297</v>
      </c>
      <c r="O205" s="310">
        <v>0.87352941176470589</v>
      </c>
      <c r="P205" s="311">
        <f t="shared" si="7"/>
        <v>0.83137254901960767</v>
      </c>
      <c r="Q205" s="310">
        <v>0.89411764705882346</v>
      </c>
      <c r="R205" s="310">
        <v>0.87941176470588234</v>
      </c>
      <c r="S205" s="310">
        <v>0.98529411764705888</v>
      </c>
      <c r="T205" s="310">
        <v>0.89411764705882346</v>
      </c>
      <c r="U205" s="310">
        <v>0.8852941176470589</v>
      </c>
      <c r="V205" s="310">
        <v>0.8970588235294118</v>
      </c>
      <c r="W205" s="312">
        <f t="shared" si="8"/>
        <v>0.90588235294117647</v>
      </c>
    </row>
    <row r="206" spans="1:23" ht="18" customHeight="1">
      <c r="A206" s="308">
        <v>202</v>
      </c>
      <c r="B206" s="307" t="s">
        <v>363</v>
      </c>
      <c r="C206" s="309">
        <v>110</v>
      </c>
      <c r="D206" s="310">
        <v>0.68909090909090909</v>
      </c>
      <c r="E206" s="310">
        <v>0.96181818181818179</v>
      </c>
      <c r="F206" s="310">
        <v>0.969090909090909</v>
      </c>
      <c r="G206" s="310">
        <v>0.8</v>
      </c>
      <c r="H206" s="310">
        <v>0.71490909090909094</v>
      </c>
      <c r="I206" s="310">
        <v>0.75854545454545452</v>
      </c>
      <c r="J206" s="310">
        <v>0.76581818181818173</v>
      </c>
      <c r="K206" s="310">
        <v>0.67636363636363639</v>
      </c>
      <c r="L206" s="310">
        <v>0.69018181818181823</v>
      </c>
      <c r="M206" s="310">
        <v>0.56945454545454544</v>
      </c>
      <c r="N206" s="310">
        <v>0.63418181818181818</v>
      </c>
      <c r="O206" s="310">
        <v>0.88509090909090904</v>
      </c>
      <c r="P206" s="311">
        <f t="shared" si="7"/>
        <v>0.75954545454545441</v>
      </c>
      <c r="Q206" s="310">
        <v>0.79127272727272735</v>
      </c>
      <c r="R206" s="310">
        <v>0.90400000000000003</v>
      </c>
      <c r="S206" s="310">
        <v>0.86618181818181816</v>
      </c>
      <c r="T206" s="310">
        <v>0.89454545454545464</v>
      </c>
      <c r="U206" s="310">
        <v>0.80218181818181811</v>
      </c>
      <c r="V206" s="310">
        <v>0</v>
      </c>
      <c r="W206" s="312">
        <f t="shared" si="8"/>
        <v>0.70969696969696983</v>
      </c>
    </row>
    <row r="207" spans="1:23" ht="18" customHeight="1">
      <c r="A207" s="308">
        <v>203</v>
      </c>
      <c r="B207" s="307" t="s">
        <v>364</v>
      </c>
      <c r="C207" s="309">
        <v>167</v>
      </c>
      <c r="D207" s="310">
        <v>0.58443113772455091</v>
      </c>
      <c r="E207" s="310">
        <v>0.70898203592814379</v>
      </c>
      <c r="F207" s="310">
        <v>0.65724550898203593</v>
      </c>
      <c r="G207" s="310">
        <v>0.61652694610778436</v>
      </c>
      <c r="H207" s="310">
        <v>0.58299401197604794</v>
      </c>
      <c r="I207" s="310">
        <v>0.59784431137724547</v>
      </c>
      <c r="J207" s="310">
        <v>0.5887425149700598</v>
      </c>
      <c r="K207" s="310">
        <v>0.51880239520958082</v>
      </c>
      <c r="L207" s="310">
        <v>0.46371257485029937</v>
      </c>
      <c r="M207" s="310">
        <v>0.48479041916167659</v>
      </c>
      <c r="N207" s="310">
        <v>0.56766467065868265</v>
      </c>
      <c r="O207" s="310">
        <v>0.58203592814371263</v>
      </c>
      <c r="P207" s="311">
        <f t="shared" si="7"/>
        <v>0.57948103792415162</v>
      </c>
      <c r="Q207" s="310">
        <v>0.62610778443113779</v>
      </c>
      <c r="R207" s="310">
        <v>0.67017964071856284</v>
      </c>
      <c r="S207" s="310">
        <v>0.6706586826347305</v>
      </c>
      <c r="T207" s="310">
        <v>0.54610778443113772</v>
      </c>
      <c r="U207" s="310">
        <v>0.64574850299401199</v>
      </c>
      <c r="V207" s="310">
        <v>0.50203592814371256</v>
      </c>
      <c r="W207" s="312">
        <f t="shared" si="8"/>
        <v>0.61013972055888221</v>
      </c>
    </row>
    <row r="208" spans="1:23" ht="18" customHeight="1">
      <c r="A208" s="308">
        <v>204</v>
      </c>
      <c r="B208" s="307" t="s">
        <v>683</v>
      </c>
      <c r="C208" s="309">
        <v>134</v>
      </c>
      <c r="D208" s="310">
        <v>0.97014925373134331</v>
      </c>
      <c r="E208" s="310">
        <v>1.1277611940298509</v>
      </c>
      <c r="F208" s="310">
        <v>0.897910447761194</v>
      </c>
      <c r="G208" s="310">
        <v>0.78328358208955218</v>
      </c>
      <c r="H208" s="310">
        <v>0.84417910447761202</v>
      </c>
      <c r="I208" s="310">
        <v>0.9522388059701492</v>
      </c>
      <c r="J208" s="310">
        <v>0.87522388059701495</v>
      </c>
      <c r="K208" s="310">
        <v>0.92417910447761198</v>
      </c>
      <c r="L208" s="310">
        <v>0.92895522388059704</v>
      </c>
      <c r="M208" s="310">
        <v>0.88477611940298506</v>
      </c>
      <c r="N208" s="310">
        <v>0.93194029850746263</v>
      </c>
      <c r="O208" s="310">
        <v>0.9850746268656716</v>
      </c>
      <c r="P208" s="311">
        <f t="shared" si="7"/>
        <v>0.92547263681592051</v>
      </c>
      <c r="Q208" s="310">
        <v>0.91343283582089552</v>
      </c>
      <c r="R208" s="310">
        <v>0.91820895522388069</v>
      </c>
      <c r="S208" s="310">
        <v>0.89492537313432841</v>
      </c>
      <c r="T208" s="310">
        <v>0.8859701492537313</v>
      </c>
      <c r="U208" s="310">
        <v>0.92597014925373133</v>
      </c>
      <c r="V208" s="310">
        <v>0.95880597014925362</v>
      </c>
      <c r="W208" s="312">
        <f t="shared" si="8"/>
        <v>0.91621890547263674</v>
      </c>
    </row>
    <row r="209" spans="1:23" ht="18" customHeight="1">
      <c r="A209" s="308">
        <v>205</v>
      </c>
      <c r="B209" s="307" t="s">
        <v>684</v>
      </c>
      <c r="C209" s="309">
        <v>167</v>
      </c>
      <c r="D209" s="310">
        <v>0.58395209580838325</v>
      </c>
      <c r="E209" s="310">
        <v>0.60982035928143719</v>
      </c>
      <c r="F209" s="310">
        <v>0.59449101796407189</v>
      </c>
      <c r="G209" s="310">
        <v>0.6347305389221557</v>
      </c>
      <c r="H209" s="310">
        <v>0.6160479041916167</v>
      </c>
      <c r="I209" s="310">
        <v>0.61988023952095805</v>
      </c>
      <c r="J209" s="310">
        <v>0.75209580838323353</v>
      </c>
      <c r="K209" s="310">
        <v>0.73485029940119762</v>
      </c>
      <c r="L209" s="310">
        <v>0.81676646706586831</v>
      </c>
      <c r="M209" s="310">
        <v>0.7219161676646707</v>
      </c>
      <c r="N209" s="310">
        <v>0.71089820359281441</v>
      </c>
      <c r="O209" s="310">
        <v>0.7295808383233533</v>
      </c>
      <c r="P209" s="311">
        <f t="shared" si="7"/>
        <v>0.67708582834331332</v>
      </c>
      <c r="Q209" s="310">
        <v>0.81053892215568868</v>
      </c>
      <c r="R209" s="310">
        <v>0.74538922155688625</v>
      </c>
      <c r="S209" s="310">
        <v>0.7262275449101796</v>
      </c>
      <c r="T209" s="310">
        <v>0.74011976047904193</v>
      </c>
      <c r="U209" s="310">
        <v>0.79473053892215573</v>
      </c>
      <c r="V209" s="310">
        <v>0.7492215568862276</v>
      </c>
      <c r="W209" s="312">
        <f t="shared" si="8"/>
        <v>0.76103792415169658</v>
      </c>
    </row>
    <row r="210" spans="1:23" ht="18" customHeight="1">
      <c r="A210" s="308">
        <v>206</v>
      </c>
      <c r="B210" s="307" t="s">
        <v>685</v>
      </c>
      <c r="C210" s="309">
        <v>133</v>
      </c>
      <c r="D210" s="310">
        <v>0.69383458646616547</v>
      </c>
      <c r="E210" s="310">
        <v>0.5630075187969924</v>
      </c>
      <c r="F210" s="310">
        <v>0.6992481203007519</v>
      </c>
      <c r="G210" s="310">
        <v>0.75699248120300755</v>
      </c>
      <c r="H210" s="310">
        <v>0.78045112781954884</v>
      </c>
      <c r="I210" s="310">
        <v>0.7416541353383459</v>
      </c>
      <c r="J210" s="310">
        <v>0.69203007518797</v>
      </c>
      <c r="K210" s="310">
        <v>0.59278195488721808</v>
      </c>
      <c r="L210" s="310">
        <v>0.43849624060150377</v>
      </c>
      <c r="M210" s="310">
        <v>0.43759398496240604</v>
      </c>
      <c r="N210" s="310">
        <v>0.50977443609022555</v>
      </c>
      <c r="O210" s="310">
        <v>0.53864661654135337</v>
      </c>
      <c r="P210" s="311">
        <f t="shared" si="7"/>
        <v>0.62037593984962414</v>
      </c>
      <c r="Q210" s="310">
        <v>0.62706766917293233</v>
      </c>
      <c r="R210" s="310">
        <v>0.55849624060150371</v>
      </c>
      <c r="S210" s="310">
        <v>0.67939849624060145</v>
      </c>
      <c r="T210" s="310">
        <v>0.7416541353383459</v>
      </c>
      <c r="U210" s="310">
        <v>0.81383458646616536</v>
      </c>
      <c r="V210" s="310">
        <v>0.83819548872180449</v>
      </c>
      <c r="W210" s="312">
        <f t="shared" si="8"/>
        <v>0.7097744360902255</v>
      </c>
    </row>
    <row r="211" spans="1:23" ht="18" customHeight="1">
      <c r="A211" s="308">
        <v>207</v>
      </c>
      <c r="B211" s="307" t="s">
        <v>686</v>
      </c>
      <c r="C211" s="309">
        <v>222</v>
      </c>
      <c r="D211" s="310">
        <v>0.88513513513513509</v>
      </c>
      <c r="E211" s="310">
        <v>0.8708108108108108</v>
      </c>
      <c r="F211" s="310">
        <v>0.71108108108108115</v>
      </c>
      <c r="G211" s="310">
        <v>0.71621621621621623</v>
      </c>
      <c r="H211" s="310">
        <v>0.69324324324324327</v>
      </c>
      <c r="I211" s="310">
        <v>0.64905405405405403</v>
      </c>
      <c r="J211" s="310">
        <v>0.64527027027027029</v>
      </c>
      <c r="K211" s="310">
        <v>0.47878378378378383</v>
      </c>
      <c r="L211" s="310">
        <v>0.44932432432432434</v>
      </c>
      <c r="M211" s="310">
        <v>0.51216216216216215</v>
      </c>
      <c r="N211" s="310">
        <v>0.46756756756756757</v>
      </c>
      <c r="O211" s="310">
        <v>0.52702702702702697</v>
      </c>
      <c r="P211" s="311">
        <f t="shared" si="7"/>
        <v>0.6338063063063063</v>
      </c>
      <c r="Q211" s="310">
        <v>0.66216216216216217</v>
      </c>
      <c r="R211" s="310">
        <v>0.61891891891891893</v>
      </c>
      <c r="S211" s="310">
        <v>0.65918918918918923</v>
      </c>
      <c r="T211" s="310">
        <v>0.56418918918918914</v>
      </c>
      <c r="U211" s="310">
        <v>0.63635135135135135</v>
      </c>
      <c r="V211" s="310">
        <v>0.57770270270270274</v>
      </c>
      <c r="W211" s="312">
        <f t="shared" si="8"/>
        <v>0.61975225225225228</v>
      </c>
    </row>
    <row r="212" spans="1:23" ht="18" customHeight="1">
      <c r="A212" s="308">
        <v>208</v>
      </c>
      <c r="B212" s="307" t="s">
        <v>767</v>
      </c>
      <c r="C212" s="309">
        <v>128</v>
      </c>
      <c r="D212" s="310">
        <v>0.8671875</v>
      </c>
      <c r="E212" s="310">
        <v>1.0303125</v>
      </c>
      <c r="F212" s="310">
        <v>0.99562499999999998</v>
      </c>
      <c r="G212" s="310">
        <v>0.92718750000000005</v>
      </c>
      <c r="H212" s="310">
        <v>0.89156250000000004</v>
      </c>
      <c r="I212" s="310">
        <v>0.79874999999999996</v>
      </c>
      <c r="J212" s="310">
        <v>0.75</v>
      </c>
      <c r="K212" s="310">
        <v>0.83437499999999998</v>
      </c>
      <c r="L212" s="310">
        <v>0.90843750000000001</v>
      </c>
      <c r="M212" s="310">
        <v>0.85499999999999998</v>
      </c>
      <c r="N212" s="310">
        <v>0.84375</v>
      </c>
      <c r="O212" s="310">
        <v>0.80531249999999999</v>
      </c>
      <c r="P212" s="311">
        <f t="shared" si="7"/>
        <v>0.87562499999999999</v>
      </c>
      <c r="Q212" s="310">
        <v>0.40781250000000002</v>
      </c>
      <c r="R212" s="310">
        <v>0.4425</v>
      </c>
      <c r="S212" s="310">
        <v>0.47718749999999999</v>
      </c>
      <c r="T212" s="310">
        <v>0.46124999999999999</v>
      </c>
      <c r="U212" s="310">
        <v>0.36749999999999999</v>
      </c>
      <c r="V212" s="310">
        <v>0.36843749999999997</v>
      </c>
      <c r="W212" s="312">
        <f t="shared" si="8"/>
        <v>0.42078124999999994</v>
      </c>
    </row>
    <row r="213" spans="1:23" ht="18" customHeight="1">
      <c r="A213" s="308">
        <v>209</v>
      </c>
      <c r="B213" s="307" t="s">
        <v>836</v>
      </c>
      <c r="C213" s="309">
        <v>124</v>
      </c>
      <c r="D213" s="310">
        <v>0</v>
      </c>
      <c r="E213" s="310">
        <v>0</v>
      </c>
      <c r="F213" s="310">
        <v>0</v>
      </c>
      <c r="G213" s="310">
        <v>0</v>
      </c>
      <c r="H213" s="310">
        <v>0</v>
      </c>
      <c r="I213" s="310">
        <v>0</v>
      </c>
      <c r="J213" s="310">
        <v>0</v>
      </c>
      <c r="K213" s="310">
        <v>0</v>
      </c>
      <c r="L213" s="310">
        <v>0</v>
      </c>
      <c r="M213" s="310">
        <v>0</v>
      </c>
      <c r="N213" s="310">
        <v>0</v>
      </c>
      <c r="O213" s="310">
        <v>0</v>
      </c>
      <c r="P213" s="311">
        <f t="shared" si="7"/>
        <v>0</v>
      </c>
      <c r="Q213" s="310">
        <v>0.81612903225806455</v>
      </c>
      <c r="R213" s="310">
        <v>0.77096774193548379</v>
      </c>
      <c r="S213" s="310">
        <v>0.84193548387096784</v>
      </c>
      <c r="T213" s="310">
        <v>0.76774193548387104</v>
      </c>
      <c r="U213" s="310">
        <v>0.70322580645161292</v>
      </c>
      <c r="V213" s="310">
        <v>0.69354838709677424</v>
      </c>
      <c r="W213" s="312">
        <f t="shared" si="8"/>
        <v>0.76559139784946229</v>
      </c>
    </row>
    <row r="214" spans="1:23" ht="18" customHeight="1">
      <c r="A214" s="308">
        <v>210</v>
      </c>
      <c r="B214" s="307" t="s">
        <v>365</v>
      </c>
      <c r="C214" s="309">
        <v>200</v>
      </c>
      <c r="D214" s="310">
        <v>0</v>
      </c>
      <c r="E214" s="310">
        <v>0</v>
      </c>
      <c r="F214" s="310">
        <v>0</v>
      </c>
      <c r="G214" s="310">
        <v>0</v>
      </c>
      <c r="H214" s="310">
        <v>0</v>
      </c>
      <c r="I214" s="310">
        <v>0</v>
      </c>
      <c r="J214" s="310">
        <v>0</v>
      </c>
      <c r="K214" s="310">
        <v>0</v>
      </c>
      <c r="L214" s="310">
        <v>0</v>
      </c>
      <c r="M214" s="310">
        <v>0</v>
      </c>
      <c r="N214" s="310">
        <v>0</v>
      </c>
      <c r="O214" s="310">
        <v>0</v>
      </c>
      <c r="P214" s="311">
        <f t="shared" si="7"/>
        <v>0</v>
      </c>
      <c r="Q214" s="310">
        <v>0</v>
      </c>
      <c r="R214" s="310">
        <v>0</v>
      </c>
      <c r="S214" s="310">
        <v>0</v>
      </c>
      <c r="T214" s="310">
        <v>0.63</v>
      </c>
      <c r="U214" s="310">
        <v>0.7248</v>
      </c>
      <c r="V214" s="310">
        <v>0</v>
      </c>
      <c r="W214" s="312">
        <f t="shared" si="8"/>
        <v>0.2258</v>
      </c>
    </row>
    <row r="215" spans="1:23" ht="18" customHeight="1">
      <c r="A215" s="308">
        <v>211</v>
      </c>
      <c r="B215" s="307" t="s">
        <v>366</v>
      </c>
      <c r="C215" s="309">
        <v>110</v>
      </c>
      <c r="D215" s="310">
        <v>0.91636363636363638</v>
      </c>
      <c r="E215" s="310">
        <v>1.006909090909091</v>
      </c>
      <c r="F215" s="310">
        <v>1.0412727272727273</v>
      </c>
      <c r="G215" s="310">
        <v>0.98672727272727279</v>
      </c>
      <c r="H215" s="310">
        <v>0.99545454545454548</v>
      </c>
      <c r="I215" s="310">
        <v>0.93218181818181822</v>
      </c>
      <c r="J215" s="310">
        <v>1.0363636363636364</v>
      </c>
      <c r="K215" s="310">
        <v>1.1110909090909091</v>
      </c>
      <c r="L215" s="310">
        <v>1.1880000000000002</v>
      </c>
      <c r="M215" s="310">
        <v>1.3107272727272727</v>
      </c>
      <c r="N215" s="310">
        <v>1.480909090909091</v>
      </c>
      <c r="O215" s="310">
        <v>1.1023636363636364</v>
      </c>
      <c r="P215" s="311">
        <f t="shared" si="7"/>
        <v>1.0923636363636364</v>
      </c>
      <c r="Q215" s="310">
        <v>0.876</v>
      </c>
      <c r="R215" s="310">
        <v>1.0941818181818181</v>
      </c>
      <c r="S215" s="310">
        <v>1.1367272727272728</v>
      </c>
      <c r="T215" s="310">
        <v>1.1912727272727273</v>
      </c>
      <c r="U215" s="310">
        <v>0.92018181818181821</v>
      </c>
      <c r="V215" s="310">
        <v>0.96600000000000008</v>
      </c>
      <c r="W215" s="312">
        <f t="shared" si="8"/>
        <v>1.0307272727272727</v>
      </c>
    </row>
    <row r="216" spans="1:23" ht="18" customHeight="1">
      <c r="A216" s="308">
        <v>212</v>
      </c>
      <c r="B216" s="307" t="s">
        <v>367</v>
      </c>
      <c r="C216" s="309">
        <v>600</v>
      </c>
      <c r="D216" s="310">
        <v>0.78666666666666663</v>
      </c>
      <c r="E216" s="310">
        <v>0.745</v>
      </c>
      <c r="F216" s="310">
        <v>0.72166666666666668</v>
      </c>
      <c r="G216" s="310">
        <v>0.80476666666666674</v>
      </c>
      <c r="H216" s="310">
        <v>0.76833333333333331</v>
      </c>
      <c r="I216" s="310">
        <v>0.78563333333333329</v>
      </c>
      <c r="J216" s="310">
        <v>0.72426666666666673</v>
      </c>
      <c r="K216" s="310">
        <v>0.53613333333333335</v>
      </c>
      <c r="L216" s="310">
        <v>0.38623333333333337</v>
      </c>
      <c r="M216" s="310">
        <v>0.33093333333333336</v>
      </c>
      <c r="N216" s="310">
        <v>0.54446666666666665</v>
      </c>
      <c r="O216" s="310">
        <v>0.66623333333333334</v>
      </c>
      <c r="P216" s="311">
        <f t="shared" si="7"/>
        <v>0.65002777777777776</v>
      </c>
      <c r="Q216" s="310">
        <v>0.72436666666666671</v>
      </c>
      <c r="R216" s="310">
        <v>0.76926666666666665</v>
      </c>
      <c r="S216" s="310">
        <v>0.76926666666666665</v>
      </c>
      <c r="T216" s="310">
        <v>0.69653333333333334</v>
      </c>
      <c r="U216" s="310">
        <v>0.77759999999999996</v>
      </c>
      <c r="V216" s="310">
        <v>0.70103333333333329</v>
      </c>
      <c r="W216" s="312">
        <f t="shared" si="8"/>
        <v>0.73967777777777777</v>
      </c>
    </row>
    <row r="217" spans="1:23" ht="18" customHeight="1">
      <c r="A217" s="308">
        <v>213</v>
      </c>
      <c r="B217" s="307" t="s">
        <v>368</v>
      </c>
      <c r="C217" s="309">
        <v>154.44</v>
      </c>
      <c r="D217" s="310">
        <v>0.35094535094535095</v>
      </c>
      <c r="E217" s="310">
        <v>0.30562030562030562</v>
      </c>
      <c r="F217" s="310">
        <v>0.38332038332038332</v>
      </c>
      <c r="G217" s="310">
        <v>0.41828541828541826</v>
      </c>
      <c r="H217" s="310">
        <v>0.43641543641543645</v>
      </c>
      <c r="I217" s="310">
        <v>0.43123543123543123</v>
      </c>
      <c r="J217" s="310">
        <v>0.4403004403004403</v>
      </c>
      <c r="K217" s="310">
        <v>0.33670033670033672</v>
      </c>
      <c r="L217" s="310">
        <v>0.37814037814037815</v>
      </c>
      <c r="M217" s="310">
        <v>0.3354053354053354</v>
      </c>
      <c r="N217" s="310">
        <v>0.33411033411033414</v>
      </c>
      <c r="O217" s="310">
        <v>0.33799533799533804</v>
      </c>
      <c r="P217" s="311">
        <f t="shared" si="7"/>
        <v>0.37403954070620737</v>
      </c>
      <c r="Q217" s="310">
        <v>0.29008029008029007</v>
      </c>
      <c r="R217" s="310">
        <v>0.27324527324527326</v>
      </c>
      <c r="S217" s="310">
        <v>0.32375032375032375</v>
      </c>
      <c r="T217" s="310">
        <v>0.30173530173530178</v>
      </c>
      <c r="U217" s="310">
        <v>0.39497539497539497</v>
      </c>
      <c r="V217" s="310">
        <v>0.40663040663040662</v>
      </c>
      <c r="W217" s="312">
        <f t="shared" si="8"/>
        <v>0.33173616506949838</v>
      </c>
    </row>
    <row r="218" spans="1:23" ht="18" customHeight="1">
      <c r="A218" s="308">
        <v>214</v>
      </c>
      <c r="B218" s="307" t="s">
        <v>369</v>
      </c>
      <c r="C218" s="309">
        <v>130</v>
      </c>
      <c r="D218" s="310">
        <v>0.23923076923076925</v>
      </c>
      <c r="E218" s="310">
        <v>0.20307692307692307</v>
      </c>
      <c r="F218" s="310">
        <v>0.20461538461538462</v>
      </c>
      <c r="G218" s="310">
        <v>0.21</v>
      </c>
      <c r="H218" s="310">
        <v>0.55000000000000004</v>
      </c>
      <c r="I218" s="310">
        <v>0.53</v>
      </c>
      <c r="J218" s="310">
        <v>0.48538461538461541</v>
      </c>
      <c r="K218" s="310">
        <v>0.17384615384615384</v>
      </c>
      <c r="L218" s="310">
        <v>0</v>
      </c>
      <c r="M218" s="310">
        <v>0</v>
      </c>
      <c r="N218" s="310">
        <v>0</v>
      </c>
      <c r="O218" s="310">
        <v>0</v>
      </c>
      <c r="P218" s="311">
        <f t="shared" si="7"/>
        <v>0.21634615384615385</v>
      </c>
      <c r="Q218" s="310">
        <v>0</v>
      </c>
      <c r="R218" s="310">
        <v>0</v>
      </c>
      <c r="S218" s="310">
        <v>0</v>
      </c>
      <c r="T218" s="310">
        <v>0</v>
      </c>
      <c r="U218" s="310">
        <v>0</v>
      </c>
      <c r="V218" s="310">
        <v>0</v>
      </c>
      <c r="W218" s="312">
        <f t="shared" si="8"/>
        <v>0</v>
      </c>
    </row>
    <row r="219" spans="1:23" ht="18" customHeight="1">
      <c r="A219" s="308">
        <v>215</v>
      </c>
      <c r="B219" s="318" t="s">
        <v>370</v>
      </c>
      <c r="C219" s="319">
        <v>190</v>
      </c>
      <c r="D219" s="310">
        <v>0.54736842105263162</v>
      </c>
      <c r="E219" s="310">
        <v>0.48221052631578948</v>
      </c>
      <c r="F219" s="310">
        <v>0.4618947368421053</v>
      </c>
      <c r="G219" s="310">
        <v>0.48842105263157892</v>
      </c>
      <c r="H219" s="310">
        <v>0.5029473684210527</v>
      </c>
      <c r="I219" s="310">
        <v>0.48115789473684212</v>
      </c>
      <c r="J219" s="310">
        <v>0.49210526315789471</v>
      </c>
      <c r="K219" s="310">
        <v>0.45094736842105265</v>
      </c>
      <c r="L219" s="310">
        <v>0.40421052631578946</v>
      </c>
      <c r="M219" s="310">
        <v>0.45</v>
      </c>
      <c r="N219" s="310">
        <v>0.4190526315789474</v>
      </c>
      <c r="O219" s="310">
        <v>0.33873684210526317</v>
      </c>
      <c r="P219" s="311">
        <f t="shared" si="7"/>
        <v>0.4599210526315789</v>
      </c>
      <c r="Q219" s="310">
        <v>0.32168421052631579</v>
      </c>
      <c r="R219" s="310">
        <v>0.33947368421052632</v>
      </c>
      <c r="S219" s="310">
        <v>0.41768421052631577</v>
      </c>
      <c r="T219" s="310">
        <v>0.50621052631578956</v>
      </c>
      <c r="U219" s="310">
        <v>0.36842105263157893</v>
      </c>
      <c r="V219" s="310">
        <v>0.29210526315789476</v>
      </c>
      <c r="W219" s="312">
        <f t="shared" si="8"/>
        <v>0.37426315789473685</v>
      </c>
    </row>
    <row r="220" spans="1:23" ht="18" customHeight="1">
      <c r="A220" s="308">
        <v>216</v>
      </c>
      <c r="B220" s="307" t="s">
        <v>371</v>
      </c>
      <c r="C220" s="309">
        <v>150</v>
      </c>
      <c r="D220" s="310">
        <v>0.83199999999999996</v>
      </c>
      <c r="E220" s="310">
        <v>0.92399999999999993</v>
      </c>
      <c r="F220" s="310">
        <v>0.94</v>
      </c>
      <c r="G220" s="310">
        <v>0.92799999999999994</v>
      </c>
      <c r="H220" s="310">
        <v>0.80800000000000005</v>
      </c>
      <c r="I220" s="310">
        <v>0.84399999999999997</v>
      </c>
      <c r="J220" s="310">
        <v>0.86799999999999988</v>
      </c>
      <c r="K220" s="310">
        <v>0.89200000000000013</v>
      </c>
      <c r="L220" s="310">
        <v>0.89200000000000013</v>
      </c>
      <c r="M220" s="310">
        <v>0.92</v>
      </c>
      <c r="N220" s="310">
        <v>0.88</v>
      </c>
      <c r="O220" s="310">
        <v>0.93600000000000005</v>
      </c>
      <c r="P220" s="311">
        <f t="shared" si="7"/>
        <v>0.88866666666666683</v>
      </c>
      <c r="Q220" s="310">
        <v>0.88</v>
      </c>
      <c r="R220" s="310">
        <v>0.93600000000000005</v>
      </c>
      <c r="S220" s="310">
        <v>0.90399999999999991</v>
      </c>
      <c r="T220" s="310">
        <v>0.85599999999999998</v>
      </c>
      <c r="U220" s="310">
        <v>0.9</v>
      </c>
      <c r="V220" s="310">
        <v>0.97200000000000009</v>
      </c>
      <c r="W220" s="312">
        <f t="shared" si="8"/>
        <v>0.90800000000000003</v>
      </c>
    </row>
    <row r="221" spans="1:23" ht="18" customHeight="1">
      <c r="A221" s="308">
        <v>217</v>
      </c>
      <c r="B221" s="307" t="s">
        <v>372</v>
      </c>
      <c r="C221" s="309">
        <v>111.11</v>
      </c>
      <c r="D221" s="310">
        <v>0.66150661506615072</v>
      </c>
      <c r="E221" s="310">
        <v>0.69606696066960672</v>
      </c>
      <c r="F221" s="310">
        <v>0.50877508775087754</v>
      </c>
      <c r="G221" s="310">
        <v>0.56952569525695262</v>
      </c>
      <c r="H221" s="310">
        <v>0.61452614526145266</v>
      </c>
      <c r="I221" s="310">
        <v>0.73062730627306283</v>
      </c>
      <c r="J221" s="310">
        <v>0.64152641526415266</v>
      </c>
      <c r="K221" s="310">
        <v>0.58500585005850059</v>
      </c>
      <c r="L221" s="310">
        <v>0.3805238052380524</v>
      </c>
      <c r="M221" s="310">
        <v>0.3605436054360544</v>
      </c>
      <c r="N221" s="310">
        <v>0.4930249302493025</v>
      </c>
      <c r="O221" s="310">
        <v>0.58500585005850059</v>
      </c>
      <c r="P221" s="311">
        <f t="shared" si="7"/>
        <v>0.56888818888188886</v>
      </c>
      <c r="Q221" s="310">
        <v>0.6097560975609756</v>
      </c>
      <c r="R221" s="310">
        <v>0.61083610836108371</v>
      </c>
      <c r="S221" s="310">
        <v>0.57006570065700657</v>
      </c>
      <c r="T221" s="310">
        <v>0.5512555125551255</v>
      </c>
      <c r="U221" s="310">
        <v>0.66564665646656462</v>
      </c>
      <c r="V221" s="310">
        <v>0.74079740797407978</v>
      </c>
      <c r="W221" s="312">
        <f t="shared" si="8"/>
        <v>0.62472624726247261</v>
      </c>
    </row>
    <row r="222" spans="1:23" ht="18" customHeight="1">
      <c r="A222" s="308">
        <v>218</v>
      </c>
      <c r="B222" s="307" t="s">
        <v>373</v>
      </c>
      <c r="C222" s="309">
        <v>134</v>
      </c>
      <c r="D222" s="310">
        <v>6.5671641791044788E-2</v>
      </c>
      <c r="E222" s="310">
        <v>0.20089552238805972</v>
      </c>
      <c r="F222" s="310">
        <v>0.1235820895522388</v>
      </c>
      <c r="G222" s="310">
        <v>0.10582089552238806</v>
      </c>
      <c r="H222" s="310">
        <v>0.13656716417910447</v>
      </c>
      <c r="I222" s="310">
        <v>0.13149253731343286</v>
      </c>
      <c r="J222" s="310">
        <v>0.22611940298507463</v>
      </c>
      <c r="K222" s="310">
        <v>0.22850746268656716</v>
      </c>
      <c r="L222" s="310">
        <v>7.2686567164179108E-2</v>
      </c>
      <c r="M222" s="310">
        <v>8.7611940298507468E-2</v>
      </c>
      <c r="N222" s="310">
        <v>0.13522388059701493</v>
      </c>
      <c r="O222" s="310">
        <v>0.22985074626865673</v>
      </c>
      <c r="P222" s="311">
        <f t="shared" si="7"/>
        <v>0.14533582089552238</v>
      </c>
      <c r="Q222" s="310">
        <v>0.2191044776119403</v>
      </c>
      <c r="R222" s="310">
        <v>0.2153731343283582</v>
      </c>
      <c r="S222" s="310">
        <v>0.1907462686567164</v>
      </c>
      <c r="T222" s="310">
        <v>0.27044776119402986</v>
      </c>
      <c r="U222" s="310">
        <v>0.10014925373134329</v>
      </c>
      <c r="V222" s="310">
        <v>9.5671641791044773E-2</v>
      </c>
      <c r="W222" s="312">
        <f t="shared" si="8"/>
        <v>0.18191542288557216</v>
      </c>
    </row>
    <row r="223" spans="1:23" ht="18" customHeight="1">
      <c r="A223" s="308">
        <v>219</v>
      </c>
      <c r="B223" s="307" t="s">
        <v>837</v>
      </c>
      <c r="C223" s="309">
        <v>345</v>
      </c>
      <c r="D223" s="310">
        <v>0.61855072463768113</v>
      </c>
      <c r="E223" s="310">
        <v>0.58028985507246378</v>
      </c>
      <c r="F223" s="310">
        <v>0.54028985507246374</v>
      </c>
      <c r="G223" s="310">
        <v>0.56405797101449273</v>
      </c>
      <c r="H223" s="310">
        <v>0.55188405797101447</v>
      </c>
      <c r="I223" s="310">
        <v>0.54028985507246374</v>
      </c>
      <c r="J223" s="310">
        <v>0.58666666666666667</v>
      </c>
      <c r="K223" s="310">
        <v>0.59130434782608698</v>
      </c>
      <c r="L223" s="310">
        <v>0.60637681159420287</v>
      </c>
      <c r="M223" s="310">
        <v>0.60405797101449277</v>
      </c>
      <c r="N223" s="310">
        <v>0.59768115942028988</v>
      </c>
      <c r="O223" s="310">
        <v>0.5698550724637681</v>
      </c>
      <c r="P223" s="311">
        <f t="shared" si="7"/>
        <v>0.57927536231884058</v>
      </c>
      <c r="Q223" s="310">
        <v>0.61507246376811586</v>
      </c>
      <c r="R223" s="310">
        <v>0.57275362318840584</v>
      </c>
      <c r="S223" s="310">
        <v>0.54608695652173911</v>
      </c>
      <c r="T223" s="310">
        <v>0.5762318840579711</v>
      </c>
      <c r="U223" s="310">
        <v>0.55999999999999994</v>
      </c>
      <c r="V223" s="310">
        <v>0.58144927536231883</v>
      </c>
      <c r="W223" s="312">
        <f t="shared" si="8"/>
        <v>0.57526570048309178</v>
      </c>
    </row>
    <row r="224" spans="1:23" ht="18" customHeight="1">
      <c r="A224" s="308">
        <v>220</v>
      </c>
      <c r="B224" s="307" t="s">
        <v>374</v>
      </c>
      <c r="C224" s="309">
        <v>214</v>
      </c>
      <c r="D224" s="310">
        <v>0.85420560747663554</v>
      </c>
      <c r="E224" s="310">
        <v>0.90971962616822433</v>
      </c>
      <c r="F224" s="310">
        <v>1.0023364485981308</v>
      </c>
      <c r="G224" s="310">
        <v>0.94448598130841122</v>
      </c>
      <c r="H224" s="310">
        <v>0.77999999999999992</v>
      </c>
      <c r="I224" s="310">
        <v>0.68457943925233644</v>
      </c>
      <c r="J224" s="310">
        <v>0.74411214953271032</v>
      </c>
      <c r="K224" s="310">
        <v>0.83233644859813083</v>
      </c>
      <c r="L224" s="310">
        <v>0.7192523364485981</v>
      </c>
      <c r="M224" s="310">
        <v>0.64392523364485987</v>
      </c>
      <c r="N224" s="310">
        <v>0.63869158878504673</v>
      </c>
      <c r="O224" s="310">
        <v>0.67869158878504676</v>
      </c>
      <c r="P224" s="311">
        <f t="shared" si="7"/>
        <v>0.7860280373831775</v>
      </c>
      <c r="Q224" s="310">
        <v>0.76224299065420564</v>
      </c>
      <c r="R224" s="310">
        <v>0.76457943925233651</v>
      </c>
      <c r="S224" s="310">
        <v>0.80869158878504677</v>
      </c>
      <c r="T224" s="310">
        <v>0.84719626168224305</v>
      </c>
      <c r="U224" s="310">
        <v>0.81158878504672904</v>
      </c>
      <c r="V224" s="310">
        <v>0</v>
      </c>
      <c r="W224" s="312">
        <f t="shared" si="8"/>
        <v>0.66571651090342676</v>
      </c>
    </row>
    <row r="225" spans="1:23" ht="18" customHeight="1">
      <c r="A225" s="308">
        <v>221</v>
      </c>
      <c r="B225" s="307" t="s">
        <v>375</v>
      </c>
      <c r="C225" s="309">
        <v>153</v>
      </c>
      <c r="D225" s="310">
        <v>0.20653594771241832</v>
      </c>
      <c r="E225" s="310">
        <v>0.15947712418300652</v>
      </c>
      <c r="F225" s="310">
        <v>0.24052287581699344</v>
      </c>
      <c r="G225" s="310">
        <v>0.26405228758169935</v>
      </c>
      <c r="H225" s="310">
        <v>8.6274509803921567E-2</v>
      </c>
      <c r="I225" s="310">
        <v>0.64836601307189545</v>
      </c>
      <c r="J225" s="310">
        <v>0.72941176470588232</v>
      </c>
      <c r="K225" s="310">
        <v>0.66666666666666663</v>
      </c>
      <c r="L225" s="310">
        <v>0</v>
      </c>
      <c r="M225" s="310">
        <v>0</v>
      </c>
      <c r="N225" s="310">
        <v>0.62274509803921574</v>
      </c>
      <c r="O225" s="310">
        <v>0.49986928104575168</v>
      </c>
      <c r="P225" s="311">
        <f t="shared" si="7"/>
        <v>0.34366013071895424</v>
      </c>
      <c r="Q225" s="310">
        <v>0.43764705882352939</v>
      </c>
      <c r="R225" s="310">
        <v>0.52183006535947718</v>
      </c>
      <c r="S225" s="310">
        <v>0.66666666666666663</v>
      </c>
      <c r="T225" s="310">
        <v>0.82823529411764707</v>
      </c>
      <c r="U225" s="310">
        <v>0.79058823529411759</v>
      </c>
      <c r="V225" s="310">
        <v>0.65620915032679739</v>
      </c>
      <c r="W225" s="312">
        <f t="shared" si="8"/>
        <v>0.6501960784313725</v>
      </c>
    </row>
    <row r="226" spans="1:23" ht="18" customHeight="1">
      <c r="A226" s="308">
        <v>222</v>
      </c>
      <c r="B226" s="307" t="s">
        <v>376</v>
      </c>
      <c r="C226" s="309">
        <v>350</v>
      </c>
      <c r="D226" s="310">
        <v>0.5237142857142858</v>
      </c>
      <c r="E226" s="310">
        <v>0.52311428571428575</v>
      </c>
      <c r="F226" s="310">
        <v>0.51505714285714288</v>
      </c>
      <c r="G226" s="310">
        <v>0.49868571428571429</v>
      </c>
      <c r="H226" s="310">
        <v>0.47862857142857146</v>
      </c>
      <c r="I226" s="310">
        <v>0.52174285714285717</v>
      </c>
      <c r="J226" s="310">
        <v>0.49311428571428573</v>
      </c>
      <c r="K226" s="310">
        <v>0.50322857142857147</v>
      </c>
      <c r="L226" s="310">
        <v>0.52251428571428571</v>
      </c>
      <c r="M226" s="310">
        <v>0.52414285714285713</v>
      </c>
      <c r="N226" s="310">
        <v>0.5043428571428572</v>
      </c>
      <c r="O226" s="310">
        <v>0.49654285714285712</v>
      </c>
      <c r="P226" s="311">
        <f t="shared" si="7"/>
        <v>0.5087357142857144</v>
      </c>
      <c r="Q226" s="310">
        <v>0.46628571428571425</v>
      </c>
      <c r="R226" s="310">
        <v>0.40251428571428571</v>
      </c>
      <c r="S226" s="310">
        <v>0.49868571428571429</v>
      </c>
      <c r="T226" s="310">
        <v>0.47108571428571427</v>
      </c>
      <c r="U226" s="310">
        <v>0.47837142857142861</v>
      </c>
      <c r="V226" s="310">
        <v>0.55097142857142856</v>
      </c>
      <c r="W226" s="312">
        <f t="shared" si="8"/>
        <v>0.47798571428571429</v>
      </c>
    </row>
    <row r="227" spans="1:23" ht="18" customHeight="1">
      <c r="A227" s="308">
        <v>223</v>
      </c>
      <c r="B227" s="190" t="s">
        <v>377</v>
      </c>
      <c r="C227" s="321">
        <v>140</v>
      </c>
      <c r="D227" s="310">
        <v>0.86857142857142855</v>
      </c>
      <c r="E227" s="310">
        <v>0.81871428571428573</v>
      </c>
      <c r="F227" s="310">
        <v>0.84099999999999997</v>
      </c>
      <c r="G227" s="310">
        <v>0.9504285714285714</v>
      </c>
      <c r="H227" s="310">
        <v>0.9147142857142857</v>
      </c>
      <c r="I227" s="310">
        <v>0.92142857142857137</v>
      </c>
      <c r="J227" s="310">
        <v>0.82942857142857151</v>
      </c>
      <c r="K227" s="310">
        <v>0.79942857142857149</v>
      </c>
      <c r="L227" s="310">
        <v>0.90442857142857147</v>
      </c>
      <c r="M227" s="310">
        <v>0.77314285714285713</v>
      </c>
      <c r="N227" s="310">
        <v>0.7857142857142857</v>
      </c>
      <c r="O227" s="310">
        <v>0.83742857142857141</v>
      </c>
      <c r="P227" s="311">
        <f>AVERAGE(D227:O227)</f>
        <v>0.85370238095238105</v>
      </c>
      <c r="Q227" s="310">
        <v>0.79057142857142859</v>
      </c>
      <c r="R227" s="310">
        <v>0.88342857142857145</v>
      </c>
      <c r="S227" s="310">
        <v>0.95214285714285718</v>
      </c>
      <c r="T227" s="310">
        <v>0.89585714285714291</v>
      </c>
      <c r="U227" s="310">
        <v>0.90485714285714292</v>
      </c>
      <c r="V227" s="310">
        <v>0.86914285714285722</v>
      </c>
      <c r="W227" s="312">
        <f t="shared" si="8"/>
        <v>0.88266666666666671</v>
      </c>
    </row>
    <row r="228" spans="1:23" ht="18" customHeight="1">
      <c r="A228" s="308">
        <v>224</v>
      </c>
      <c r="B228" s="307" t="s">
        <v>378</v>
      </c>
      <c r="C228" s="309">
        <v>149</v>
      </c>
      <c r="D228" s="310">
        <v>0.37046979865771812</v>
      </c>
      <c r="E228" s="310">
        <v>0.47114093959731546</v>
      </c>
      <c r="F228" s="310">
        <v>0.49127516778523495</v>
      </c>
      <c r="G228" s="310">
        <v>0.45369127516778518</v>
      </c>
      <c r="H228" s="310">
        <v>0.34496644295302015</v>
      </c>
      <c r="I228" s="310">
        <v>0.2644295302013423</v>
      </c>
      <c r="J228" s="310">
        <v>0.51409395973154359</v>
      </c>
      <c r="K228" s="310">
        <v>0.52348993288590606</v>
      </c>
      <c r="L228" s="310">
        <v>0.49664429530201343</v>
      </c>
      <c r="M228" s="310">
        <v>0.11677852348993288</v>
      </c>
      <c r="N228" s="310">
        <v>3.3557046979865772E-2</v>
      </c>
      <c r="O228" s="310">
        <v>5.5033557046979861E-2</v>
      </c>
      <c r="P228" s="311">
        <f>AVERAGE(D228:O228)</f>
        <v>0.34463087248322144</v>
      </c>
      <c r="Q228" s="310">
        <v>4.6979865771812082E-2</v>
      </c>
      <c r="R228" s="310">
        <v>0.51275167785234899</v>
      </c>
      <c r="S228" s="310">
        <v>0.49261744966442955</v>
      </c>
      <c r="T228" s="310">
        <v>7.3825503355704702E-2</v>
      </c>
      <c r="U228" s="310">
        <v>4.2953020134228193E-2</v>
      </c>
      <c r="V228" s="310">
        <v>0.14228187919463087</v>
      </c>
      <c r="W228" s="312">
        <f t="shared" si="8"/>
        <v>0.21856823266219241</v>
      </c>
    </row>
    <row r="229" spans="1:23" ht="18" customHeight="1">
      <c r="A229" s="308">
        <v>225</v>
      </c>
      <c r="B229" s="318" t="s">
        <v>379</v>
      </c>
      <c r="C229" s="319">
        <v>134</v>
      </c>
      <c r="D229" s="310">
        <v>0.38358208955223877</v>
      </c>
      <c r="E229" s="310">
        <v>0</v>
      </c>
      <c r="F229" s="310">
        <v>0.37537313432835817</v>
      </c>
      <c r="G229" s="310">
        <v>0.37014925373134328</v>
      </c>
      <c r="H229" s="310">
        <v>0.37014925373134328</v>
      </c>
      <c r="I229" s="310">
        <v>0.35447761194029853</v>
      </c>
      <c r="J229" s="310">
        <v>0.35970149253731343</v>
      </c>
      <c r="K229" s="310">
        <v>0.59925373134328352</v>
      </c>
      <c r="L229" s="310">
        <v>0.62686567164179108</v>
      </c>
      <c r="M229" s="310">
        <v>0.54179104477611939</v>
      </c>
      <c r="N229" s="310">
        <v>0.50223880597014925</v>
      </c>
      <c r="O229" s="310">
        <v>0.43358208955223881</v>
      </c>
      <c r="P229" s="311">
        <f t="shared" ref="P229:P292" si="9">AVERAGE(D229:O229)</f>
        <v>0.4097636815920398</v>
      </c>
      <c r="Q229" s="310">
        <v>0.43358208955223881</v>
      </c>
      <c r="R229" s="310">
        <v>0.42835820895522386</v>
      </c>
      <c r="S229" s="310">
        <v>0.45223880597014926</v>
      </c>
      <c r="T229" s="310">
        <v>0.52014925373134335</v>
      </c>
      <c r="U229" s="310">
        <v>0.46492537313432836</v>
      </c>
      <c r="V229" s="310">
        <v>0.44776119402985076</v>
      </c>
      <c r="W229" s="312">
        <f t="shared" si="8"/>
        <v>0.45783582089552238</v>
      </c>
    </row>
    <row r="230" spans="1:23" ht="18" customHeight="1">
      <c r="A230" s="308">
        <v>226</v>
      </c>
      <c r="B230" s="307" t="s">
        <v>380</v>
      </c>
      <c r="C230" s="309">
        <v>110</v>
      </c>
      <c r="D230" s="310">
        <v>0.53454545454545455</v>
      </c>
      <c r="E230" s="310">
        <v>0</v>
      </c>
      <c r="F230" s="310">
        <v>0.71727272727272728</v>
      </c>
      <c r="G230" s="310">
        <v>0.71545454545454545</v>
      </c>
      <c r="H230" s="310">
        <v>0.17554545454545453</v>
      </c>
      <c r="I230" s="310">
        <v>0.16218181818181818</v>
      </c>
      <c r="J230" s="310">
        <v>9.1454545454545455E-2</v>
      </c>
      <c r="K230" s="310">
        <v>0.12163636363636364</v>
      </c>
      <c r="L230" s="310">
        <v>0.30199999999999999</v>
      </c>
      <c r="M230" s="310">
        <v>0.68581818181818177</v>
      </c>
      <c r="N230" s="310">
        <v>0.68609090909090908</v>
      </c>
      <c r="O230" s="310">
        <v>0.48327272727272724</v>
      </c>
      <c r="P230" s="311">
        <f t="shared" si="9"/>
        <v>0.38960606060606057</v>
      </c>
      <c r="Q230" s="310">
        <v>0.11254545454545455</v>
      </c>
      <c r="R230" s="310">
        <v>0.11536363636363636</v>
      </c>
      <c r="S230" s="310">
        <v>0.10881818181818183</v>
      </c>
      <c r="T230" s="310">
        <v>9.063636363636364E-2</v>
      </c>
      <c r="U230" s="310">
        <v>0.10881818181818183</v>
      </c>
      <c r="V230" s="310">
        <v>0.9795454545454545</v>
      </c>
      <c r="W230" s="312">
        <f t="shared" si="8"/>
        <v>0.25262121212121214</v>
      </c>
    </row>
    <row r="231" spans="1:23" ht="18" customHeight="1">
      <c r="A231" s="308">
        <v>227</v>
      </c>
      <c r="B231" s="307" t="s">
        <v>381</v>
      </c>
      <c r="C231" s="309">
        <v>122</v>
      </c>
      <c r="D231" s="310">
        <v>0.43770491803278688</v>
      </c>
      <c r="E231" s="310">
        <v>0.40655737704918032</v>
      </c>
      <c r="F231" s="310">
        <v>0.41967213114754098</v>
      </c>
      <c r="G231" s="310">
        <v>0.40655737704918032</v>
      </c>
      <c r="H231" s="310">
        <v>0</v>
      </c>
      <c r="I231" s="310">
        <v>0</v>
      </c>
      <c r="J231" s="310">
        <v>0</v>
      </c>
      <c r="K231" s="310">
        <v>0</v>
      </c>
      <c r="L231" s="310">
        <v>0</v>
      </c>
      <c r="M231" s="310">
        <v>0</v>
      </c>
      <c r="N231" s="310">
        <v>0</v>
      </c>
      <c r="O231" s="310">
        <v>0</v>
      </c>
      <c r="P231" s="311">
        <f t="shared" si="9"/>
        <v>0.13920765027322404</v>
      </c>
      <c r="Q231" s="310">
        <v>0</v>
      </c>
      <c r="R231" s="310">
        <v>0</v>
      </c>
      <c r="S231" s="310">
        <v>0.22622950819672133</v>
      </c>
      <c r="T231" s="310">
        <v>0.49180327868852458</v>
      </c>
      <c r="U231" s="310">
        <v>0.49836065573770488</v>
      </c>
      <c r="V231" s="310">
        <v>0.57049180327868843</v>
      </c>
      <c r="W231" s="312">
        <f t="shared" si="8"/>
        <v>0.29781420765027322</v>
      </c>
    </row>
    <row r="232" spans="1:23" ht="18" customHeight="1">
      <c r="A232" s="308">
        <v>228</v>
      </c>
      <c r="B232" s="307" t="s">
        <v>382</v>
      </c>
      <c r="C232" s="309">
        <v>110</v>
      </c>
      <c r="D232" s="310">
        <v>0.72</v>
      </c>
      <c r="E232" s="310">
        <v>0.69272727272727275</v>
      </c>
      <c r="F232" s="310">
        <v>0.79090909090909089</v>
      </c>
      <c r="G232" s="310">
        <v>0.77454545454545454</v>
      </c>
      <c r="H232" s="310">
        <v>0.71454545454545448</v>
      </c>
      <c r="I232" s="310">
        <v>0.78545454545454552</v>
      </c>
      <c r="J232" s="310">
        <v>0.4527272727272727</v>
      </c>
      <c r="K232" s="310">
        <v>0.26727272727272727</v>
      </c>
      <c r="L232" s="310">
        <v>0.13090909090909092</v>
      </c>
      <c r="M232" s="310">
        <v>0.32727272727272727</v>
      </c>
      <c r="N232" s="310">
        <v>0.47454545454545455</v>
      </c>
      <c r="O232" s="310">
        <v>0.4527272727272727</v>
      </c>
      <c r="P232" s="311">
        <f t="shared" si="9"/>
        <v>0.5486363636363637</v>
      </c>
      <c r="Q232" s="310">
        <v>0.5509090909090909</v>
      </c>
      <c r="R232" s="310">
        <v>0.48545454545454542</v>
      </c>
      <c r="S232" s="310">
        <v>0.60545454545454536</v>
      </c>
      <c r="T232" s="310">
        <v>0.75818181818181818</v>
      </c>
      <c r="U232" s="310">
        <v>0.63818181818181818</v>
      </c>
      <c r="V232" s="310">
        <v>0.6709090909090909</v>
      </c>
      <c r="W232" s="312">
        <f t="shared" si="8"/>
        <v>0.61818181818181817</v>
      </c>
    </row>
    <row r="233" spans="1:23" ht="18" customHeight="1">
      <c r="A233" s="308">
        <v>229</v>
      </c>
      <c r="B233" s="307" t="s">
        <v>383</v>
      </c>
      <c r="C233" s="309">
        <v>110</v>
      </c>
      <c r="D233" s="310">
        <v>0.65</v>
      </c>
      <c r="E233" s="310">
        <v>0.43454545454545451</v>
      </c>
      <c r="F233" s="310">
        <v>0.44090909090909092</v>
      </c>
      <c r="G233" s="310">
        <v>0.40909090909090912</v>
      </c>
      <c r="H233" s="310">
        <v>0.43909090909090909</v>
      </c>
      <c r="I233" s="310">
        <v>0.28818181818181815</v>
      </c>
      <c r="J233" s="310">
        <v>0.49454545454545451</v>
      </c>
      <c r="K233" s="310">
        <v>0.59272727272727277</v>
      </c>
      <c r="L233" s="310">
        <v>0.62181818181818183</v>
      </c>
      <c r="M233" s="310">
        <v>0.66363636363636369</v>
      </c>
      <c r="N233" s="310">
        <v>0.62727272727272732</v>
      </c>
      <c r="O233" s="310">
        <v>0.36727272727272725</v>
      </c>
      <c r="P233" s="311">
        <f t="shared" si="9"/>
        <v>0.50242424242424244</v>
      </c>
      <c r="Q233" s="310">
        <v>0.34636363636363637</v>
      </c>
      <c r="R233" s="310">
        <v>0.46727272727272728</v>
      </c>
      <c r="S233" s="310">
        <v>0.34181818181818185</v>
      </c>
      <c r="T233" s="310">
        <v>0.28999999999999998</v>
      </c>
      <c r="U233" s="310">
        <v>0.24181818181818182</v>
      </c>
      <c r="V233" s="310">
        <v>0.27</v>
      </c>
      <c r="W233" s="312">
        <f t="shared" si="8"/>
        <v>0.32621212121212123</v>
      </c>
    </row>
    <row r="234" spans="1:23" ht="18" customHeight="1">
      <c r="A234" s="308">
        <v>230</v>
      </c>
      <c r="B234" s="307" t="s">
        <v>384</v>
      </c>
      <c r="C234" s="309">
        <v>161.11000000000001</v>
      </c>
      <c r="D234" s="310">
        <v>0.80193656507975908</v>
      </c>
      <c r="E234" s="310">
        <v>0.92359257650052762</v>
      </c>
      <c r="F234" s="310">
        <v>0.70759108683508154</v>
      </c>
      <c r="G234" s="310">
        <v>0.72000496555148652</v>
      </c>
      <c r="H234" s="310">
        <v>0.74483272298429637</v>
      </c>
      <c r="I234" s="310">
        <v>0.73738439575445336</v>
      </c>
      <c r="J234" s="310">
        <v>0.99062752156911416</v>
      </c>
      <c r="K234" s="310">
        <v>0.59090062690087519</v>
      </c>
      <c r="L234" s="310">
        <v>0.8391782012289738</v>
      </c>
      <c r="M234" s="310">
        <v>0.84662652845881692</v>
      </c>
      <c r="N234" s="310">
        <v>0.74234994724101533</v>
      </c>
      <c r="O234" s="310">
        <v>0.7820743591335112</v>
      </c>
      <c r="P234" s="311">
        <f t="shared" si="9"/>
        <v>0.78559162476982591</v>
      </c>
      <c r="Q234" s="310">
        <v>0.80441934082304001</v>
      </c>
      <c r="R234" s="310">
        <v>0.79448823784991618</v>
      </c>
      <c r="S234" s="310">
        <v>0.6480044689963379</v>
      </c>
      <c r="T234" s="310">
        <v>0.67779777791570972</v>
      </c>
      <c r="U234" s="310">
        <v>0.66786667494258567</v>
      </c>
      <c r="V234" s="310">
        <v>0.65297002048289987</v>
      </c>
      <c r="W234" s="312">
        <f t="shared" si="8"/>
        <v>0.70759108683508154</v>
      </c>
    </row>
    <row r="235" spans="1:23" ht="18" customHeight="1">
      <c r="A235" s="308">
        <v>231</v>
      </c>
      <c r="B235" s="307" t="s">
        <v>385</v>
      </c>
      <c r="C235" s="309">
        <v>188.88</v>
      </c>
      <c r="D235" s="310">
        <v>0.22871664548919951</v>
      </c>
      <c r="E235" s="310">
        <v>0.22871664548919951</v>
      </c>
      <c r="F235" s="310">
        <v>0.22659889877170689</v>
      </c>
      <c r="G235" s="310">
        <v>0.28166031342651421</v>
      </c>
      <c r="H235" s="310">
        <v>0.29013130029648454</v>
      </c>
      <c r="I235" s="310">
        <v>0.29860228716645487</v>
      </c>
      <c r="J235" s="310">
        <v>0.27107157983905128</v>
      </c>
      <c r="K235" s="310">
        <v>0.28377806014400681</v>
      </c>
      <c r="L235" s="310">
        <v>0.31977975434138078</v>
      </c>
      <c r="M235" s="310">
        <v>0.27107157983905128</v>
      </c>
      <c r="N235" s="310">
        <v>0.28377806014400681</v>
      </c>
      <c r="O235" s="310">
        <v>0.35366370182126217</v>
      </c>
      <c r="P235" s="311">
        <f t="shared" si="9"/>
        <v>0.27813073556402662</v>
      </c>
      <c r="Q235" s="310">
        <v>0.33883947479881404</v>
      </c>
      <c r="R235" s="310">
        <v>0.31766200762388819</v>
      </c>
      <c r="S235" s="310">
        <v>0.29436679373146973</v>
      </c>
      <c r="T235" s="310">
        <v>0.3113087674714104</v>
      </c>
      <c r="U235" s="310">
        <v>0.3367217280813215</v>
      </c>
      <c r="V235" s="310">
        <v>0.33036848792884371</v>
      </c>
      <c r="W235" s="312">
        <f t="shared" si="8"/>
        <v>0.32154454327262461</v>
      </c>
    </row>
    <row r="236" spans="1:23" ht="18" customHeight="1">
      <c r="A236" s="308">
        <v>232</v>
      </c>
      <c r="B236" s="307" t="s">
        <v>260</v>
      </c>
      <c r="C236" s="309">
        <v>350</v>
      </c>
      <c r="D236" s="310">
        <v>1.2342857142857142</v>
      </c>
      <c r="E236" s="310">
        <v>1.0057142857142858</v>
      </c>
      <c r="F236" s="310">
        <v>1.0514285714285714</v>
      </c>
      <c r="G236" s="310">
        <v>1.0342857142857143</v>
      </c>
      <c r="H236" s="310">
        <v>1.0457142857142858</v>
      </c>
      <c r="I236" s="310">
        <v>1.0542857142857143</v>
      </c>
      <c r="J236" s="310">
        <v>1.1200000000000001</v>
      </c>
      <c r="K236" s="310">
        <v>1.1114285714285714</v>
      </c>
      <c r="L236" s="310">
        <v>1.08</v>
      </c>
      <c r="M236" s="310">
        <v>1.08</v>
      </c>
      <c r="N236" s="310">
        <v>1.0885714285714285</v>
      </c>
      <c r="O236" s="310">
        <v>1.0714285714285714</v>
      </c>
      <c r="P236" s="311">
        <f t="shared" si="9"/>
        <v>1.0814285714285716</v>
      </c>
      <c r="Q236" s="310">
        <v>1.08</v>
      </c>
      <c r="R236" s="310">
        <v>1.0742857142857143</v>
      </c>
      <c r="S236" s="310">
        <v>1.0771428571428572</v>
      </c>
      <c r="T236" s="310">
        <v>1.0457142857142858</v>
      </c>
      <c r="U236" s="310">
        <v>1.0571428571428572</v>
      </c>
      <c r="V236" s="310">
        <v>1.1285714285714286</v>
      </c>
      <c r="W236" s="312">
        <f t="shared" si="8"/>
        <v>1.0771428571428572</v>
      </c>
    </row>
    <row r="237" spans="1:23" ht="18" customHeight="1">
      <c r="A237" s="308">
        <v>233</v>
      </c>
      <c r="B237" s="314" t="s">
        <v>386</v>
      </c>
      <c r="C237" s="324">
        <v>220</v>
      </c>
      <c r="D237" s="310">
        <v>0.79909090909090918</v>
      </c>
      <c r="E237" s="310">
        <v>0.79727272727272724</v>
      </c>
      <c r="F237" s="310">
        <v>0.8036363636363637</v>
      </c>
      <c r="G237" s="310">
        <v>0.88272727272727269</v>
      </c>
      <c r="H237" s="310">
        <v>0.77636363636363637</v>
      </c>
      <c r="I237" s="310">
        <v>0.84000000000000008</v>
      </c>
      <c r="J237" s="310">
        <v>0.80272727272727273</v>
      </c>
      <c r="K237" s="310">
        <v>0.81545454545454543</v>
      </c>
      <c r="L237" s="310">
        <v>0.88090909090909097</v>
      </c>
      <c r="M237" s="310">
        <v>0.85363636363636364</v>
      </c>
      <c r="N237" s="310">
        <v>0.83363636363636362</v>
      </c>
      <c r="O237" s="310">
        <v>0.85818181818181827</v>
      </c>
      <c r="P237" s="311">
        <f t="shared" si="9"/>
        <v>0.82863636363636362</v>
      </c>
      <c r="Q237" s="310">
        <v>0.75909090909090904</v>
      </c>
      <c r="R237" s="310">
        <v>0.80272727272727273</v>
      </c>
      <c r="S237" s="310">
        <v>0.77363636363636357</v>
      </c>
      <c r="T237" s="310">
        <v>0.91909090909090907</v>
      </c>
      <c r="U237" s="310">
        <v>0.94090909090909092</v>
      </c>
      <c r="V237" s="310">
        <v>0.95454545454545459</v>
      </c>
      <c r="W237" s="312">
        <f t="shared" si="8"/>
        <v>0.85833333333333339</v>
      </c>
    </row>
    <row r="238" spans="1:23" ht="18" customHeight="1">
      <c r="A238" s="308">
        <v>234</v>
      </c>
      <c r="B238" s="190" t="s">
        <v>837</v>
      </c>
      <c r="C238" s="309">
        <v>222</v>
      </c>
      <c r="D238" s="310">
        <v>0.42342342342342343</v>
      </c>
      <c r="E238" s="310">
        <v>0.40090090090090091</v>
      </c>
      <c r="F238" s="310">
        <v>0.40540540540540543</v>
      </c>
      <c r="G238" s="310">
        <v>0.54504504504504503</v>
      </c>
      <c r="H238" s="310">
        <v>0.62612612612612617</v>
      </c>
      <c r="I238" s="310">
        <v>0.40540540540540543</v>
      </c>
      <c r="J238" s="310">
        <v>0.50450450450450446</v>
      </c>
      <c r="K238" s="310">
        <v>0.43243243243243246</v>
      </c>
      <c r="L238" s="310">
        <v>0.30630630630630629</v>
      </c>
      <c r="M238" s="310">
        <v>8.1081081081081086E-2</v>
      </c>
      <c r="N238" s="310">
        <v>0.15765765765765766</v>
      </c>
      <c r="O238" s="310">
        <v>0.3783783783783784</v>
      </c>
      <c r="P238" s="311">
        <f t="shared" si="9"/>
        <v>0.38888888888888884</v>
      </c>
      <c r="Q238" s="310">
        <v>0.4144144144144144</v>
      </c>
      <c r="R238" s="310">
        <v>0.41891891891891891</v>
      </c>
      <c r="S238" s="310">
        <v>0.38288288288288286</v>
      </c>
      <c r="T238" s="310">
        <v>0.3783783783783784</v>
      </c>
      <c r="U238" s="310">
        <v>0.5855855855855856</v>
      </c>
      <c r="V238" s="310">
        <v>0.3783783783783784</v>
      </c>
      <c r="W238" s="312">
        <f t="shared" si="8"/>
        <v>0.42642642642642642</v>
      </c>
    </row>
    <row r="239" spans="1:23" ht="18" customHeight="1">
      <c r="A239" s="308">
        <v>235</v>
      </c>
      <c r="B239" s="190" t="s">
        <v>387</v>
      </c>
      <c r="C239" s="309">
        <v>322</v>
      </c>
      <c r="D239" s="310">
        <v>0.63975155279503104</v>
      </c>
      <c r="E239" s="310">
        <v>0.58618012422360244</v>
      </c>
      <c r="F239" s="310">
        <v>0.77003105590062104</v>
      </c>
      <c r="G239" s="310">
        <v>0.59487577639751554</v>
      </c>
      <c r="H239" s="310">
        <v>0.68369565217391304</v>
      </c>
      <c r="I239" s="310">
        <v>0.73695652173913051</v>
      </c>
      <c r="J239" s="310">
        <v>0.62360248447204969</v>
      </c>
      <c r="K239" s="310">
        <v>0.67406832298136654</v>
      </c>
      <c r="L239" s="310">
        <v>0.61086956521739122</v>
      </c>
      <c r="M239" s="310">
        <v>0.65357142857142858</v>
      </c>
      <c r="N239" s="310">
        <v>0.6336956521739131</v>
      </c>
      <c r="O239" s="310">
        <v>0.64378881987577641</v>
      </c>
      <c r="P239" s="311">
        <f t="shared" si="9"/>
        <v>0.6542572463768116</v>
      </c>
      <c r="Q239" s="310">
        <v>0.70465838509316769</v>
      </c>
      <c r="R239" s="310">
        <v>0.67872670807453417</v>
      </c>
      <c r="S239" s="310">
        <v>0.57453416149068326</v>
      </c>
      <c r="T239" s="310">
        <v>0.53478260869565208</v>
      </c>
      <c r="U239" s="310">
        <v>0.5357142857142857</v>
      </c>
      <c r="V239" s="310">
        <v>0.55559006211180129</v>
      </c>
      <c r="W239" s="312">
        <f t="shared" si="8"/>
        <v>0.59733436853002064</v>
      </c>
    </row>
    <row r="240" spans="1:23" ht="18" customHeight="1">
      <c r="A240" s="308">
        <v>236</v>
      </c>
      <c r="B240" s="314" t="s">
        <v>388</v>
      </c>
      <c r="C240" s="315">
        <v>300</v>
      </c>
      <c r="D240" s="310">
        <v>0.68</v>
      </c>
      <c r="E240" s="310">
        <v>0.65600000000000003</v>
      </c>
      <c r="F240" s="310">
        <v>0.64200000000000002</v>
      </c>
      <c r="G240" s="310">
        <v>0.65399999999999991</v>
      </c>
      <c r="H240" s="310">
        <v>0.70199999999999996</v>
      </c>
      <c r="I240" s="310">
        <v>0.71</v>
      </c>
      <c r="J240" s="310">
        <v>0.69199999999999995</v>
      </c>
      <c r="K240" s="310">
        <v>0.69199999999999995</v>
      </c>
      <c r="L240" s="310">
        <v>0.752</v>
      </c>
      <c r="M240" s="310">
        <v>0.72799999999999998</v>
      </c>
      <c r="N240" s="310">
        <v>0.752</v>
      </c>
      <c r="O240" s="310">
        <v>0.72199999999999998</v>
      </c>
      <c r="P240" s="311">
        <f t="shared" si="9"/>
        <v>0.69850000000000001</v>
      </c>
      <c r="Q240" s="310">
        <v>0.65800000000000003</v>
      </c>
      <c r="R240" s="310">
        <v>0.70399999999999996</v>
      </c>
      <c r="S240" s="310">
        <v>0.63200000000000001</v>
      </c>
      <c r="T240" s="310">
        <v>0.68199999999999994</v>
      </c>
      <c r="U240" s="310">
        <v>0.67800000000000005</v>
      </c>
      <c r="V240" s="310">
        <v>0.64400000000000002</v>
      </c>
      <c r="W240" s="312">
        <f t="shared" si="8"/>
        <v>0.66633333333333333</v>
      </c>
    </row>
    <row r="241" spans="1:23" ht="18" customHeight="1">
      <c r="A241" s="308">
        <v>237</v>
      </c>
      <c r="B241" s="314" t="s">
        <v>389</v>
      </c>
      <c r="C241" s="315">
        <v>116.6</v>
      </c>
      <c r="D241" s="310">
        <v>0.78044596912521447</v>
      </c>
      <c r="E241" s="310">
        <v>0.53687821612349917</v>
      </c>
      <c r="F241" s="310">
        <v>0.53687821612349917</v>
      </c>
      <c r="G241" s="310">
        <v>0.53687821612349917</v>
      </c>
      <c r="H241" s="310">
        <v>0.56775300171526588</v>
      </c>
      <c r="I241" s="310">
        <v>0.61406518010291589</v>
      </c>
      <c r="J241" s="310">
        <v>0</v>
      </c>
      <c r="K241" s="310">
        <v>0.61406518010291589</v>
      </c>
      <c r="L241" s="310">
        <v>0.61406518010291589</v>
      </c>
      <c r="M241" s="310">
        <v>0.61406518010291589</v>
      </c>
      <c r="N241" s="310">
        <v>0.61406518010291589</v>
      </c>
      <c r="O241" s="310">
        <v>0.61406518010291589</v>
      </c>
      <c r="P241" s="311">
        <f t="shared" si="9"/>
        <v>0.55360205831903941</v>
      </c>
      <c r="Q241" s="310">
        <v>0.61406518010291589</v>
      </c>
      <c r="R241" s="310">
        <v>0.61406518010291589</v>
      </c>
      <c r="S241" s="310">
        <v>0.61406518010291589</v>
      </c>
      <c r="T241" s="310">
        <v>0.61406518010291589</v>
      </c>
      <c r="U241" s="310">
        <v>0.61406518010291589</v>
      </c>
      <c r="V241" s="310">
        <v>0.61406518010291589</v>
      </c>
      <c r="W241" s="312">
        <f t="shared" si="8"/>
        <v>0.61406518010291589</v>
      </c>
    </row>
    <row r="242" spans="1:23" ht="18" customHeight="1">
      <c r="A242" s="308">
        <v>238</v>
      </c>
      <c r="B242" s="314" t="s">
        <v>390</v>
      </c>
      <c r="C242" s="315">
        <v>156</v>
      </c>
      <c r="D242" s="310">
        <v>0.40826923076923077</v>
      </c>
      <c r="E242" s="310">
        <v>0.36935897435897436</v>
      </c>
      <c r="F242" s="310">
        <v>0.25256410256410255</v>
      </c>
      <c r="G242" s="310">
        <v>0.34814102564102567</v>
      </c>
      <c r="H242" s="310">
        <v>0.41942307692307695</v>
      </c>
      <c r="I242" s="310">
        <v>0.45788461538461545</v>
      </c>
      <c r="J242" s="310">
        <v>0.45788461538461545</v>
      </c>
      <c r="K242" s="310">
        <v>0.36474358974358972</v>
      </c>
      <c r="L242" s="310">
        <v>0.26282051282051283</v>
      </c>
      <c r="M242" s="310">
        <v>0.20871794871794874</v>
      </c>
      <c r="N242" s="310">
        <v>0.27064102564102566</v>
      </c>
      <c r="O242" s="310">
        <v>0.37378205128205128</v>
      </c>
      <c r="P242" s="311">
        <f t="shared" si="9"/>
        <v>0.34951923076923075</v>
      </c>
      <c r="Q242" s="310">
        <v>0.39166666666666666</v>
      </c>
      <c r="R242" s="310">
        <v>0.3707692307692308</v>
      </c>
      <c r="S242" s="310">
        <v>0.23038461538461538</v>
      </c>
      <c r="T242" s="310">
        <v>0.31974358974358974</v>
      </c>
      <c r="U242" s="310">
        <v>0</v>
      </c>
      <c r="V242" s="310">
        <v>0.34974358974358977</v>
      </c>
      <c r="W242" s="312">
        <f t="shared" si="8"/>
        <v>0.27705128205128204</v>
      </c>
    </row>
    <row r="243" spans="1:23" ht="18" customHeight="1">
      <c r="A243" s="308">
        <v>239</v>
      </c>
      <c r="B243" s="307" t="s">
        <v>391</v>
      </c>
      <c r="C243" s="309">
        <v>150</v>
      </c>
      <c r="D243" s="310">
        <v>0.64800000000000002</v>
      </c>
      <c r="E243" s="310">
        <v>0.63600000000000001</v>
      </c>
      <c r="F243" s="310">
        <v>0.63600000000000001</v>
      </c>
      <c r="G243" s="310">
        <v>0.65600000000000003</v>
      </c>
      <c r="H243" s="310">
        <v>0.64</v>
      </c>
      <c r="I243" s="310">
        <v>0.65200000000000002</v>
      </c>
      <c r="J243" s="310">
        <v>0.68399999999999994</v>
      </c>
      <c r="K243" s="310">
        <v>0.67199999999999993</v>
      </c>
      <c r="L243" s="310">
        <v>0.86</v>
      </c>
      <c r="M243" s="310">
        <v>0.65600000000000003</v>
      </c>
      <c r="N243" s="310">
        <v>0.68</v>
      </c>
      <c r="O243" s="310">
        <v>0.64800000000000002</v>
      </c>
      <c r="P243" s="311">
        <f t="shared" si="9"/>
        <v>0.67233333333333334</v>
      </c>
      <c r="Q243" s="310">
        <v>0.63600000000000001</v>
      </c>
      <c r="R243" s="310">
        <v>0.70800000000000007</v>
      </c>
      <c r="S243" s="310">
        <v>0.63200000000000001</v>
      </c>
      <c r="T243" s="310">
        <v>0.61199999999999999</v>
      </c>
      <c r="U243" s="310">
        <v>0.628</v>
      </c>
      <c r="V243" s="310">
        <v>0.61199999999999999</v>
      </c>
      <c r="W243" s="312">
        <f t="shared" si="8"/>
        <v>0.63800000000000001</v>
      </c>
    </row>
    <row r="244" spans="1:23" ht="18" customHeight="1">
      <c r="A244" s="308">
        <v>240</v>
      </c>
      <c r="B244" s="190" t="s">
        <v>392</v>
      </c>
      <c r="C244" s="321">
        <v>278</v>
      </c>
      <c r="D244" s="310">
        <v>0.92776978417266198</v>
      </c>
      <c r="E244" s="310">
        <v>0.86532374100719422</v>
      </c>
      <c r="F244" s="310">
        <v>0.11424460431654677</v>
      </c>
      <c r="G244" s="310">
        <v>0.26474820143884892</v>
      </c>
      <c r="H244" s="310">
        <v>0.33812949640287771</v>
      </c>
      <c r="I244" s="310">
        <v>0.45640287769784171</v>
      </c>
      <c r="J244" s="310">
        <v>0.82762589928057562</v>
      </c>
      <c r="K244" s="310">
        <v>0.82187050359712222</v>
      </c>
      <c r="L244" s="310">
        <v>0.98273381294964024</v>
      </c>
      <c r="M244" s="310">
        <v>0.81812949640287769</v>
      </c>
      <c r="N244" s="310">
        <v>0.24834532374100721</v>
      </c>
      <c r="O244" s="310">
        <v>6.1294964028776974E-2</v>
      </c>
      <c r="P244" s="311">
        <f t="shared" si="9"/>
        <v>0.56055155875299756</v>
      </c>
      <c r="Q244" s="310">
        <v>4.6618705035971229E-2</v>
      </c>
      <c r="R244" s="310">
        <v>0.20805755395683453</v>
      </c>
      <c r="S244" s="310">
        <v>0.47309352517985614</v>
      </c>
      <c r="T244" s="310">
        <v>0.72863309352517991</v>
      </c>
      <c r="U244" s="310">
        <v>1.0290647482014388</v>
      </c>
      <c r="V244" s="310">
        <v>1.2115107913669065</v>
      </c>
      <c r="W244" s="312">
        <f t="shared" si="8"/>
        <v>0.61616306954436462</v>
      </c>
    </row>
    <row r="245" spans="1:23" ht="18" customHeight="1">
      <c r="A245" s="308">
        <v>241</v>
      </c>
      <c r="B245" s="307" t="s">
        <v>393</v>
      </c>
      <c r="C245" s="309">
        <v>178</v>
      </c>
      <c r="D245" s="310">
        <v>0</v>
      </c>
      <c r="E245" s="310">
        <v>1.0112359550561799E-2</v>
      </c>
      <c r="F245" s="310">
        <v>2.6966292134831461E-2</v>
      </c>
      <c r="G245" s="310">
        <v>3.3707865168539327E-3</v>
      </c>
      <c r="H245" s="310">
        <v>0</v>
      </c>
      <c r="I245" s="310">
        <v>5.0561797752808987E-2</v>
      </c>
      <c r="J245" s="310">
        <v>0</v>
      </c>
      <c r="K245" s="310">
        <v>0</v>
      </c>
      <c r="L245" s="310">
        <v>0</v>
      </c>
      <c r="M245" s="310">
        <v>0</v>
      </c>
      <c r="N245" s="310">
        <v>0</v>
      </c>
      <c r="O245" s="310">
        <v>0</v>
      </c>
      <c r="P245" s="311">
        <f t="shared" si="9"/>
        <v>7.5842696629213483E-3</v>
      </c>
      <c r="Q245" s="310">
        <v>0</v>
      </c>
      <c r="R245" s="310">
        <v>0</v>
      </c>
      <c r="S245" s="310">
        <v>0</v>
      </c>
      <c r="T245" s="310">
        <v>0</v>
      </c>
      <c r="U245" s="310">
        <v>0</v>
      </c>
      <c r="V245" s="310">
        <v>0</v>
      </c>
      <c r="W245" s="312">
        <f t="shared" si="8"/>
        <v>0</v>
      </c>
    </row>
    <row r="246" spans="1:23" ht="18" customHeight="1">
      <c r="A246" s="308">
        <v>242</v>
      </c>
      <c r="B246" s="307" t="s">
        <v>394</v>
      </c>
      <c r="C246" s="309">
        <v>189</v>
      </c>
      <c r="D246" s="310">
        <v>0.52486772486772493</v>
      </c>
      <c r="E246" s="310">
        <v>0.71957671957671954</v>
      </c>
      <c r="F246" s="310">
        <v>0.79999999999999993</v>
      </c>
      <c r="G246" s="310">
        <v>0.7238095238095239</v>
      </c>
      <c r="H246" s="310">
        <v>0.73015873015873012</v>
      </c>
      <c r="I246" s="310">
        <v>0.65820105820105823</v>
      </c>
      <c r="J246" s="310">
        <v>0.66666666666666663</v>
      </c>
      <c r="K246" s="310">
        <v>0.7047619047619047</v>
      </c>
      <c r="L246" s="310">
        <v>0.76613756613756623</v>
      </c>
      <c r="M246" s="310">
        <v>0.8571428571428571</v>
      </c>
      <c r="N246" s="310">
        <v>0.70645502645502656</v>
      </c>
      <c r="O246" s="310">
        <v>0.8571428571428571</v>
      </c>
      <c r="P246" s="311">
        <f t="shared" si="9"/>
        <v>0.72624338624338625</v>
      </c>
      <c r="Q246" s="310">
        <v>0.61121693121693121</v>
      </c>
      <c r="R246" s="310">
        <v>0.69671957671957674</v>
      </c>
      <c r="S246" s="310">
        <v>0.68402116402116397</v>
      </c>
      <c r="T246" s="310">
        <v>0.75005291005290997</v>
      </c>
      <c r="U246" s="310">
        <v>0.91894179894179895</v>
      </c>
      <c r="V246" s="310">
        <v>0.94222222222222229</v>
      </c>
      <c r="W246" s="312">
        <f t="shared" si="8"/>
        <v>0.7671957671957671</v>
      </c>
    </row>
    <row r="247" spans="1:23" ht="18" customHeight="1">
      <c r="A247" s="308">
        <v>243</v>
      </c>
      <c r="B247" s="326" t="s">
        <v>395</v>
      </c>
      <c r="C247" s="309">
        <v>160</v>
      </c>
      <c r="D247" s="310">
        <v>0</v>
      </c>
      <c r="E247" s="310">
        <v>0</v>
      </c>
      <c r="F247" s="310">
        <v>0</v>
      </c>
      <c r="G247" s="310">
        <v>0.98924999999999996</v>
      </c>
      <c r="H247" s="310">
        <v>0.73199999999999998</v>
      </c>
      <c r="I247" s="310">
        <v>1.6125</v>
      </c>
      <c r="J247" s="310">
        <v>1.7385000000000002</v>
      </c>
      <c r="K247" s="310">
        <v>1.7085000000000001</v>
      </c>
      <c r="L247" s="310">
        <v>1.623</v>
      </c>
      <c r="M247" s="310">
        <v>1.6305000000000001</v>
      </c>
      <c r="N247" s="310">
        <v>1.671</v>
      </c>
      <c r="O247" s="310">
        <v>1.6642499999999998</v>
      </c>
      <c r="P247" s="311">
        <f t="shared" si="9"/>
        <v>1.1141249999999998</v>
      </c>
      <c r="Q247" s="310">
        <v>1.575</v>
      </c>
      <c r="R247" s="310">
        <v>1.6852499999999999</v>
      </c>
      <c r="S247" s="310">
        <v>1.5105</v>
      </c>
      <c r="T247" s="310">
        <v>1.629</v>
      </c>
      <c r="U247" s="310">
        <v>1.7872499999999998</v>
      </c>
      <c r="V247" s="310">
        <v>1.6905000000000001</v>
      </c>
      <c r="W247" s="312">
        <f t="shared" si="8"/>
        <v>1.64625</v>
      </c>
    </row>
    <row r="248" spans="1:23" ht="18" customHeight="1">
      <c r="A248" s="308">
        <v>244</v>
      </c>
      <c r="B248" s="307" t="s">
        <v>396</v>
      </c>
      <c r="C248" s="309">
        <v>250</v>
      </c>
      <c r="D248" s="310">
        <v>0.31648000000000004</v>
      </c>
      <c r="E248" s="310">
        <v>0.37983999999999996</v>
      </c>
      <c r="F248" s="310">
        <v>0.25695999999999997</v>
      </c>
      <c r="G248" s="310">
        <v>0.21215999999999999</v>
      </c>
      <c r="H248" s="310">
        <v>0.19456000000000001</v>
      </c>
      <c r="I248" s="310">
        <v>0.22912000000000002</v>
      </c>
      <c r="J248" s="310">
        <v>0.22080000000000002</v>
      </c>
      <c r="K248" s="310">
        <v>0.23039999999999999</v>
      </c>
      <c r="L248" s="310">
        <v>0.29855999999999999</v>
      </c>
      <c r="M248" s="310">
        <v>0.49439999999999995</v>
      </c>
      <c r="N248" s="310">
        <v>0.28767999999999999</v>
      </c>
      <c r="O248" s="310">
        <v>0.38527999999999996</v>
      </c>
      <c r="P248" s="311">
        <f t="shared" si="9"/>
        <v>0.29218666666666665</v>
      </c>
      <c r="Q248" s="310">
        <v>0.39551999999999998</v>
      </c>
      <c r="R248" s="310">
        <v>0.32</v>
      </c>
      <c r="S248" s="310">
        <v>0.44544</v>
      </c>
      <c r="T248" s="310">
        <v>0.27263999999999999</v>
      </c>
      <c r="U248" s="310">
        <v>0.23455999999999999</v>
      </c>
      <c r="V248" s="310">
        <v>0.20863999999999999</v>
      </c>
      <c r="W248" s="312">
        <f t="shared" si="8"/>
        <v>0.31279999999999997</v>
      </c>
    </row>
    <row r="249" spans="1:23" ht="18" customHeight="1">
      <c r="A249" s="308">
        <v>245</v>
      </c>
      <c r="B249" s="307" t="s">
        <v>397</v>
      </c>
      <c r="C249" s="309">
        <v>119</v>
      </c>
      <c r="D249" s="310">
        <v>0</v>
      </c>
      <c r="E249" s="310">
        <v>1.1445378151260504</v>
      </c>
      <c r="F249" s="310">
        <v>0.8134453781512605</v>
      </c>
      <c r="G249" s="310">
        <v>1.228403361344538</v>
      </c>
      <c r="H249" s="310">
        <v>1.1658823529411766</v>
      </c>
      <c r="I249" s="310">
        <v>1.2278991596638655</v>
      </c>
      <c r="J249" s="310">
        <v>1.1660504201680673</v>
      </c>
      <c r="K249" s="310">
        <v>1.0436974789915967</v>
      </c>
      <c r="L249" s="310">
        <v>1.0305882352941176</v>
      </c>
      <c r="M249" s="310">
        <v>0.87142857142857144</v>
      </c>
      <c r="N249" s="310">
        <v>1.0623529411764705</v>
      </c>
      <c r="O249" s="310">
        <v>1.2605042016806722</v>
      </c>
      <c r="P249" s="311">
        <f t="shared" si="9"/>
        <v>1.0012324929971992</v>
      </c>
      <c r="Q249" s="310">
        <v>1.2052100840336133</v>
      </c>
      <c r="R249" s="310">
        <v>0.90268907563025214</v>
      </c>
      <c r="S249" s="310">
        <v>0.74</v>
      </c>
      <c r="T249" s="310">
        <v>1.1327731092436977</v>
      </c>
      <c r="U249" s="310">
        <v>1.2763025210084034</v>
      </c>
      <c r="V249" s="310">
        <v>1.1764705882352942</v>
      </c>
      <c r="W249" s="312">
        <f t="shared" si="8"/>
        <v>1.0722408963585435</v>
      </c>
    </row>
    <row r="250" spans="1:23" ht="18" customHeight="1">
      <c r="A250" s="308">
        <v>246</v>
      </c>
      <c r="B250" s="307" t="s">
        <v>398</v>
      </c>
      <c r="C250" s="309">
        <v>122</v>
      </c>
      <c r="D250" s="310">
        <v>1.8295081967213114</v>
      </c>
      <c r="E250" s="310">
        <v>1.4655737704918033</v>
      </c>
      <c r="F250" s="310">
        <v>1.1770491803278689</v>
      </c>
      <c r="G250" s="310">
        <v>1.042622950819672</v>
      </c>
      <c r="H250" s="310">
        <v>1.0098360655737706</v>
      </c>
      <c r="I250" s="310">
        <v>0.96721311475409832</v>
      </c>
      <c r="J250" s="310">
        <v>0.82950819672131149</v>
      </c>
      <c r="K250" s="310">
        <v>1.0655737704918034</v>
      </c>
      <c r="L250" s="310">
        <v>0.92459016393442617</v>
      </c>
      <c r="M250" s="310">
        <v>1.3770491803278688</v>
      </c>
      <c r="N250" s="310">
        <v>1.0721311475409836</v>
      </c>
      <c r="O250" s="310">
        <v>1.0295081967213113</v>
      </c>
      <c r="P250" s="311">
        <f t="shared" si="9"/>
        <v>1.1491803278688522</v>
      </c>
      <c r="Q250" s="310">
        <v>1.055737704918033</v>
      </c>
      <c r="R250" s="310">
        <v>1.2590163934426228</v>
      </c>
      <c r="S250" s="310">
        <v>1.1114754098360655</v>
      </c>
      <c r="T250" s="310">
        <v>1.1245901639344262</v>
      </c>
      <c r="U250" s="310">
        <v>1.6918032786885246</v>
      </c>
      <c r="V250" s="310">
        <v>1.7311475409836066</v>
      </c>
      <c r="W250" s="312">
        <f t="shared" si="8"/>
        <v>1.3289617486338798</v>
      </c>
    </row>
    <row r="251" spans="1:23" ht="18" customHeight="1">
      <c r="A251" s="308">
        <v>247</v>
      </c>
      <c r="B251" s="307" t="s">
        <v>399</v>
      </c>
      <c r="C251" s="309">
        <v>122</v>
      </c>
      <c r="D251" s="310">
        <v>0.86311475409836058</v>
      </c>
      <c r="E251" s="310">
        <v>0.68360655737704923</v>
      </c>
      <c r="F251" s="310">
        <v>0.55327868852459017</v>
      </c>
      <c r="G251" s="310">
        <v>0.93196721311475417</v>
      </c>
      <c r="H251" s="310">
        <v>0.97131147540983609</v>
      </c>
      <c r="I251" s="310">
        <v>1.2590163934426228</v>
      </c>
      <c r="J251" s="310">
        <v>1.4040983606557378</v>
      </c>
      <c r="K251" s="310">
        <v>1.4040983606557378</v>
      </c>
      <c r="L251" s="310">
        <v>1.0647540983606558</v>
      </c>
      <c r="M251" s="310">
        <v>0.3467213114754098</v>
      </c>
      <c r="N251" s="310">
        <v>0.46229508196721308</v>
      </c>
      <c r="O251" s="310">
        <v>0.58032786885245902</v>
      </c>
      <c r="P251" s="311">
        <f t="shared" si="9"/>
        <v>0.87704918032786872</v>
      </c>
      <c r="Q251" s="310">
        <v>0.52868852459016391</v>
      </c>
      <c r="R251" s="310">
        <v>0.63688524590163942</v>
      </c>
      <c r="S251" s="310">
        <v>0.92950819672131157</v>
      </c>
      <c r="T251" s="310">
        <v>0.9</v>
      </c>
      <c r="U251" s="310">
        <v>0.83606557377049184</v>
      </c>
      <c r="V251" s="310">
        <v>1.2319672131147541</v>
      </c>
      <c r="W251" s="312">
        <f t="shared" si="8"/>
        <v>0.8438524590163935</v>
      </c>
    </row>
    <row r="252" spans="1:23" ht="18" customHeight="1">
      <c r="A252" s="308">
        <v>248</v>
      </c>
      <c r="B252" s="307" t="s">
        <v>400</v>
      </c>
      <c r="C252" s="309">
        <v>128</v>
      </c>
      <c r="D252" s="310">
        <v>1.3975</v>
      </c>
      <c r="E252" s="310">
        <v>1.464375</v>
      </c>
      <c r="F252" s="310">
        <v>1.23875</v>
      </c>
      <c r="G252" s="310">
        <v>1.5237499999999999</v>
      </c>
      <c r="H252" s="310">
        <v>1.375</v>
      </c>
      <c r="I252" s="310">
        <v>1.151875</v>
      </c>
      <c r="J252" s="310">
        <v>1.2124999999999999</v>
      </c>
      <c r="K252" s="310">
        <v>1.1100000000000001</v>
      </c>
      <c r="L252" s="310">
        <v>0.98750000000000004</v>
      </c>
      <c r="M252" s="310">
        <v>0.98624999999999996</v>
      </c>
      <c r="N252" s="310">
        <v>0.95937499999999998</v>
      </c>
      <c r="O252" s="310">
        <v>0.86312500000000003</v>
      </c>
      <c r="P252" s="311">
        <f t="shared" si="9"/>
        <v>1.1891666666666667</v>
      </c>
      <c r="Q252" s="310">
        <v>0.90625</v>
      </c>
      <c r="R252" s="310">
        <v>0.98875000000000002</v>
      </c>
      <c r="S252" s="310">
        <v>0.979375</v>
      </c>
      <c r="T252" s="310">
        <v>1.0387500000000001</v>
      </c>
      <c r="U252" s="310">
        <v>0.98812500000000003</v>
      </c>
      <c r="V252" s="310">
        <v>0.91249999999999998</v>
      </c>
      <c r="W252" s="312">
        <f t="shared" si="8"/>
        <v>0.96895833333333325</v>
      </c>
    </row>
    <row r="253" spans="1:23" ht="18" customHeight="1">
      <c r="A253" s="308">
        <v>249</v>
      </c>
      <c r="B253" s="307" t="s">
        <v>401</v>
      </c>
      <c r="C253" s="309">
        <v>189</v>
      </c>
      <c r="D253" s="310">
        <v>1.0501587301587301</v>
      </c>
      <c r="E253" s="310">
        <v>0.75259259259259259</v>
      </c>
      <c r="F253" s="310">
        <v>0.72338624338624335</v>
      </c>
      <c r="G253" s="310">
        <v>0.83343915343915353</v>
      </c>
      <c r="H253" s="310">
        <v>0.89142857142857135</v>
      </c>
      <c r="I253" s="310">
        <v>0.7106878306878307</v>
      </c>
      <c r="J253" s="310">
        <v>0.69248677248677248</v>
      </c>
      <c r="K253" s="310">
        <v>0.87449735449735455</v>
      </c>
      <c r="L253" s="310">
        <v>0.77248677248677244</v>
      </c>
      <c r="M253" s="310">
        <v>0.73735449735449743</v>
      </c>
      <c r="N253" s="310">
        <v>0.71026455026455027</v>
      </c>
      <c r="O253" s="310">
        <v>0.72677248677248685</v>
      </c>
      <c r="P253" s="311">
        <f t="shared" si="9"/>
        <v>0.78962962962962979</v>
      </c>
      <c r="Q253" s="310">
        <v>0.70730158730158732</v>
      </c>
      <c r="R253" s="310">
        <v>0.67005291005291001</v>
      </c>
      <c r="S253" s="310">
        <v>0.75005291005290997</v>
      </c>
      <c r="T253" s="310">
        <v>0.70095238095238088</v>
      </c>
      <c r="U253" s="310">
        <v>0.7094179894179895</v>
      </c>
      <c r="V253" s="310">
        <v>0.74624338624338615</v>
      </c>
      <c r="W253" s="312">
        <f t="shared" si="8"/>
        <v>0.71400352733686068</v>
      </c>
    </row>
    <row r="254" spans="1:23" ht="18" customHeight="1">
      <c r="A254" s="308">
        <v>250</v>
      </c>
      <c r="B254" s="314" t="s">
        <v>687</v>
      </c>
      <c r="C254" s="315">
        <v>139</v>
      </c>
      <c r="D254" s="310">
        <v>0</v>
      </c>
      <c r="E254" s="310">
        <v>0</v>
      </c>
      <c r="F254" s="310">
        <v>0</v>
      </c>
      <c r="G254" s="310">
        <v>0</v>
      </c>
      <c r="H254" s="310">
        <v>0</v>
      </c>
      <c r="I254" s="310">
        <v>0</v>
      </c>
      <c r="J254" s="310">
        <v>0</v>
      </c>
      <c r="K254" s="310">
        <v>0</v>
      </c>
      <c r="L254" s="310">
        <v>0</v>
      </c>
      <c r="M254" s="310">
        <v>0</v>
      </c>
      <c r="N254" s="310">
        <v>0</v>
      </c>
      <c r="O254" s="310">
        <v>0</v>
      </c>
      <c r="P254" s="311">
        <f t="shared" si="9"/>
        <v>0</v>
      </c>
      <c r="Q254" s="310">
        <v>0</v>
      </c>
      <c r="R254" s="310">
        <v>0</v>
      </c>
      <c r="S254" s="310">
        <v>0</v>
      </c>
      <c r="T254" s="310">
        <v>0</v>
      </c>
      <c r="U254" s="310">
        <v>0</v>
      </c>
      <c r="V254" s="310">
        <v>0</v>
      </c>
      <c r="W254" s="312">
        <f t="shared" si="8"/>
        <v>0</v>
      </c>
    </row>
    <row r="255" spans="1:23" ht="18" customHeight="1">
      <c r="A255" s="308">
        <v>251</v>
      </c>
      <c r="B255" s="314" t="s">
        <v>768</v>
      </c>
      <c r="C255" s="315">
        <v>184</v>
      </c>
      <c r="D255" s="310">
        <v>0.92391304347826086</v>
      </c>
      <c r="E255" s="310">
        <v>0.84</v>
      </c>
      <c r="F255" s="310">
        <v>0.84478260869565214</v>
      </c>
      <c r="G255" s="310">
        <v>0.87565217391304351</v>
      </c>
      <c r="H255" s="310">
        <v>0.87347826086956526</v>
      </c>
      <c r="I255" s="310">
        <v>0.7182608695652174</v>
      </c>
      <c r="J255" s="310">
        <v>0.93391304347826087</v>
      </c>
      <c r="K255" s="310">
        <v>0.82434782608695656</v>
      </c>
      <c r="L255" s="310">
        <v>0.91521739130434787</v>
      </c>
      <c r="M255" s="310">
        <v>0.70434782608695645</v>
      </c>
      <c r="N255" s="310">
        <v>0.82304347826086954</v>
      </c>
      <c r="O255" s="310">
        <v>0.77391304347826095</v>
      </c>
      <c r="P255" s="311">
        <f t="shared" si="9"/>
        <v>0.837572463768116</v>
      </c>
      <c r="Q255" s="310">
        <v>0.7947826086956522</v>
      </c>
      <c r="R255" s="310">
        <v>0.82695652173913037</v>
      </c>
      <c r="S255" s="310">
        <v>0.80086956521739139</v>
      </c>
      <c r="T255" s="310">
        <v>0.73608695652173917</v>
      </c>
      <c r="U255" s="310">
        <v>0.61608695652173917</v>
      </c>
      <c r="V255" s="310">
        <v>0.65782608695652178</v>
      </c>
      <c r="W255" s="312">
        <f t="shared" si="8"/>
        <v>0.73876811594202907</v>
      </c>
    </row>
    <row r="256" spans="1:23" ht="18" customHeight="1">
      <c r="A256" s="308">
        <v>252</v>
      </c>
      <c r="B256" s="314" t="s">
        <v>688</v>
      </c>
      <c r="C256" s="315">
        <v>200</v>
      </c>
      <c r="D256" s="310">
        <v>0.69680000000000009</v>
      </c>
      <c r="E256" s="310">
        <v>0.71920000000000006</v>
      </c>
      <c r="F256" s="310">
        <v>0.66599999999999993</v>
      </c>
      <c r="G256" s="310">
        <v>0.65400000000000003</v>
      </c>
      <c r="H256" s="310">
        <v>0.67760000000000009</v>
      </c>
      <c r="I256" s="310">
        <v>0.66</v>
      </c>
      <c r="J256" s="310">
        <v>0.65439999999999998</v>
      </c>
      <c r="K256" s="310">
        <v>0.6048</v>
      </c>
      <c r="L256" s="310">
        <v>0.63</v>
      </c>
      <c r="M256" s="310">
        <v>0.64159999999999995</v>
      </c>
      <c r="N256" s="310">
        <v>0.66720000000000002</v>
      </c>
      <c r="O256" s="310">
        <v>0.66839999999999999</v>
      </c>
      <c r="P256" s="311">
        <f t="shared" si="9"/>
        <v>0.66166666666666674</v>
      </c>
      <c r="Q256" s="310">
        <v>0.67040000000000011</v>
      </c>
      <c r="R256" s="310">
        <v>0.67079999999999995</v>
      </c>
      <c r="S256" s="310">
        <v>0.66079999999999994</v>
      </c>
      <c r="T256" s="310">
        <v>0.68879999999999997</v>
      </c>
      <c r="U256" s="310">
        <v>0.64560000000000006</v>
      </c>
      <c r="V256" s="310">
        <v>0.65799999999999992</v>
      </c>
      <c r="W256" s="312">
        <f t="shared" si="8"/>
        <v>0.6657333333333334</v>
      </c>
    </row>
    <row r="257" spans="1:23" ht="18" customHeight="1">
      <c r="A257" s="308">
        <v>253</v>
      </c>
      <c r="B257" s="307" t="s">
        <v>689</v>
      </c>
      <c r="C257" s="309">
        <v>344</v>
      </c>
      <c r="D257" s="310">
        <v>0.70395348837209304</v>
      </c>
      <c r="E257" s="310">
        <v>0.78244186046511632</v>
      </c>
      <c r="F257" s="310">
        <v>0.78941860465116276</v>
      </c>
      <c r="G257" s="310">
        <v>0.82918604651162797</v>
      </c>
      <c r="H257" s="310">
        <v>0.80093023255813944</v>
      </c>
      <c r="I257" s="310">
        <v>0.77825581395348842</v>
      </c>
      <c r="J257" s="310">
        <v>0.75558139534883728</v>
      </c>
      <c r="K257" s="310">
        <v>0.830232558139535</v>
      </c>
      <c r="L257" s="310">
        <v>0.7343023255813953</v>
      </c>
      <c r="M257" s="310">
        <v>0.76848837209302334</v>
      </c>
      <c r="N257" s="310">
        <v>0.72453488372093022</v>
      </c>
      <c r="O257" s="310">
        <v>0.71337209302325588</v>
      </c>
      <c r="P257" s="311">
        <f t="shared" si="9"/>
        <v>0.76755813953488383</v>
      </c>
      <c r="Q257" s="310">
        <v>0.85220930232558145</v>
      </c>
      <c r="R257" s="310">
        <v>0.69802325581395352</v>
      </c>
      <c r="S257" s="310">
        <v>0.76116279069767434</v>
      </c>
      <c r="T257" s="310">
        <v>0.72174418604651158</v>
      </c>
      <c r="U257" s="310">
        <v>0.79674418604651154</v>
      </c>
      <c r="V257" s="310">
        <v>0.69732558139534884</v>
      </c>
      <c r="W257" s="312">
        <f t="shared" si="8"/>
        <v>0.75453488372093014</v>
      </c>
    </row>
    <row r="258" spans="1:23" ht="18" customHeight="1">
      <c r="A258" s="308">
        <v>254</v>
      </c>
      <c r="B258" s="307" t="s">
        <v>769</v>
      </c>
      <c r="C258" s="309">
        <v>110</v>
      </c>
      <c r="D258" s="310">
        <v>0.21572727272727274</v>
      </c>
      <c r="E258" s="310">
        <v>0.1898181818181818</v>
      </c>
      <c r="F258" s="310">
        <v>0.22745454545454544</v>
      </c>
      <c r="G258" s="310">
        <v>0.25636363636363635</v>
      </c>
      <c r="H258" s="310">
        <v>0.27</v>
      </c>
      <c r="I258" s="310">
        <v>0.26590909090909093</v>
      </c>
      <c r="J258" s="310">
        <v>0.28199999999999997</v>
      </c>
      <c r="K258" s="310">
        <v>0.58199999999999996</v>
      </c>
      <c r="L258" s="310">
        <v>0.6766363636363637</v>
      </c>
      <c r="M258" s="310">
        <v>0.46363636363636362</v>
      </c>
      <c r="N258" s="310">
        <v>0.438</v>
      </c>
      <c r="O258" s="310">
        <v>0.3485454545454546</v>
      </c>
      <c r="P258" s="311">
        <f t="shared" si="9"/>
        <v>0.35134090909090915</v>
      </c>
      <c r="Q258" s="310">
        <v>0.32481818181818178</v>
      </c>
      <c r="R258" s="310">
        <v>0.25663636363636366</v>
      </c>
      <c r="S258" s="310">
        <v>0.23700000000000002</v>
      </c>
      <c r="T258" s="310">
        <v>0.30763636363636365</v>
      </c>
      <c r="U258" s="310">
        <v>0.22336363636363638</v>
      </c>
      <c r="V258" s="310">
        <v>0.19009090909090909</v>
      </c>
      <c r="W258" s="312">
        <f t="shared" si="8"/>
        <v>0.25659090909090909</v>
      </c>
    </row>
    <row r="259" spans="1:23" ht="18" customHeight="1">
      <c r="A259" s="308">
        <v>255</v>
      </c>
      <c r="B259" s="307" t="s">
        <v>770</v>
      </c>
      <c r="C259" s="309">
        <v>112</v>
      </c>
      <c r="D259" s="310">
        <v>0</v>
      </c>
      <c r="E259" s="310">
        <v>0</v>
      </c>
      <c r="F259" s="310">
        <v>0</v>
      </c>
      <c r="G259" s="310">
        <v>0.7767857142857143</v>
      </c>
      <c r="H259" s="310">
        <v>0.93285714285714294</v>
      </c>
      <c r="I259" s="310">
        <v>0.71285714285714286</v>
      </c>
      <c r="J259" s="310">
        <v>0.68571428571428572</v>
      </c>
      <c r="K259" s="310">
        <v>0.74392857142857138</v>
      </c>
      <c r="L259" s="310">
        <v>0.8660714285714286</v>
      </c>
      <c r="M259" s="310">
        <v>1.0207142857142857</v>
      </c>
      <c r="N259" s="310">
        <v>0.8532142857142857</v>
      </c>
      <c r="O259" s="310">
        <v>1.0285714285714287</v>
      </c>
      <c r="P259" s="311">
        <f t="shared" si="9"/>
        <v>0.63505952380952391</v>
      </c>
      <c r="Q259" s="310">
        <v>0.87785714285714278</v>
      </c>
      <c r="R259" s="310">
        <v>0.86392857142857149</v>
      </c>
      <c r="S259" s="310">
        <v>0.74928571428571433</v>
      </c>
      <c r="T259" s="310">
        <v>0.82000000000000006</v>
      </c>
      <c r="U259" s="310">
        <v>0.85357142857142854</v>
      </c>
      <c r="V259" s="310">
        <v>0.79392857142857143</v>
      </c>
      <c r="W259" s="312">
        <f t="shared" si="8"/>
        <v>0.82642857142857151</v>
      </c>
    </row>
    <row r="260" spans="1:23" ht="18" customHeight="1">
      <c r="A260" s="308">
        <v>256</v>
      </c>
      <c r="B260" s="307" t="s">
        <v>771</v>
      </c>
      <c r="C260" s="309">
        <v>733</v>
      </c>
      <c r="D260" s="310">
        <v>0</v>
      </c>
      <c r="E260" s="310">
        <v>0</v>
      </c>
      <c r="F260" s="310">
        <v>0</v>
      </c>
      <c r="G260" s="310">
        <v>0</v>
      </c>
      <c r="H260" s="310">
        <v>0</v>
      </c>
      <c r="I260" s="310">
        <v>0.19099590723055934</v>
      </c>
      <c r="J260" s="310">
        <v>0.33287858117326058</v>
      </c>
      <c r="K260" s="310">
        <v>0.37107776261937242</v>
      </c>
      <c r="L260" s="310">
        <v>0.49931787175989084</v>
      </c>
      <c r="M260" s="310">
        <v>0.61118690313778989</v>
      </c>
      <c r="N260" s="310">
        <v>0.22919508867667121</v>
      </c>
      <c r="O260" s="310">
        <v>0.15279672578444747</v>
      </c>
      <c r="P260" s="311">
        <f t="shared" si="9"/>
        <v>0.19895407003183266</v>
      </c>
      <c r="Q260" s="310">
        <v>0.17735334242837653</v>
      </c>
      <c r="R260" s="310">
        <v>0.1009549795361528</v>
      </c>
      <c r="S260" s="310">
        <v>0.27830832196452931</v>
      </c>
      <c r="T260" s="310">
        <v>0.3246930422919509</v>
      </c>
      <c r="U260" s="310">
        <v>0.31377899045020463</v>
      </c>
      <c r="V260" s="310">
        <v>0.29467939972714868</v>
      </c>
      <c r="W260" s="312">
        <f t="shared" si="8"/>
        <v>0.24829467939972713</v>
      </c>
    </row>
    <row r="261" spans="1:23" ht="18" customHeight="1">
      <c r="A261" s="308">
        <v>257</v>
      </c>
      <c r="B261" s="307" t="s">
        <v>838</v>
      </c>
      <c r="C261" s="309">
        <v>117</v>
      </c>
      <c r="D261" s="310">
        <v>0</v>
      </c>
      <c r="E261" s="310">
        <v>0</v>
      </c>
      <c r="F261" s="310">
        <v>0</v>
      </c>
      <c r="G261" s="310">
        <v>0</v>
      </c>
      <c r="H261" s="310">
        <v>0</v>
      </c>
      <c r="I261" s="310">
        <v>0</v>
      </c>
      <c r="J261" s="310">
        <v>0</v>
      </c>
      <c r="K261" s="310">
        <v>0</v>
      </c>
      <c r="L261" s="310">
        <v>0</v>
      </c>
      <c r="M261" s="310">
        <v>0</v>
      </c>
      <c r="N261" s="310">
        <v>0</v>
      </c>
      <c r="O261" s="310">
        <v>1.0639316239316239</v>
      </c>
      <c r="P261" s="311">
        <f t="shared" si="9"/>
        <v>8.8660968660968661E-2</v>
      </c>
      <c r="Q261" s="310">
        <v>1.143931623931624</v>
      </c>
      <c r="R261" s="310">
        <v>1.0608547008547009</v>
      </c>
      <c r="S261" s="310">
        <v>1.0509401709401709</v>
      </c>
      <c r="T261" s="310">
        <v>1.125128205128205</v>
      </c>
      <c r="U261" s="310">
        <v>0.97572649572649572</v>
      </c>
      <c r="V261" s="310">
        <v>1.0006837606837606</v>
      </c>
      <c r="W261" s="312">
        <f t="shared" si="8"/>
        <v>1.0595441595441595</v>
      </c>
    </row>
    <row r="262" spans="1:23" ht="18" customHeight="1">
      <c r="A262" s="308">
        <v>258</v>
      </c>
      <c r="B262" s="307" t="s">
        <v>839</v>
      </c>
      <c r="C262" s="309">
        <v>160</v>
      </c>
      <c r="D262" s="310">
        <v>0</v>
      </c>
      <c r="E262" s="310">
        <v>0</v>
      </c>
      <c r="F262" s="310">
        <v>0</v>
      </c>
      <c r="G262" s="310">
        <v>0</v>
      </c>
      <c r="H262" s="310">
        <v>0</v>
      </c>
      <c r="I262" s="310">
        <v>0</v>
      </c>
      <c r="J262" s="310">
        <v>0</v>
      </c>
      <c r="K262" s="310">
        <v>0</v>
      </c>
      <c r="L262" s="310">
        <v>0</v>
      </c>
      <c r="M262" s="310">
        <v>0</v>
      </c>
      <c r="N262" s="310">
        <v>0</v>
      </c>
      <c r="O262" s="310">
        <v>0</v>
      </c>
      <c r="P262" s="311">
        <f t="shared" si="9"/>
        <v>0</v>
      </c>
      <c r="Q262" s="310">
        <v>0</v>
      </c>
      <c r="R262" s="310">
        <v>0</v>
      </c>
      <c r="S262" s="310">
        <v>0.28749999999999998</v>
      </c>
      <c r="T262" s="310">
        <v>0.34500000000000003</v>
      </c>
      <c r="U262" s="310">
        <v>0</v>
      </c>
      <c r="V262" s="310">
        <v>0.48749999999999999</v>
      </c>
      <c r="W262" s="312">
        <f t="shared" si="8"/>
        <v>0.18666666666666668</v>
      </c>
    </row>
    <row r="263" spans="1:23" ht="18" customHeight="1">
      <c r="A263" s="308">
        <v>259</v>
      </c>
      <c r="B263" s="307" t="s">
        <v>840</v>
      </c>
      <c r="C263" s="309">
        <v>211</v>
      </c>
      <c r="D263" s="310">
        <v>0</v>
      </c>
      <c r="E263" s="310">
        <v>0</v>
      </c>
      <c r="F263" s="310">
        <v>0</v>
      </c>
      <c r="G263" s="310">
        <v>0</v>
      </c>
      <c r="H263" s="310">
        <v>0</v>
      </c>
      <c r="I263" s="310">
        <v>0</v>
      </c>
      <c r="J263" s="310">
        <v>0</v>
      </c>
      <c r="K263" s="310">
        <v>0</v>
      </c>
      <c r="L263" s="310">
        <v>0</v>
      </c>
      <c r="M263" s="310">
        <v>0</v>
      </c>
      <c r="N263" s="310">
        <v>0</v>
      </c>
      <c r="O263" s="310">
        <v>0</v>
      </c>
      <c r="P263" s="311">
        <f t="shared" si="9"/>
        <v>0</v>
      </c>
      <c r="Q263" s="310">
        <v>0</v>
      </c>
      <c r="R263" s="310">
        <v>0</v>
      </c>
      <c r="S263" s="310">
        <v>0</v>
      </c>
      <c r="T263" s="310">
        <v>0.56379146919431278</v>
      </c>
      <c r="U263" s="310">
        <v>0.7344075829383887</v>
      </c>
      <c r="V263" s="310">
        <v>0.74123222748815165</v>
      </c>
      <c r="W263" s="312">
        <f t="shared" si="8"/>
        <v>0.33990521327014217</v>
      </c>
    </row>
    <row r="264" spans="1:23" ht="18" customHeight="1">
      <c r="A264" s="308">
        <v>260</v>
      </c>
      <c r="B264" s="307" t="s">
        <v>841</v>
      </c>
      <c r="C264" s="309">
        <v>133</v>
      </c>
      <c r="D264" s="310">
        <v>0</v>
      </c>
      <c r="E264" s="310">
        <v>0</v>
      </c>
      <c r="F264" s="310">
        <v>0</v>
      </c>
      <c r="G264" s="310">
        <v>0</v>
      </c>
      <c r="H264" s="310">
        <v>0</v>
      </c>
      <c r="I264" s="310">
        <v>0</v>
      </c>
      <c r="J264" s="310">
        <v>0</v>
      </c>
      <c r="K264" s="310">
        <v>0</v>
      </c>
      <c r="L264" s="310">
        <v>0</v>
      </c>
      <c r="M264" s="310">
        <v>0</v>
      </c>
      <c r="N264" s="310">
        <v>0</v>
      </c>
      <c r="O264" s="310">
        <v>0</v>
      </c>
      <c r="P264" s="311">
        <f t="shared" si="9"/>
        <v>0</v>
      </c>
      <c r="Q264" s="310">
        <v>0</v>
      </c>
      <c r="R264" s="310">
        <v>0</v>
      </c>
      <c r="S264" s="310">
        <v>0</v>
      </c>
      <c r="T264" s="310">
        <v>0</v>
      </c>
      <c r="U264" s="310">
        <v>0</v>
      </c>
      <c r="V264" s="310">
        <v>0.36090225563909772</v>
      </c>
      <c r="W264" s="312">
        <f t="shared" ref="W264:W328" si="10">AVERAGE(Q264:V264)</f>
        <v>6.0150375939849621E-2</v>
      </c>
    </row>
    <row r="265" spans="1:23" ht="18" customHeight="1">
      <c r="A265" s="308">
        <v>261</v>
      </c>
      <c r="B265" s="307" t="s">
        <v>404</v>
      </c>
      <c r="C265" s="309">
        <v>250</v>
      </c>
      <c r="D265" s="310">
        <v>0.86896000000000007</v>
      </c>
      <c r="E265" s="310">
        <v>0.57087999999999994</v>
      </c>
      <c r="F265" s="310">
        <v>0.49839999999999995</v>
      </c>
      <c r="G265" s="310">
        <v>0.4</v>
      </c>
      <c r="H265" s="310">
        <v>0.45551999999999998</v>
      </c>
      <c r="I265" s="310">
        <v>0.45247999999999999</v>
      </c>
      <c r="J265" s="310">
        <v>0.58448</v>
      </c>
      <c r="K265" s="310">
        <v>0.68896000000000002</v>
      </c>
      <c r="L265" s="310">
        <v>1.1988800000000002</v>
      </c>
      <c r="M265" s="310">
        <v>1.0164800000000001</v>
      </c>
      <c r="N265" s="310">
        <v>1.5524800000000001</v>
      </c>
      <c r="O265" s="310">
        <v>0.86496000000000006</v>
      </c>
      <c r="P265" s="311">
        <f t="shared" si="9"/>
        <v>0.76270666666666675</v>
      </c>
      <c r="Q265" s="310">
        <v>0.49136000000000002</v>
      </c>
      <c r="R265" s="310">
        <v>0.61487999999999998</v>
      </c>
      <c r="S265" s="310">
        <v>0.42192000000000002</v>
      </c>
      <c r="T265" s="310">
        <v>0.41936000000000001</v>
      </c>
      <c r="U265" s="310">
        <v>0.44944000000000001</v>
      </c>
      <c r="V265" s="310">
        <v>0.45839999999999997</v>
      </c>
      <c r="W265" s="312">
        <f t="shared" si="10"/>
        <v>0.47589333333333333</v>
      </c>
    </row>
    <row r="266" spans="1:23" ht="18" customHeight="1">
      <c r="A266" s="308">
        <v>262</v>
      </c>
      <c r="B266" s="307" t="s">
        <v>405</v>
      </c>
      <c r="C266" s="309">
        <v>225</v>
      </c>
      <c r="D266" s="310">
        <v>0.62577777777777788</v>
      </c>
      <c r="E266" s="310">
        <v>0.70106666666666673</v>
      </c>
      <c r="F266" s="310">
        <v>0.68853333333333333</v>
      </c>
      <c r="G266" s="310">
        <v>0.6558222222222222</v>
      </c>
      <c r="H266" s="310">
        <v>0.66053333333333331</v>
      </c>
      <c r="I266" s="310">
        <v>0.67964444444444438</v>
      </c>
      <c r="J266" s="310">
        <v>0.6438222222222223</v>
      </c>
      <c r="K266" s="310">
        <v>0.66693333333333338</v>
      </c>
      <c r="L266" s="310">
        <v>0.66888888888888887</v>
      </c>
      <c r="M266" s="310">
        <v>0.70408888888888888</v>
      </c>
      <c r="N266" s="310">
        <v>0.60631111111111102</v>
      </c>
      <c r="O266" s="310">
        <v>0.60968888888888895</v>
      </c>
      <c r="P266" s="311">
        <f t="shared" si="9"/>
        <v>0.65925925925925932</v>
      </c>
      <c r="Q266" s="310">
        <v>0.79466666666666674</v>
      </c>
      <c r="R266" s="310">
        <v>0.6213333333333334</v>
      </c>
      <c r="S266" s="310">
        <v>0.62888888888888894</v>
      </c>
      <c r="T266" s="310">
        <v>0.66053333333333331</v>
      </c>
      <c r="U266" s="310">
        <v>0.79804444444444445</v>
      </c>
      <c r="V266" s="310">
        <v>0.6240888888888888</v>
      </c>
      <c r="W266" s="312">
        <f t="shared" si="10"/>
        <v>0.68792592592592594</v>
      </c>
    </row>
    <row r="267" spans="1:23" ht="18" customHeight="1">
      <c r="A267" s="308">
        <v>263</v>
      </c>
      <c r="B267" s="307" t="s">
        <v>406</v>
      </c>
      <c r="C267" s="309">
        <v>122</v>
      </c>
      <c r="D267" s="310">
        <v>0.78065573770491803</v>
      </c>
      <c r="E267" s="310">
        <v>0.74786885245901635</v>
      </c>
      <c r="F267" s="310">
        <v>0.81377049180327865</v>
      </c>
      <c r="G267" s="310">
        <v>0.84098360655737703</v>
      </c>
      <c r="H267" s="310">
        <v>0.90459016393442626</v>
      </c>
      <c r="I267" s="310">
        <v>0.84327868852459009</v>
      </c>
      <c r="J267" s="310">
        <v>0.44098360655737701</v>
      </c>
      <c r="K267" s="310">
        <v>9.967213114754099E-2</v>
      </c>
      <c r="L267" s="310">
        <v>0.13672131147540983</v>
      </c>
      <c r="M267" s="310">
        <v>0.97967213114754093</v>
      </c>
      <c r="N267" s="310">
        <v>1.257377049180328</v>
      </c>
      <c r="O267" s="310">
        <v>1.2609836065573772</v>
      </c>
      <c r="P267" s="311">
        <f t="shared" si="9"/>
        <v>0.75887978142076484</v>
      </c>
      <c r="Q267" s="310">
        <v>1.2655737704918033</v>
      </c>
      <c r="R267" s="310">
        <v>1.2885245901639344</v>
      </c>
      <c r="S267" s="310">
        <v>1.3285245901639344</v>
      </c>
      <c r="T267" s="310">
        <v>0.97245901639344268</v>
      </c>
      <c r="U267" s="310">
        <v>0.97606557377049175</v>
      </c>
      <c r="V267" s="310">
        <v>0.83245901639344266</v>
      </c>
      <c r="W267" s="312">
        <f t="shared" si="10"/>
        <v>1.1106010928961749</v>
      </c>
    </row>
    <row r="268" spans="1:23" ht="18" customHeight="1">
      <c r="A268" s="308">
        <v>264</v>
      </c>
      <c r="B268" s="307" t="s">
        <v>690</v>
      </c>
      <c r="C268" s="309">
        <v>140</v>
      </c>
      <c r="D268" s="310">
        <v>0.59485714285714286</v>
      </c>
      <c r="E268" s="310">
        <v>0.61771428571428577</v>
      </c>
      <c r="F268" s="310">
        <v>0.61657142857142855</v>
      </c>
      <c r="G268" s="310">
        <v>0.64742857142857146</v>
      </c>
      <c r="H268" s="310">
        <v>0.74857142857142855</v>
      </c>
      <c r="I268" s="310">
        <v>0.74628571428571433</v>
      </c>
      <c r="J268" s="310">
        <v>3.5999999999999997E-2</v>
      </c>
      <c r="K268" s="310">
        <v>0.64171428571428579</v>
      </c>
      <c r="L268" s="310">
        <v>0.63714285714285712</v>
      </c>
      <c r="M268" s="310">
        <v>0.68799999999999994</v>
      </c>
      <c r="N268" s="310">
        <v>0.73428571428571432</v>
      </c>
      <c r="O268" s="310">
        <v>0.62</v>
      </c>
      <c r="P268" s="311">
        <f t="shared" si="9"/>
        <v>0.61071428571428565</v>
      </c>
      <c r="Q268" s="310">
        <v>0.65371428571428569</v>
      </c>
      <c r="R268" s="310">
        <v>0.64342857142857146</v>
      </c>
      <c r="S268" s="310">
        <v>0.58057142857142863</v>
      </c>
      <c r="T268" s="310">
        <v>0.57028571428571428</v>
      </c>
      <c r="U268" s="310">
        <v>0.61371428571428577</v>
      </c>
      <c r="V268" s="310">
        <v>0.63657142857142857</v>
      </c>
      <c r="W268" s="312">
        <f t="shared" si="10"/>
        <v>0.61638095238095236</v>
      </c>
    </row>
    <row r="269" spans="1:23" ht="18" customHeight="1">
      <c r="A269" s="308">
        <v>265</v>
      </c>
      <c r="B269" s="307" t="s">
        <v>691</v>
      </c>
      <c r="C269" s="309">
        <v>143</v>
      </c>
      <c r="D269" s="310">
        <v>1.2117482517482518</v>
      </c>
      <c r="E269" s="310">
        <v>0.97230769230769221</v>
      </c>
      <c r="F269" s="310">
        <v>0.85314685314685312</v>
      </c>
      <c r="G269" s="310">
        <v>1.0634965034965036</v>
      </c>
      <c r="H269" s="310">
        <v>1.2492307692307691</v>
      </c>
      <c r="I269" s="310">
        <v>0.81510489510489514</v>
      </c>
      <c r="J269" s="310">
        <v>1.342097902097902</v>
      </c>
      <c r="K269" s="310">
        <v>0.6327272727272728</v>
      </c>
      <c r="L269" s="310">
        <v>0.19916083916083915</v>
      </c>
      <c r="M269" s="310">
        <v>0.72167832167832169</v>
      </c>
      <c r="N269" s="310">
        <v>0.70321678321678327</v>
      </c>
      <c r="O269" s="310">
        <v>0.95272727272727276</v>
      </c>
      <c r="P269" s="311">
        <f t="shared" si="9"/>
        <v>0.89305361305361319</v>
      </c>
      <c r="Q269" s="310">
        <v>0.90517482517482517</v>
      </c>
      <c r="R269" s="310">
        <v>0.8648951048951049</v>
      </c>
      <c r="S269" s="310">
        <v>1.1099300699300698</v>
      </c>
      <c r="T269" s="310">
        <v>0.88671328671328664</v>
      </c>
      <c r="U269" s="310">
        <v>1.1787412587412587</v>
      </c>
      <c r="V269" s="310">
        <v>1.027132867132867</v>
      </c>
      <c r="W269" s="312">
        <f t="shared" si="10"/>
        <v>0.99543123543123535</v>
      </c>
    </row>
    <row r="270" spans="1:23" ht="18" customHeight="1">
      <c r="A270" s="308">
        <v>266</v>
      </c>
      <c r="B270" s="307" t="s">
        <v>842</v>
      </c>
      <c r="C270" s="309">
        <v>389</v>
      </c>
      <c r="D270" s="310">
        <v>0</v>
      </c>
      <c r="E270" s="310">
        <v>0</v>
      </c>
      <c r="F270" s="310">
        <v>0</v>
      </c>
      <c r="G270" s="310">
        <v>0</v>
      </c>
      <c r="H270" s="310">
        <v>0</v>
      </c>
      <c r="I270" s="310">
        <v>0</v>
      </c>
      <c r="J270" s="310">
        <v>0</v>
      </c>
      <c r="K270" s="310">
        <v>0</v>
      </c>
      <c r="L270" s="310">
        <v>0</v>
      </c>
      <c r="M270" s="310">
        <v>0</v>
      </c>
      <c r="N270" s="310">
        <v>0</v>
      </c>
      <c r="O270" s="310">
        <v>0</v>
      </c>
      <c r="P270" s="311">
        <f t="shared" si="9"/>
        <v>0</v>
      </c>
      <c r="Q270" s="310">
        <v>0</v>
      </c>
      <c r="R270" s="310">
        <v>0</v>
      </c>
      <c r="S270" s="310">
        <v>0</v>
      </c>
      <c r="T270" s="310">
        <v>0.82313624678663233</v>
      </c>
      <c r="U270" s="310">
        <v>0.77892030848329052</v>
      </c>
      <c r="V270" s="310">
        <v>0.80051413881748068</v>
      </c>
      <c r="W270" s="312">
        <f t="shared" si="10"/>
        <v>0.40042844901456726</v>
      </c>
    </row>
    <row r="271" spans="1:23" ht="18" customHeight="1">
      <c r="A271" s="308">
        <v>267</v>
      </c>
      <c r="B271" s="307" t="s">
        <v>407</v>
      </c>
      <c r="C271" s="309">
        <v>116.66</v>
      </c>
      <c r="D271" s="310">
        <v>0.49888565060860623</v>
      </c>
      <c r="E271" s="310">
        <v>0.2571575518601063</v>
      </c>
      <c r="F271" s="310">
        <v>0.39430824618549631</v>
      </c>
      <c r="G271" s="310">
        <v>0.46288359334819135</v>
      </c>
      <c r="H271" s="310">
        <v>0.46974112806446083</v>
      </c>
      <c r="I271" s="310">
        <v>0.49031373221326935</v>
      </c>
      <c r="J271" s="310">
        <v>0.4577404423109892</v>
      </c>
      <c r="K271" s="310">
        <v>0.44402537287845018</v>
      </c>
      <c r="L271" s="310">
        <v>0.42002400137150697</v>
      </c>
      <c r="M271" s="310">
        <v>0.35659180524601408</v>
      </c>
      <c r="N271" s="310">
        <v>0.40802331561803534</v>
      </c>
      <c r="O271" s="310">
        <v>0.42173838505057437</v>
      </c>
      <c r="P271" s="311">
        <f t="shared" si="9"/>
        <v>0.42345276872964172</v>
      </c>
      <c r="Q271" s="310">
        <v>0.42002400137150697</v>
      </c>
      <c r="R271" s="310">
        <v>0.2022972741299503</v>
      </c>
      <c r="S271" s="310">
        <v>0.22286987827875879</v>
      </c>
      <c r="T271" s="310">
        <v>0.46116920966912395</v>
      </c>
      <c r="U271" s="310">
        <v>0.44745414023658497</v>
      </c>
      <c r="V271" s="310">
        <v>0.62746442653865941</v>
      </c>
      <c r="W271" s="312">
        <f t="shared" si="10"/>
        <v>0.39687982170409741</v>
      </c>
    </row>
    <row r="272" spans="1:23" ht="18" customHeight="1">
      <c r="A272" s="308">
        <v>268</v>
      </c>
      <c r="B272" s="307" t="s">
        <v>408</v>
      </c>
      <c r="C272" s="309">
        <v>340</v>
      </c>
      <c r="D272" s="310">
        <v>0.73529411764705888</v>
      </c>
      <c r="E272" s="310">
        <v>0.91470588235294115</v>
      </c>
      <c r="F272" s="310">
        <v>0.73529411764705888</v>
      </c>
      <c r="G272" s="310">
        <v>0.59411764705882353</v>
      </c>
      <c r="H272" s="310">
        <v>0.57058823529411762</v>
      </c>
      <c r="I272" s="310">
        <v>0.71470588235294119</v>
      </c>
      <c r="J272" s="310">
        <v>0.58529411764705885</v>
      </c>
      <c r="K272" s="310">
        <v>0.75</v>
      </c>
      <c r="L272" s="310">
        <v>0.75294117647058822</v>
      </c>
      <c r="M272" s="310">
        <v>0.71470588235294119</v>
      </c>
      <c r="N272" s="310">
        <v>0.7</v>
      </c>
      <c r="O272" s="310">
        <v>0.90588235294117647</v>
      </c>
      <c r="P272" s="311">
        <f t="shared" si="9"/>
        <v>0.72279411764705881</v>
      </c>
      <c r="Q272" s="310">
        <v>0.60588235294117643</v>
      </c>
      <c r="R272" s="310">
        <v>0.82058823529411762</v>
      </c>
      <c r="S272" s="310">
        <v>0.70588235294117652</v>
      </c>
      <c r="T272" s="310">
        <v>0.61470588235294121</v>
      </c>
      <c r="U272" s="310">
        <v>0.55000000000000004</v>
      </c>
      <c r="V272" s="310">
        <v>0.57352941176470584</v>
      </c>
      <c r="W272" s="312">
        <f t="shared" si="10"/>
        <v>0.6450980392156862</v>
      </c>
    </row>
    <row r="273" spans="1:23" ht="18" customHeight="1">
      <c r="A273" s="308">
        <v>269</v>
      </c>
      <c r="B273" s="307" t="s">
        <v>410</v>
      </c>
      <c r="C273" s="309">
        <v>110</v>
      </c>
      <c r="D273" s="310">
        <v>0.7345454545454545</v>
      </c>
      <c r="E273" s="310">
        <v>0.86363636363636365</v>
      </c>
      <c r="F273" s="310">
        <v>0.76363636363636367</v>
      </c>
      <c r="G273" s="310">
        <v>0.77454545454545454</v>
      </c>
      <c r="H273" s="310">
        <v>0.8036363636363637</v>
      </c>
      <c r="I273" s="310">
        <v>0.72363636363636363</v>
      </c>
      <c r="J273" s="310">
        <v>0.85818181818181827</v>
      </c>
      <c r="K273" s="310">
        <v>0.9363636363636364</v>
      </c>
      <c r="L273" s="310">
        <v>0.93818181818181823</v>
      </c>
      <c r="M273" s="310">
        <v>0.97090909090909083</v>
      </c>
      <c r="N273" s="310">
        <v>0.99454545454545462</v>
      </c>
      <c r="O273" s="310">
        <v>0.75818181818181818</v>
      </c>
      <c r="P273" s="311">
        <f t="shared" si="9"/>
        <v>0.84333333333333338</v>
      </c>
      <c r="Q273" s="310">
        <v>0.75636363636363635</v>
      </c>
      <c r="R273" s="310">
        <v>0.73818181818181816</v>
      </c>
      <c r="S273" s="310">
        <v>0.71818181818181814</v>
      </c>
      <c r="T273" s="310">
        <v>0.61818181818181817</v>
      </c>
      <c r="U273" s="310">
        <v>0.72181818181818191</v>
      </c>
      <c r="V273" s="310">
        <v>0.66363636363636369</v>
      </c>
      <c r="W273" s="312">
        <f t="shared" si="10"/>
        <v>0.70272727272727276</v>
      </c>
    </row>
    <row r="274" spans="1:23" ht="18" customHeight="1">
      <c r="A274" s="308">
        <v>270</v>
      </c>
      <c r="B274" s="307" t="s">
        <v>411</v>
      </c>
      <c r="C274" s="309">
        <v>240</v>
      </c>
      <c r="D274" s="310">
        <v>0.57600000000000007</v>
      </c>
      <c r="E274" s="310">
        <v>0.70866666666666667</v>
      </c>
      <c r="F274" s="310">
        <v>0.622</v>
      </c>
      <c r="G274" s="310">
        <v>0.73799999999999999</v>
      </c>
      <c r="H274" s="310">
        <v>0.81333333333333324</v>
      </c>
      <c r="I274" s="310">
        <v>0.7</v>
      </c>
      <c r="J274" s="310">
        <v>0.70199999999999996</v>
      </c>
      <c r="K274" s="310">
        <v>0.84866666666666668</v>
      </c>
      <c r="L274" s="310">
        <v>0.80199999999999994</v>
      </c>
      <c r="M274" s="310">
        <v>0.79266666666666674</v>
      </c>
      <c r="N274" s="310">
        <v>0.77</v>
      </c>
      <c r="O274" s="310">
        <v>0.63800000000000001</v>
      </c>
      <c r="P274" s="311">
        <f t="shared" si="9"/>
        <v>0.72594444444444439</v>
      </c>
      <c r="Q274" s="310">
        <v>0.79333333333333333</v>
      </c>
      <c r="R274" s="310">
        <v>0.68333333333333335</v>
      </c>
      <c r="S274" s="310">
        <v>0.65799999999999992</v>
      </c>
      <c r="T274" s="310">
        <v>0.79800000000000004</v>
      </c>
      <c r="U274" s="310">
        <v>0.89066666666666661</v>
      </c>
      <c r="V274" s="310">
        <v>0.94466666666666665</v>
      </c>
      <c r="W274" s="312">
        <f t="shared" si="10"/>
        <v>0.79466666666666663</v>
      </c>
    </row>
    <row r="275" spans="1:23" ht="18" customHeight="1">
      <c r="A275" s="308">
        <v>271</v>
      </c>
      <c r="B275" s="307" t="s">
        <v>412</v>
      </c>
      <c r="C275" s="309">
        <v>110</v>
      </c>
      <c r="D275" s="310">
        <v>0.92727272727272725</v>
      </c>
      <c r="E275" s="310">
        <v>0.79090909090909089</v>
      </c>
      <c r="F275" s="310">
        <v>0.88363636363636366</v>
      </c>
      <c r="G275" s="310">
        <v>1.0690909090909091</v>
      </c>
      <c r="H275" s="310">
        <v>0.93818181818181823</v>
      </c>
      <c r="I275" s="310">
        <v>0.94363636363636361</v>
      </c>
      <c r="J275" s="310">
        <v>0.8290909090909091</v>
      </c>
      <c r="K275" s="310">
        <v>1.0254545454545454</v>
      </c>
      <c r="L275" s="310">
        <v>1.0690909090909091</v>
      </c>
      <c r="M275" s="310">
        <v>1.1018181818181818</v>
      </c>
      <c r="N275" s="310">
        <v>1.1127272727272728</v>
      </c>
      <c r="O275" s="310">
        <v>0.97636363636363643</v>
      </c>
      <c r="P275" s="311">
        <f t="shared" si="9"/>
        <v>0.97227272727272729</v>
      </c>
      <c r="Q275" s="310">
        <v>0.99272727272727279</v>
      </c>
      <c r="R275" s="310">
        <v>0.88363636363636366</v>
      </c>
      <c r="S275" s="310">
        <v>0.84000000000000008</v>
      </c>
      <c r="T275" s="310">
        <v>0.82363636363636361</v>
      </c>
      <c r="U275" s="310">
        <v>0.98181818181818181</v>
      </c>
      <c r="V275" s="310">
        <v>0.91636363636363638</v>
      </c>
      <c r="W275" s="312">
        <f t="shared" si="10"/>
        <v>0.90636363636363637</v>
      </c>
    </row>
    <row r="276" spans="1:23" ht="18" customHeight="1">
      <c r="A276" s="308">
        <v>272</v>
      </c>
      <c r="B276" s="307" t="s">
        <v>413</v>
      </c>
      <c r="C276" s="309">
        <v>113</v>
      </c>
      <c r="D276" s="310">
        <v>0.49274336283185838</v>
      </c>
      <c r="E276" s="310">
        <v>0.53026548672566376</v>
      </c>
      <c r="F276" s="310">
        <v>0.40707964601769914</v>
      </c>
      <c r="G276" s="310">
        <v>0.50831858407079644</v>
      </c>
      <c r="H276" s="310">
        <v>0.5061946902654868</v>
      </c>
      <c r="I276" s="310">
        <v>0.46230088495575222</v>
      </c>
      <c r="J276" s="310">
        <v>0.50053097345132747</v>
      </c>
      <c r="K276" s="310">
        <v>0.5621238938053098</v>
      </c>
      <c r="L276" s="310">
        <v>0.6138053097345133</v>
      </c>
      <c r="M276" s="310">
        <v>0.58477876106194693</v>
      </c>
      <c r="N276" s="310">
        <v>0.54230088495575224</v>
      </c>
      <c r="O276" s="310">
        <v>0.57274336283185845</v>
      </c>
      <c r="P276" s="311">
        <f t="shared" si="9"/>
        <v>0.52359882005899705</v>
      </c>
      <c r="Q276" s="310">
        <v>0.59327433628318593</v>
      </c>
      <c r="R276" s="310">
        <v>0.48991150442477877</v>
      </c>
      <c r="S276" s="310">
        <v>0.56566371681415928</v>
      </c>
      <c r="T276" s="310">
        <v>0.48353982300884957</v>
      </c>
      <c r="U276" s="310">
        <v>0.53309734513274343</v>
      </c>
      <c r="V276" s="310">
        <v>0.48637168141592924</v>
      </c>
      <c r="W276" s="312">
        <f t="shared" si="10"/>
        <v>0.52530973451327434</v>
      </c>
    </row>
    <row r="277" spans="1:23" ht="18" customHeight="1">
      <c r="A277" s="308">
        <v>273</v>
      </c>
      <c r="B277" s="307" t="s">
        <v>772</v>
      </c>
      <c r="C277" s="309">
        <v>250</v>
      </c>
      <c r="D277" s="310">
        <v>0.41039999999999999</v>
      </c>
      <c r="E277" s="310">
        <v>0.43056</v>
      </c>
      <c r="F277" s="310">
        <v>0.40032000000000001</v>
      </c>
      <c r="G277" s="310">
        <v>0.39888000000000001</v>
      </c>
      <c r="H277" s="310">
        <v>0.34464</v>
      </c>
      <c r="I277" s="310">
        <v>0</v>
      </c>
      <c r="J277" s="310">
        <v>0.37487999999999999</v>
      </c>
      <c r="K277" s="310">
        <v>0.39407999999999999</v>
      </c>
      <c r="L277" s="310">
        <v>0.53088000000000002</v>
      </c>
      <c r="M277" s="310">
        <v>0.44975999999999999</v>
      </c>
      <c r="N277" s="310">
        <v>0.42383999999999999</v>
      </c>
      <c r="O277" s="310">
        <v>0.46848000000000001</v>
      </c>
      <c r="P277" s="311">
        <f t="shared" si="9"/>
        <v>0.3855599999999999</v>
      </c>
      <c r="Q277" s="310">
        <v>0.49007999999999996</v>
      </c>
      <c r="R277" s="310">
        <v>0.48287999999999998</v>
      </c>
      <c r="S277" s="310">
        <v>0.48960000000000004</v>
      </c>
      <c r="T277" s="310">
        <v>0.66</v>
      </c>
      <c r="U277" s="310">
        <v>0.44351999999999997</v>
      </c>
      <c r="V277" s="310">
        <v>0.46176</v>
      </c>
      <c r="W277" s="312">
        <f t="shared" si="10"/>
        <v>0.50463999999999998</v>
      </c>
    </row>
    <row r="278" spans="1:23" ht="18" customHeight="1">
      <c r="A278" s="308">
        <v>274</v>
      </c>
      <c r="B278" s="307" t="s">
        <v>773</v>
      </c>
      <c r="C278" s="309">
        <v>234</v>
      </c>
      <c r="D278" s="310">
        <v>0.53846153846153844</v>
      </c>
      <c r="E278" s="310">
        <v>0.53487179487179481</v>
      </c>
      <c r="F278" s="310">
        <v>0.47333333333333333</v>
      </c>
      <c r="G278" s="310">
        <v>0.48820512820512818</v>
      </c>
      <c r="H278" s="310">
        <v>0.53589743589743588</v>
      </c>
      <c r="I278" s="310">
        <v>0.55846153846153845</v>
      </c>
      <c r="J278" s="310">
        <v>0.60717948717948722</v>
      </c>
      <c r="K278" s="310">
        <v>0.78666666666666674</v>
      </c>
      <c r="L278" s="310">
        <v>0.64153846153846161</v>
      </c>
      <c r="M278" s="310">
        <v>0.50461538461538458</v>
      </c>
      <c r="N278" s="310">
        <v>0.58666666666666667</v>
      </c>
      <c r="O278" s="310">
        <v>0.5723076923076923</v>
      </c>
      <c r="P278" s="311">
        <f t="shared" si="9"/>
        <v>0.56901709401709399</v>
      </c>
      <c r="Q278" s="310">
        <v>0.50615384615384618</v>
      </c>
      <c r="R278" s="310">
        <v>0.52717948717948715</v>
      </c>
      <c r="S278" s="310">
        <v>0.59179487179487178</v>
      </c>
      <c r="T278" s="310">
        <v>0.68051282051282058</v>
      </c>
      <c r="U278" s="310">
        <v>0.49128205128205127</v>
      </c>
      <c r="V278" s="310">
        <v>0.5723076923076923</v>
      </c>
      <c r="W278" s="312">
        <f t="shared" si="10"/>
        <v>0.56153846153846165</v>
      </c>
    </row>
    <row r="279" spans="1:23" ht="18" customHeight="1">
      <c r="A279" s="308">
        <v>275</v>
      </c>
      <c r="B279" s="307" t="s">
        <v>414</v>
      </c>
      <c r="C279" s="328">
        <v>225</v>
      </c>
      <c r="D279" s="310">
        <v>0.76</v>
      </c>
      <c r="E279" s="310">
        <v>0.84</v>
      </c>
      <c r="F279" s="310">
        <v>0.84888888888888892</v>
      </c>
      <c r="G279" s="310">
        <v>0.82222222222222219</v>
      </c>
      <c r="H279" s="310">
        <v>0.81333333333333335</v>
      </c>
      <c r="I279" s="310">
        <v>0.93333333333333335</v>
      </c>
      <c r="J279" s="310">
        <v>0.79555555555555557</v>
      </c>
      <c r="K279" s="310">
        <v>0.83111111111111113</v>
      </c>
      <c r="L279" s="310">
        <v>0.82222222222222219</v>
      </c>
      <c r="M279" s="310">
        <v>8.8888888888888893E-4</v>
      </c>
      <c r="N279" s="310">
        <v>0.80888888888888888</v>
      </c>
      <c r="O279" s="310">
        <v>0.7911111111111111</v>
      </c>
      <c r="P279" s="311">
        <f t="shared" si="9"/>
        <v>0.75562962962962954</v>
      </c>
      <c r="Q279" s="310">
        <v>0.8</v>
      </c>
      <c r="R279" s="310">
        <v>0.8</v>
      </c>
      <c r="S279" s="310">
        <v>0.76444444444444448</v>
      </c>
      <c r="T279" s="310">
        <v>0.91555555555555557</v>
      </c>
      <c r="U279" s="310">
        <v>0</v>
      </c>
      <c r="V279" s="310">
        <v>0.76444444444444448</v>
      </c>
      <c r="W279" s="312">
        <f t="shared" si="10"/>
        <v>0.67407407407407405</v>
      </c>
    </row>
    <row r="280" spans="1:23" ht="18" customHeight="1">
      <c r="A280" s="308">
        <v>276</v>
      </c>
      <c r="B280" s="307" t="s">
        <v>415</v>
      </c>
      <c r="C280" s="309">
        <v>113</v>
      </c>
      <c r="D280" s="310">
        <v>0.695575221238938</v>
      </c>
      <c r="E280" s="310">
        <v>0.74159292035398228</v>
      </c>
      <c r="F280" s="310">
        <v>0.78849557522123892</v>
      </c>
      <c r="G280" s="310">
        <v>0.74690265486725671</v>
      </c>
      <c r="H280" s="310">
        <v>0.76548672566371678</v>
      </c>
      <c r="I280" s="310">
        <v>0.72477876106194694</v>
      </c>
      <c r="J280" s="310">
        <v>0.76991150442477874</v>
      </c>
      <c r="K280" s="310">
        <v>0.7168141592920354</v>
      </c>
      <c r="L280" s="310">
        <v>0.73008849557522126</v>
      </c>
      <c r="M280" s="310">
        <v>0.76548672566371678</v>
      </c>
      <c r="N280" s="310">
        <v>0.80176991150442478</v>
      </c>
      <c r="O280" s="310">
        <v>0.79292035398230087</v>
      </c>
      <c r="P280" s="311">
        <f t="shared" si="9"/>
        <v>0.75331858407079666</v>
      </c>
      <c r="Q280" s="310">
        <v>0.77256637168141595</v>
      </c>
      <c r="R280" s="310">
        <v>0.71592920353982303</v>
      </c>
      <c r="S280" s="310">
        <v>0.72920353982300889</v>
      </c>
      <c r="T280" s="310">
        <v>0.7106194690265486</v>
      </c>
      <c r="U280" s="310">
        <v>0.71150442477876108</v>
      </c>
      <c r="V280" s="310">
        <v>0.73893805309734517</v>
      </c>
      <c r="W280" s="312">
        <f t="shared" si="10"/>
        <v>0.72979351032448381</v>
      </c>
    </row>
    <row r="281" spans="1:23" ht="18" customHeight="1">
      <c r="A281" s="308">
        <v>277</v>
      </c>
      <c r="B281" s="307" t="s">
        <v>416</v>
      </c>
      <c r="C281" s="309">
        <v>115</v>
      </c>
      <c r="D281" s="310">
        <v>0.42782608695652175</v>
      </c>
      <c r="E281" s="310">
        <v>0.45217391304347826</v>
      </c>
      <c r="F281" s="310">
        <v>0.41391304347826086</v>
      </c>
      <c r="G281" s="310">
        <v>0.40347826086956523</v>
      </c>
      <c r="H281" s="310">
        <v>0.41739130434782606</v>
      </c>
      <c r="I281" s="310">
        <v>0.42086956521739127</v>
      </c>
      <c r="J281" s="310">
        <v>0.42086956521739127</v>
      </c>
      <c r="K281" s="310">
        <v>0.43826086956521737</v>
      </c>
      <c r="L281" s="310">
        <v>0.36869565217391304</v>
      </c>
      <c r="M281" s="310">
        <v>0.41739130434782606</v>
      </c>
      <c r="N281" s="310">
        <v>0.35130434782608694</v>
      </c>
      <c r="O281" s="310">
        <v>0.44521739130434784</v>
      </c>
      <c r="P281" s="311">
        <f t="shared" si="9"/>
        <v>0.41478260869565209</v>
      </c>
      <c r="Q281" s="310">
        <v>0.48695652173913045</v>
      </c>
      <c r="R281" s="310">
        <v>0.42434782608695648</v>
      </c>
      <c r="S281" s="310">
        <v>0.42086956521739127</v>
      </c>
      <c r="T281" s="310">
        <v>0.39652173913043481</v>
      </c>
      <c r="U281" s="310">
        <v>0.35478260869565215</v>
      </c>
      <c r="V281" s="310">
        <v>0.39304347826086961</v>
      </c>
      <c r="W281" s="312">
        <f t="shared" si="10"/>
        <v>0.41275362318840575</v>
      </c>
    </row>
    <row r="282" spans="1:23" ht="18" customHeight="1">
      <c r="A282" s="308">
        <v>278</v>
      </c>
      <c r="B282" s="307" t="s">
        <v>417</v>
      </c>
      <c r="C282" s="309">
        <v>250</v>
      </c>
      <c r="D282" s="310">
        <v>0.12</v>
      </c>
      <c r="E282" s="310">
        <v>0.14399999999999999</v>
      </c>
      <c r="F282" s="310">
        <v>0</v>
      </c>
      <c r="G282" s="310">
        <v>0</v>
      </c>
      <c r="H282" s="310">
        <v>0</v>
      </c>
      <c r="I282" s="310">
        <v>0</v>
      </c>
      <c r="J282" s="310">
        <v>0.216</v>
      </c>
      <c r="K282" s="310">
        <v>0.192</v>
      </c>
      <c r="L282" s="310">
        <v>0.192</v>
      </c>
      <c r="M282" s="310">
        <v>0.216</v>
      </c>
      <c r="N282" s="310">
        <v>0.45600000000000002</v>
      </c>
      <c r="O282" s="310">
        <v>0.192</v>
      </c>
      <c r="P282" s="311">
        <f t="shared" si="9"/>
        <v>0.14399999999999999</v>
      </c>
      <c r="Q282" s="310">
        <v>0.18</v>
      </c>
      <c r="R282" s="310">
        <v>0.70799999999999996</v>
      </c>
      <c r="S282" s="310">
        <v>0.16800000000000001</v>
      </c>
      <c r="T282" s="310">
        <v>0.38400000000000001</v>
      </c>
      <c r="U282" s="310">
        <v>7.1999999999999995E-2</v>
      </c>
      <c r="V282" s="310">
        <v>7.1999999999999995E-2</v>
      </c>
      <c r="W282" s="312">
        <f t="shared" si="10"/>
        <v>0.26400000000000001</v>
      </c>
    </row>
    <row r="283" spans="1:23" ht="18" customHeight="1">
      <c r="A283" s="308">
        <v>279</v>
      </c>
      <c r="B283" s="307" t="s">
        <v>488</v>
      </c>
      <c r="C283" s="309">
        <v>900</v>
      </c>
      <c r="D283" s="310">
        <v>0.48888888888888887</v>
      </c>
      <c r="E283" s="310">
        <v>0.55644444444444441</v>
      </c>
      <c r="F283" s="310">
        <v>0.61244444444444446</v>
      </c>
      <c r="G283" s="310">
        <v>0.6764444444444444</v>
      </c>
      <c r="H283" s="310">
        <v>0.65688888888888897</v>
      </c>
      <c r="I283" s="310">
        <v>0.63733333333333331</v>
      </c>
      <c r="J283" s="310">
        <v>0.6764444444444444</v>
      </c>
      <c r="K283" s="310">
        <v>0.64088888888888884</v>
      </c>
      <c r="L283" s="310">
        <v>0.65066666666666673</v>
      </c>
      <c r="M283" s="310">
        <v>0.66933333333333334</v>
      </c>
      <c r="N283" s="310">
        <v>0.68622222222222229</v>
      </c>
      <c r="O283" s="310">
        <v>0.57422222222222219</v>
      </c>
      <c r="P283" s="311">
        <f t="shared" si="9"/>
        <v>0.62718518518518518</v>
      </c>
      <c r="Q283" s="310">
        <v>0.54133333333333333</v>
      </c>
      <c r="R283" s="310">
        <v>0.52977777777777779</v>
      </c>
      <c r="S283" s="310">
        <v>0.54400000000000004</v>
      </c>
      <c r="T283" s="310">
        <v>0.61955555555555553</v>
      </c>
      <c r="U283" s="310">
        <v>0.64800000000000002</v>
      </c>
      <c r="V283" s="310">
        <v>0.65244444444444449</v>
      </c>
      <c r="W283" s="312">
        <f t="shared" si="10"/>
        <v>0.58918518518518515</v>
      </c>
    </row>
    <row r="284" spans="1:23" ht="18" customHeight="1">
      <c r="A284" s="308">
        <v>280</v>
      </c>
      <c r="B284" s="307" t="s">
        <v>418</v>
      </c>
      <c r="C284" s="309">
        <v>360</v>
      </c>
      <c r="D284" s="310">
        <v>0.35833333333333334</v>
      </c>
      <c r="E284" s="310">
        <v>0.38166666666666671</v>
      </c>
      <c r="F284" s="310">
        <v>0.3808333333333333</v>
      </c>
      <c r="G284" s="310">
        <v>0.34500000000000003</v>
      </c>
      <c r="H284" s="310">
        <v>0.35583333333333333</v>
      </c>
      <c r="I284" s="310">
        <v>0.36750000000000005</v>
      </c>
      <c r="J284" s="310">
        <v>0.58916666666666662</v>
      </c>
      <c r="K284" s="310">
        <v>0.5591666666666667</v>
      </c>
      <c r="L284" s="310">
        <v>0.48499999999999999</v>
      </c>
      <c r="M284" s="310">
        <v>0.23833333333333331</v>
      </c>
      <c r="N284" s="310">
        <v>0.69166666666666665</v>
      </c>
      <c r="O284" s="310">
        <v>0.65500000000000003</v>
      </c>
      <c r="P284" s="311">
        <f t="shared" si="9"/>
        <v>0.450625</v>
      </c>
      <c r="Q284" s="310">
        <v>0.66166666666666663</v>
      </c>
      <c r="R284" s="310">
        <v>0</v>
      </c>
      <c r="S284" s="310">
        <v>0.73333333333333328</v>
      </c>
      <c r="T284" s="310">
        <v>0.66583333333333328</v>
      </c>
      <c r="U284" s="310">
        <v>0</v>
      </c>
      <c r="V284" s="310">
        <v>0.7383333333333334</v>
      </c>
      <c r="W284" s="312">
        <f t="shared" si="10"/>
        <v>0.46652777777777771</v>
      </c>
    </row>
    <row r="285" spans="1:23" ht="18" customHeight="1">
      <c r="A285" s="308">
        <v>281</v>
      </c>
      <c r="B285" s="190" t="s">
        <v>419</v>
      </c>
      <c r="C285" s="309">
        <v>118</v>
      </c>
      <c r="D285" s="310">
        <v>0.30254237288135594</v>
      </c>
      <c r="E285" s="310">
        <v>0.3186440677966102</v>
      </c>
      <c r="F285" s="310">
        <v>0.33644067796610172</v>
      </c>
      <c r="G285" s="310">
        <v>0.2593220338983051</v>
      </c>
      <c r="H285" s="310">
        <v>0.27203389830508473</v>
      </c>
      <c r="I285" s="310">
        <v>0.26271186440677968</v>
      </c>
      <c r="J285" s="310">
        <v>0.276271186440678</v>
      </c>
      <c r="K285" s="310">
        <v>0.2830508474576271</v>
      </c>
      <c r="L285" s="310">
        <v>0.25423728813559321</v>
      </c>
      <c r="M285" s="310">
        <v>0.25254237288135595</v>
      </c>
      <c r="N285" s="310">
        <v>0.25593220338983053</v>
      </c>
      <c r="O285" s="310">
        <v>0.27203389830508473</v>
      </c>
      <c r="P285" s="311">
        <f t="shared" si="9"/>
        <v>0.27881355932203383</v>
      </c>
      <c r="Q285" s="310">
        <v>0.28644067796610168</v>
      </c>
      <c r="R285" s="310">
        <v>0.32118644067796609</v>
      </c>
      <c r="S285" s="310">
        <v>0.28898305084745762</v>
      </c>
      <c r="T285" s="310">
        <v>0.26949152542372884</v>
      </c>
      <c r="U285" s="310">
        <v>0.26016949152542374</v>
      </c>
      <c r="V285" s="310">
        <v>0.261864406779661</v>
      </c>
      <c r="W285" s="312">
        <f t="shared" si="10"/>
        <v>0.28135593220338984</v>
      </c>
    </row>
    <row r="286" spans="1:23" ht="18" customHeight="1">
      <c r="A286" s="308">
        <v>282</v>
      </c>
      <c r="B286" s="307" t="s">
        <v>420</v>
      </c>
      <c r="C286" s="309">
        <v>150</v>
      </c>
      <c r="D286" s="310">
        <v>2.1866666666666665</v>
      </c>
      <c r="E286" s="310">
        <v>2.2666666666666666</v>
      </c>
      <c r="F286" s="310">
        <v>2.5066666666666668</v>
      </c>
      <c r="G286" s="310">
        <v>2.6</v>
      </c>
      <c r="H286" s="310">
        <v>2.6</v>
      </c>
      <c r="I286" s="310">
        <v>2.48</v>
      </c>
      <c r="J286" s="310">
        <v>2.44</v>
      </c>
      <c r="K286" s="310">
        <v>2.4666666666666668</v>
      </c>
      <c r="L286" s="310">
        <v>2.36</v>
      </c>
      <c r="M286" s="310">
        <v>2.4933333333333332</v>
      </c>
      <c r="N286" s="310">
        <v>2.4133333333333336</v>
      </c>
      <c r="O286" s="310">
        <v>2.36</v>
      </c>
      <c r="P286" s="311">
        <f t="shared" si="9"/>
        <v>2.431111111111111</v>
      </c>
      <c r="Q286" s="310">
        <v>2.3866666666666667</v>
      </c>
      <c r="R286" s="310">
        <v>2.4</v>
      </c>
      <c r="S286" s="310">
        <v>2.36</v>
      </c>
      <c r="T286" s="310">
        <v>2.4133333333333336</v>
      </c>
      <c r="U286" s="310">
        <v>2.4</v>
      </c>
      <c r="V286" s="310">
        <v>2.3333333333333335</v>
      </c>
      <c r="W286" s="312">
        <f t="shared" si="10"/>
        <v>2.3822222222222225</v>
      </c>
    </row>
    <row r="287" spans="1:23" ht="18" customHeight="1">
      <c r="A287" s="308">
        <v>283</v>
      </c>
      <c r="B287" s="307" t="s">
        <v>421</v>
      </c>
      <c r="C287" s="309">
        <v>300</v>
      </c>
      <c r="D287" s="310">
        <v>0.76400000000000001</v>
      </c>
      <c r="E287" s="310">
        <v>0.91600000000000004</v>
      </c>
      <c r="F287" s="310">
        <v>1.024</v>
      </c>
      <c r="G287" s="310">
        <v>0.89400000000000002</v>
      </c>
      <c r="H287" s="310">
        <v>1.0679999999999998</v>
      </c>
      <c r="I287" s="310">
        <v>0.85399999999999998</v>
      </c>
      <c r="J287" s="310">
        <v>0.86899999999999999</v>
      </c>
      <c r="K287" s="310">
        <v>0.46</v>
      </c>
      <c r="L287" s="310">
        <v>0.63</v>
      </c>
      <c r="M287" s="310">
        <v>1.0270000000000001</v>
      </c>
      <c r="N287" s="310">
        <v>1.0660000000000001</v>
      </c>
      <c r="O287" s="310">
        <v>1.1399999999999999</v>
      </c>
      <c r="P287" s="311">
        <f t="shared" si="9"/>
        <v>0.89266666666666683</v>
      </c>
      <c r="Q287" s="310">
        <v>1.0570000000000002</v>
      </c>
      <c r="R287" s="310">
        <v>0.91600000000000004</v>
      </c>
      <c r="S287" s="310">
        <v>0.93299999999999994</v>
      </c>
      <c r="T287" s="310">
        <v>1.1720000000000002</v>
      </c>
      <c r="U287" s="310">
        <v>0.95200000000000007</v>
      </c>
      <c r="V287" s="310">
        <v>0.96200000000000008</v>
      </c>
      <c r="W287" s="312">
        <f t="shared" si="10"/>
        <v>0.9986666666666667</v>
      </c>
    </row>
    <row r="288" spans="1:23" ht="18" customHeight="1">
      <c r="A288" s="308">
        <v>284</v>
      </c>
      <c r="B288" s="314" t="s">
        <v>422</v>
      </c>
      <c r="C288" s="315">
        <v>140.4</v>
      </c>
      <c r="D288" s="310">
        <v>0.31481481481481483</v>
      </c>
      <c r="E288" s="310">
        <v>0.34472934472934469</v>
      </c>
      <c r="F288" s="310">
        <v>0.35683760683760685</v>
      </c>
      <c r="G288" s="310">
        <v>0.33618233618233617</v>
      </c>
      <c r="H288" s="310">
        <v>0.33475783475783477</v>
      </c>
      <c r="I288" s="310">
        <v>0.33903133903133903</v>
      </c>
      <c r="J288" s="310">
        <v>0.30626780626780625</v>
      </c>
      <c r="K288" s="310">
        <v>0.30413105413105412</v>
      </c>
      <c r="L288" s="310">
        <v>0.34829059829059827</v>
      </c>
      <c r="M288" s="310">
        <v>0.34188034188034189</v>
      </c>
      <c r="N288" s="310">
        <v>0.3155270655270655</v>
      </c>
      <c r="O288" s="310">
        <v>0.3034188034188034</v>
      </c>
      <c r="P288" s="311">
        <f t="shared" si="9"/>
        <v>0.32882241215574554</v>
      </c>
      <c r="Q288" s="310">
        <v>0.30056980056980059</v>
      </c>
      <c r="R288" s="310">
        <v>0.30840455840455838</v>
      </c>
      <c r="S288" s="310">
        <v>0.31766381766381768</v>
      </c>
      <c r="T288" s="310">
        <v>0.35683760683760685</v>
      </c>
      <c r="U288" s="310">
        <v>0.30056980056980059</v>
      </c>
      <c r="V288" s="310">
        <v>0.32122507122507121</v>
      </c>
      <c r="W288" s="312">
        <f t="shared" si="10"/>
        <v>0.31754510921177587</v>
      </c>
    </row>
    <row r="289" spans="1:23" ht="18" customHeight="1">
      <c r="A289" s="308">
        <v>285</v>
      </c>
      <c r="B289" s="314" t="s">
        <v>423</v>
      </c>
      <c r="C289" s="315">
        <v>134</v>
      </c>
      <c r="D289" s="310">
        <v>0.44179104477611941</v>
      </c>
      <c r="E289" s="310">
        <v>0.43731343283582091</v>
      </c>
      <c r="F289" s="310">
        <v>0.45522388059701491</v>
      </c>
      <c r="G289" s="310">
        <v>0.49179104477611946</v>
      </c>
      <c r="H289" s="310">
        <v>0.59925373134328352</v>
      </c>
      <c r="I289" s="310">
        <v>0.61567164179104472</v>
      </c>
      <c r="J289" s="310">
        <v>0.65671641791044777</v>
      </c>
      <c r="K289" s="310">
        <v>0.67761194029850746</v>
      </c>
      <c r="L289" s="310">
        <v>0.59552238805970148</v>
      </c>
      <c r="M289" s="310">
        <v>0.57611940298507469</v>
      </c>
      <c r="N289" s="310">
        <v>0.63208955223880603</v>
      </c>
      <c r="O289" s="310">
        <v>0.61567164179104472</v>
      </c>
      <c r="P289" s="311">
        <f t="shared" si="9"/>
        <v>0.56623134328358216</v>
      </c>
      <c r="Q289" s="310">
        <v>0.63059701492537312</v>
      </c>
      <c r="R289" s="310">
        <v>0.5313432835820896</v>
      </c>
      <c r="S289" s="310">
        <v>0.56417910447761188</v>
      </c>
      <c r="T289" s="310">
        <v>0.63208955223880603</v>
      </c>
      <c r="U289" s="310">
        <v>0.55447761194029843</v>
      </c>
      <c r="V289" s="310">
        <v>0.64402985074626862</v>
      </c>
      <c r="W289" s="312">
        <f t="shared" si="10"/>
        <v>0.5927860696517413</v>
      </c>
    </row>
    <row r="290" spans="1:23" ht="18" customHeight="1">
      <c r="A290" s="308">
        <v>286</v>
      </c>
      <c r="B290" s="307" t="s">
        <v>424</v>
      </c>
      <c r="C290" s="309">
        <v>260</v>
      </c>
      <c r="D290" s="310">
        <v>0.33846153846153848</v>
      </c>
      <c r="E290" s="310">
        <v>0.64153846153846161</v>
      </c>
      <c r="F290" s="310">
        <v>0.55846153846153845</v>
      </c>
      <c r="G290" s="310">
        <v>0.58461538461538465</v>
      </c>
      <c r="H290" s="310">
        <v>0.52461538461538459</v>
      </c>
      <c r="I290" s="310">
        <v>0.54</v>
      </c>
      <c r="J290" s="310">
        <v>0.3923076923076923</v>
      </c>
      <c r="K290" s="310">
        <v>0.36769230769230765</v>
      </c>
      <c r="L290" s="310">
        <v>0.1123076923076923</v>
      </c>
      <c r="M290" s="310">
        <v>0.33538461538461539</v>
      </c>
      <c r="N290" s="310">
        <v>0.31384615384615383</v>
      </c>
      <c r="O290" s="310">
        <v>0.21230769230769231</v>
      </c>
      <c r="P290" s="311">
        <f t="shared" si="9"/>
        <v>0.41012820512820508</v>
      </c>
      <c r="Q290" s="310">
        <v>0.42307692307692307</v>
      </c>
      <c r="R290" s="310">
        <v>3.3846153846153852E-2</v>
      </c>
      <c r="S290" s="310">
        <v>3.2307692307692308E-2</v>
      </c>
      <c r="T290" s="310">
        <v>3.3846153846153852E-2</v>
      </c>
      <c r="U290" s="310">
        <v>3.3846153846153852E-2</v>
      </c>
      <c r="V290" s="310">
        <v>3.3846153846153852E-2</v>
      </c>
      <c r="W290" s="312">
        <f t="shared" si="10"/>
        <v>9.8461538461538475E-2</v>
      </c>
    </row>
    <row r="291" spans="1:23" ht="18" customHeight="1">
      <c r="A291" s="308">
        <v>287</v>
      </c>
      <c r="B291" s="307" t="s">
        <v>425</v>
      </c>
      <c r="C291" s="309">
        <v>110</v>
      </c>
      <c r="D291" s="310">
        <v>1.1527272727272726</v>
      </c>
      <c r="E291" s="310">
        <v>1.269090909090909</v>
      </c>
      <c r="F291" s="310">
        <v>0.72</v>
      </c>
      <c r="G291" s="310">
        <v>1.2545454545454546</v>
      </c>
      <c r="H291" s="310">
        <v>1.2472727272727271</v>
      </c>
      <c r="I291" s="310">
        <v>1.3890909090909092</v>
      </c>
      <c r="J291" s="310">
        <v>1.2363636363636363</v>
      </c>
      <c r="K291" s="310">
        <v>1.2836363636363635</v>
      </c>
      <c r="L291" s="310">
        <v>1.2509090909090907</v>
      </c>
      <c r="M291" s="310">
        <v>1.1381818181818182</v>
      </c>
      <c r="N291" s="310">
        <v>1.1418181818181818</v>
      </c>
      <c r="O291" s="310">
        <v>1.0618181818181818</v>
      </c>
      <c r="P291" s="311">
        <f t="shared" si="9"/>
        <v>1.1787878787878789</v>
      </c>
      <c r="Q291" s="310">
        <v>1.0945454545454545</v>
      </c>
      <c r="R291" s="310">
        <v>1.0872727272727272</v>
      </c>
      <c r="S291" s="310">
        <v>1.0763636363636364</v>
      </c>
      <c r="T291" s="310">
        <v>0.94545454545454544</v>
      </c>
      <c r="U291" s="310">
        <v>0.34181818181818185</v>
      </c>
      <c r="V291" s="310">
        <v>4.7272727272727272E-2</v>
      </c>
      <c r="W291" s="312">
        <f t="shared" si="10"/>
        <v>0.76545454545454528</v>
      </c>
    </row>
    <row r="292" spans="1:23" ht="18" customHeight="1">
      <c r="A292" s="308">
        <v>288</v>
      </c>
      <c r="B292" s="307" t="s">
        <v>426</v>
      </c>
      <c r="C292" s="309">
        <v>183.33</v>
      </c>
      <c r="D292" s="310">
        <v>0.20291278023236786</v>
      </c>
      <c r="E292" s="310">
        <v>0.87056128293241686</v>
      </c>
      <c r="F292" s="310">
        <v>0.43200785468826702</v>
      </c>
      <c r="G292" s="310">
        <v>8.727431407843779E-2</v>
      </c>
      <c r="H292" s="310">
        <v>0.88365243004418259</v>
      </c>
      <c r="I292" s="310">
        <v>0.59782905143729881</v>
      </c>
      <c r="J292" s="310">
        <v>0.79637811596574481</v>
      </c>
      <c r="K292" s="310">
        <v>0.67419407625593186</v>
      </c>
      <c r="L292" s="310">
        <v>0.46255386461572023</v>
      </c>
      <c r="M292" s="310">
        <v>0.79201440026182279</v>
      </c>
      <c r="N292" s="310">
        <v>0.87710685648829978</v>
      </c>
      <c r="O292" s="310">
        <v>0.85310642011672932</v>
      </c>
      <c r="P292" s="311">
        <f t="shared" si="9"/>
        <v>0.627465953926435</v>
      </c>
      <c r="Q292" s="310">
        <v>0.98183603338242509</v>
      </c>
      <c r="R292" s="310">
        <v>0.91638029782359676</v>
      </c>
      <c r="S292" s="310">
        <v>0.76365024818633065</v>
      </c>
      <c r="T292" s="310">
        <v>0.51491845306278294</v>
      </c>
      <c r="U292" s="310">
        <v>0</v>
      </c>
      <c r="V292" s="310">
        <v>0</v>
      </c>
      <c r="W292" s="312">
        <f t="shared" si="10"/>
        <v>0.52946417207585594</v>
      </c>
    </row>
    <row r="293" spans="1:23">
      <c r="A293" s="308">
        <v>289</v>
      </c>
      <c r="B293" s="307" t="s">
        <v>427</v>
      </c>
      <c r="C293" s="309">
        <v>110</v>
      </c>
      <c r="D293" s="310">
        <v>0.94545454545454544</v>
      </c>
      <c r="E293" s="310">
        <v>1.1581818181818182</v>
      </c>
      <c r="F293" s="310">
        <v>0.57818181818181824</v>
      </c>
      <c r="G293" s="310">
        <v>0.95272727272727276</v>
      </c>
      <c r="H293" s="310">
        <v>0.90909090909090906</v>
      </c>
      <c r="I293" s="310">
        <v>0.94545454545454544</v>
      </c>
      <c r="J293" s="310">
        <v>1.0727272727272728</v>
      </c>
      <c r="K293" s="310">
        <v>1.06</v>
      </c>
      <c r="L293" s="310">
        <v>0.98545454545454547</v>
      </c>
      <c r="M293" s="310">
        <v>0.98</v>
      </c>
      <c r="N293" s="310">
        <v>1.009090909090909</v>
      </c>
      <c r="O293" s="310">
        <v>1.0545454545454545</v>
      </c>
      <c r="P293" s="311">
        <f t="shared" ref="P293:P356" si="11">AVERAGE(D293:O293)</f>
        <v>0.97090909090909105</v>
      </c>
      <c r="Q293" s="310">
        <v>0.94545454545454544</v>
      </c>
      <c r="R293" s="310">
        <v>1.0036363636363637</v>
      </c>
      <c r="S293" s="310">
        <v>1.0072727272727273</v>
      </c>
      <c r="T293" s="310">
        <v>0.86909090909090903</v>
      </c>
      <c r="U293" s="310">
        <v>0.8036363636363637</v>
      </c>
      <c r="V293" s="310">
        <v>0.85636363636363644</v>
      </c>
      <c r="W293" s="312">
        <f t="shared" si="10"/>
        <v>0.91424242424242419</v>
      </c>
    </row>
    <row r="294" spans="1:23">
      <c r="A294" s="308">
        <v>290</v>
      </c>
      <c r="B294" s="307" t="s">
        <v>428</v>
      </c>
      <c r="C294" s="309">
        <v>110</v>
      </c>
      <c r="D294" s="310">
        <v>0.51818181818181819</v>
      </c>
      <c r="E294" s="310">
        <v>0.58181818181818179</v>
      </c>
      <c r="F294" s="310">
        <v>0.87090909090909085</v>
      </c>
      <c r="G294" s="310">
        <v>0.59727272727272729</v>
      </c>
      <c r="H294" s="310">
        <v>0.57454545454545458</v>
      </c>
      <c r="I294" s="310">
        <v>0.47636363636363638</v>
      </c>
      <c r="J294" s="310">
        <v>0.55454545454545456</v>
      </c>
      <c r="K294" s="310">
        <v>0.58909090909090911</v>
      </c>
      <c r="L294" s="310">
        <v>0.49272727272727274</v>
      </c>
      <c r="M294" s="310">
        <v>0.51090909090909098</v>
      </c>
      <c r="N294" s="310">
        <v>0.49545454545454548</v>
      </c>
      <c r="O294" s="310">
        <v>0.55818181818181822</v>
      </c>
      <c r="P294" s="311">
        <f t="shared" si="11"/>
        <v>0.56833333333333336</v>
      </c>
      <c r="Q294" s="310">
        <v>0.61</v>
      </c>
      <c r="R294" s="310">
        <v>0.66363636363636369</v>
      </c>
      <c r="S294" s="310">
        <v>0.60272727272727267</v>
      </c>
      <c r="T294" s="310">
        <v>0.57181818181818178</v>
      </c>
      <c r="U294" s="310">
        <v>0.45454545454545453</v>
      </c>
      <c r="V294" s="310">
        <v>0.22545454545454546</v>
      </c>
      <c r="W294" s="312">
        <f t="shared" si="10"/>
        <v>0.52136363636363636</v>
      </c>
    </row>
    <row r="295" spans="1:23">
      <c r="A295" s="308">
        <v>291</v>
      </c>
      <c r="B295" s="307" t="s">
        <v>429</v>
      </c>
      <c r="C295" s="309">
        <v>111</v>
      </c>
      <c r="D295" s="310">
        <v>7.3873873873873869E-2</v>
      </c>
      <c r="E295" s="310">
        <v>0.38378378378378381</v>
      </c>
      <c r="F295" s="310">
        <v>0.41801801801801802</v>
      </c>
      <c r="G295" s="310">
        <v>0.43603603603603602</v>
      </c>
      <c r="H295" s="310">
        <v>8.6486486486486477E-2</v>
      </c>
      <c r="I295" s="310">
        <v>7.0270270270270274E-2</v>
      </c>
      <c r="J295" s="310">
        <v>0.25945945945945947</v>
      </c>
      <c r="K295" s="310">
        <v>7.0270270270270274E-2</v>
      </c>
      <c r="L295" s="310">
        <v>0.97837837837837838</v>
      </c>
      <c r="M295" s="310">
        <v>0.43243243243243246</v>
      </c>
      <c r="N295" s="310">
        <v>0.9621621621621621</v>
      </c>
      <c r="O295" s="310">
        <v>0.91891891891891897</v>
      </c>
      <c r="P295" s="311">
        <f t="shared" si="11"/>
        <v>0.42417417417417419</v>
      </c>
      <c r="Q295" s="310">
        <v>0.84864864864864864</v>
      </c>
      <c r="R295" s="310">
        <v>4.3243243243243239E-2</v>
      </c>
      <c r="S295" s="310">
        <v>0.61621621621621625</v>
      </c>
      <c r="T295" s="310">
        <v>0.69729729729729739</v>
      </c>
      <c r="U295" s="310">
        <v>6.4864864864864868E-2</v>
      </c>
      <c r="V295" s="310">
        <v>7.567567567567568E-2</v>
      </c>
      <c r="W295" s="312">
        <f t="shared" si="10"/>
        <v>0.39099099099099099</v>
      </c>
    </row>
    <row r="296" spans="1:23">
      <c r="A296" s="308">
        <v>292</v>
      </c>
      <c r="B296" s="307" t="s">
        <v>843</v>
      </c>
      <c r="C296" s="309">
        <v>133</v>
      </c>
      <c r="D296" s="310">
        <v>0.8721804511278195</v>
      </c>
      <c r="E296" s="310">
        <v>0.89624060150375939</v>
      </c>
      <c r="F296" s="310">
        <v>0.89624060150375939</v>
      </c>
      <c r="G296" s="310">
        <v>0.72781954887218048</v>
      </c>
      <c r="H296" s="310">
        <v>0.75789473684210529</v>
      </c>
      <c r="I296" s="310">
        <v>0.87518796992481207</v>
      </c>
      <c r="J296" s="310">
        <v>0.67669172932330823</v>
      </c>
      <c r="K296" s="310">
        <v>0.61954887218045118</v>
      </c>
      <c r="L296" s="310">
        <v>0.49022556390977445</v>
      </c>
      <c r="M296" s="310">
        <v>0.43007518796992483</v>
      </c>
      <c r="N296" s="310">
        <v>0.45413533834586467</v>
      </c>
      <c r="O296" s="310">
        <v>0.60751879699248124</v>
      </c>
      <c r="P296" s="311">
        <f t="shared" si="11"/>
        <v>0.69197994987468681</v>
      </c>
      <c r="Q296" s="310">
        <v>0.77593984962406015</v>
      </c>
      <c r="R296" s="310">
        <v>1.0887218045112783</v>
      </c>
      <c r="S296" s="310">
        <v>1.2</v>
      </c>
      <c r="T296" s="310">
        <v>0.75789473684210529</v>
      </c>
      <c r="U296" s="310">
        <v>0.61954887218045118</v>
      </c>
      <c r="V296" s="310">
        <v>0.64060150375939851</v>
      </c>
      <c r="W296" s="312">
        <f t="shared" si="10"/>
        <v>0.84711779448621571</v>
      </c>
    </row>
    <row r="297" spans="1:23">
      <c r="A297" s="308">
        <v>293</v>
      </c>
      <c r="B297" s="190" t="s">
        <v>430</v>
      </c>
      <c r="C297" s="309">
        <v>115</v>
      </c>
      <c r="D297" s="310">
        <v>0.63565217391304341</v>
      </c>
      <c r="E297" s="310">
        <v>0.85478260869565215</v>
      </c>
      <c r="F297" s="310">
        <v>0.65826086956521745</v>
      </c>
      <c r="G297" s="310">
        <v>0.67826086956521736</v>
      </c>
      <c r="H297" s="310">
        <v>0.65130434782608704</v>
      </c>
      <c r="I297" s="310">
        <v>0.51130434782608691</v>
      </c>
      <c r="J297" s="310">
        <v>0.61391304347826081</v>
      </c>
      <c r="K297" s="310">
        <v>0.54782608695652169</v>
      </c>
      <c r="L297" s="310">
        <v>0.56869565217391305</v>
      </c>
      <c r="M297" s="310">
        <v>0.51565217391304341</v>
      </c>
      <c r="N297" s="310">
        <v>0.58347826086956511</v>
      </c>
      <c r="O297" s="310">
        <v>0.59217391304347822</v>
      </c>
      <c r="P297" s="311">
        <f t="shared" si="11"/>
        <v>0.61760869565217391</v>
      </c>
      <c r="Q297" s="310">
        <v>0.48956521739130432</v>
      </c>
      <c r="R297" s="310">
        <v>0.37565217391304351</v>
      </c>
      <c r="S297" s="310">
        <v>0.50086956521739134</v>
      </c>
      <c r="T297" s="310">
        <v>0.56608695652173913</v>
      </c>
      <c r="U297" s="310">
        <v>0.42347826086956525</v>
      </c>
      <c r="V297" s="310">
        <v>0.46869565217391301</v>
      </c>
      <c r="W297" s="312">
        <f t="shared" si="10"/>
        <v>0.47072463768115941</v>
      </c>
    </row>
    <row r="298" spans="1:23">
      <c r="A298" s="308">
        <v>294</v>
      </c>
      <c r="B298" s="307" t="s">
        <v>431</v>
      </c>
      <c r="C298" s="309">
        <v>110</v>
      </c>
      <c r="D298" s="310">
        <v>0.47454545454545455</v>
      </c>
      <c r="E298" s="310">
        <v>0.55909090909090908</v>
      </c>
      <c r="F298" s="310">
        <v>0.19454545454545452</v>
      </c>
      <c r="G298" s="310">
        <v>0.35636363636363638</v>
      </c>
      <c r="H298" s="310">
        <v>0.61363636363636365</v>
      </c>
      <c r="I298" s="310">
        <v>0.49454545454545451</v>
      </c>
      <c r="J298" s="310">
        <v>0.55818181818181822</v>
      </c>
      <c r="K298" s="310">
        <v>0.55727272727272725</v>
      </c>
      <c r="L298" s="310">
        <v>0.51363636363636367</v>
      </c>
      <c r="M298" s="310">
        <v>0.67999999999999994</v>
      </c>
      <c r="N298" s="310">
        <v>0.68727272727272726</v>
      </c>
      <c r="O298" s="310">
        <v>0.67</v>
      </c>
      <c r="P298" s="311">
        <f t="shared" si="11"/>
        <v>0.52992424242424241</v>
      </c>
      <c r="Q298" s="310">
        <v>0.5918181818181818</v>
      </c>
      <c r="R298" s="310">
        <v>0.56454545454545457</v>
      </c>
      <c r="S298" s="310">
        <v>0.60545454545454536</v>
      </c>
      <c r="T298" s="310">
        <v>0.63454545454545452</v>
      </c>
      <c r="U298" s="310">
        <v>0</v>
      </c>
      <c r="V298" s="310">
        <v>0</v>
      </c>
      <c r="W298" s="312">
        <f t="shared" si="10"/>
        <v>0.39939393939393941</v>
      </c>
    </row>
    <row r="299" spans="1:23">
      <c r="A299" s="308"/>
      <c r="B299" s="307" t="s">
        <v>432</v>
      </c>
      <c r="C299" s="309">
        <v>127</v>
      </c>
      <c r="D299" s="310">
        <v>1.0236220472440945E-2</v>
      </c>
      <c r="E299" s="310">
        <v>1.968503937007874E-2</v>
      </c>
      <c r="F299" s="310">
        <v>1.889763779527559E-2</v>
      </c>
      <c r="G299" s="310">
        <v>6.2992125984251976E-3</v>
      </c>
      <c r="H299" s="310">
        <v>1.3385826771653543E-2</v>
      </c>
      <c r="I299" s="310">
        <v>1.4960629921259842E-2</v>
      </c>
      <c r="J299" s="310">
        <v>1.3385826771653543E-2</v>
      </c>
      <c r="K299" s="310">
        <v>1.1811023622047244E-2</v>
      </c>
      <c r="L299" s="310">
        <v>0</v>
      </c>
      <c r="M299" s="310">
        <v>1.4960629921259842E-2</v>
      </c>
      <c r="N299" s="310">
        <v>1.4960629921259842E-2</v>
      </c>
      <c r="O299" s="310">
        <v>0</v>
      </c>
      <c r="P299" s="311">
        <f t="shared" si="11"/>
        <v>1.1548556430446196E-2</v>
      </c>
      <c r="Q299" s="310">
        <v>0</v>
      </c>
      <c r="R299" s="310">
        <v>0</v>
      </c>
      <c r="S299" s="310">
        <v>1.2598425196850395E-2</v>
      </c>
      <c r="T299" s="310">
        <v>1.1023622047244094E-2</v>
      </c>
      <c r="U299" s="310">
        <v>0</v>
      </c>
      <c r="V299" s="310">
        <v>0</v>
      </c>
      <c r="W299" s="312">
        <f t="shared" si="10"/>
        <v>3.937007874015748E-3</v>
      </c>
    </row>
    <row r="300" spans="1:23">
      <c r="A300" s="308">
        <v>295</v>
      </c>
      <c r="B300" s="307" t="s">
        <v>433</v>
      </c>
      <c r="C300" s="309">
        <v>111</v>
      </c>
      <c r="D300" s="310">
        <v>1.055855855855856</v>
      </c>
      <c r="E300" s="310">
        <v>1.0630630630630631</v>
      </c>
      <c r="F300" s="310">
        <v>0.99099099099099097</v>
      </c>
      <c r="G300" s="310">
        <v>0</v>
      </c>
      <c r="H300" s="310">
        <v>1.0234234234234234</v>
      </c>
      <c r="I300" s="310">
        <v>1.0810810810810811</v>
      </c>
      <c r="J300" s="310">
        <v>1.0486486486486486</v>
      </c>
      <c r="K300" s="310">
        <v>1.055855855855856</v>
      </c>
      <c r="L300" s="310">
        <v>1.0234234234234234</v>
      </c>
      <c r="M300" s="310">
        <v>1.1135135135135135</v>
      </c>
      <c r="N300" s="310">
        <v>1.1747747747747748</v>
      </c>
      <c r="O300" s="310">
        <v>1.1315315315315315</v>
      </c>
      <c r="P300" s="311">
        <f t="shared" si="11"/>
        <v>0.98018018018018027</v>
      </c>
      <c r="Q300" s="310">
        <v>1.1603603603603605</v>
      </c>
      <c r="R300" s="310">
        <v>1.1027027027027028</v>
      </c>
      <c r="S300" s="310">
        <v>1.0018018018018018</v>
      </c>
      <c r="T300" s="310">
        <v>1.0234234234234234</v>
      </c>
      <c r="U300" s="310">
        <v>1.0774774774774774</v>
      </c>
      <c r="V300" s="310">
        <v>0.79999999999999993</v>
      </c>
      <c r="W300" s="312">
        <f t="shared" si="10"/>
        <v>1.0276276276276275</v>
      </c>
    </row>
    <row r="301" spans="1:23">
      <c r="A301" s="308">
        <v>296</v>
      </c>
      <c r="B301" s="307" t="s">
        <v>434</v>
      </c>
      <c r="C301" s="309">
        <v>120</v>
      </c>
      <c r="D301" s="310">
        <v>0.72583333333333333</v>
      </c>
      <c r="E301" s="310">
        <v>0.83916666666666673</v>
      </c>
      <c r="F301" s="310">
        <v>0.72833333333333339</v>
      </c>
      <c r="G301" s="310">
        <v>0.62416666666666676</v>
      </c>
      <c r="H301" s="310">
        <v>0.54333333333333333</v>
      </c>
      <c r="I301" s="310">
        <v>0.64</v>
      </c>
      <c r="J301" s="310">
        <v>0.71749999999999992</v>
      </c>
      <c r="K301" s="310">
        <v>0.81666666666666665</v>
      </c>
      <c r="L301" s="310">
        <v>0.86749999999999994</v>
      </c>
      <c r="M301" s="310">
        <v>0.82166666666666666</v>
      </c>
      <c r="N301" s="310">
        <v>0.73916666666666664</v>
      </c>
      <c r="O301" s="310">
        <v>0.37666666666666671</v>
      </c>
      <c r="P301" s="311">
        <f t="shared" si="11"/>
        <v>0.70333333333333325</v>
      </c>
      <c r="Q301" s="310">
        <v>0.34583333333333333</v>
      </c>
      <c r="R301" s="310">
        <v>0.62583333333333324</v>
      </c>
      <c r="S301" s="310">
        <v>0.62916666666666665</v>
      </c>
      <c r="T301" s="310">
        <v>0.57333333333333336</v>
      </c>
      <c r="U301" s="310">
        <v>0.54333333333333333</v>
      </c>
      <c r="V301" s="310">
        <v>0.56000000000000005</v>
      </c>
      <c r="W301" s="312">
        <f t="shared" si="10"/>
        <v>0.54625000000000001</v>
      </c>
    </row>
    <row r="302" spans="1:23">
      <c r="A302" s="308">
        <v>297</v>
      </c>
      <c r="B302" s="307" t="s">
        <v>435</v>
      </c>
      <c r="C302" s="309">
        <v>120</v>
      </c>
      <c r="D302" s="310">
        <v>0.79333333333333333</v>
      </c>
      <c r="E302" s="310">
        <v>0.67</v>
      </c>
      <c r="F302" s="310">
        <v>0.77999999999999992</v>
      </c>
      <c r="G302" s="310">
        <v>0.77999999999999992</v>
      </c>
      <c r="H302" s="310">
        <v>0.77</v>
      </c>
      <c r="I302" s="310">
        <v>0.77</v>
      </c>
      <c r="J302" s="310">
        <v>0.98</v>
      </c>
      <c r="K302" s="310">
        <v>0.92999999999999994</v>
      </c>
      <c r="L302" s="310">
        <v>1.3466666666666667</v>
      </c>
      <c r="M302" s="310">
        <v>1.1900000000000002</v>
      </c>
      <c r="N302" s="310">
        <v>1.0666666666666667</v>
      </c>
      <c r="O302" s="310">
        <v>1.1299999999999999</v>
      </c>
      <c r="P302" s="311">
        <f t="shared" si="11"/>
        <v>0.93388888888888888</v>
      </c>
      <c r="Q302" s="310">
        <v>1.04</v>
      </c>
      <c r="R302" s="310">
        <v>1.82</v>
      </c>
      <c r="S302" s="310">
        <v>1.5933333333333333</v>
      </c>
      <c r="T302" s="310">
        <v>1.66</v>
      </c>
      <c r="U302" s="310">
        <v>1.3266666666666667</v>
      </c>
      <c r="V302" s="310">
        <v>1.47</v>
      </c>
      <c r="W302" s="312">
        <f t="shared" si="10"/>
        <v>1.4850000000000001</v>
      </c>
    </row>
    <row r="303" spans="1:23">
      <c r="A303" s="308">
        <v>298</v>
      </c>
      <c r="B303" s="307" t="s">
        <v>436</v>
      </c>
      <c r="C303" s="309">
        <v>120</v>
      </c>
      <c r="D303" s="310">
        <v>0.98333333333333328</v>
      </c>
      <c r="E303" s="310">
        <v>0.81666666666666665</v>
      </c>
      <c r="F303" s="310">
        <v>0.78333333333333333</v>
      </c>
      <c r="G303" s="310">
        <v>0.91666666666666663</v>
      </c>
      <c r="H303" s="310">
        <v>0.46666666666666667</v>
      </c>
      <c r="I303" s="310">
        <v>0.48333333333333334</v>
      </c>
      <c r="J303" s="310">
        <v>0.7</v>
      </c>
      <c r="K303" s="310">
        <v>0.56666666666666665</v>
      </c>
      <c r="L303" s="310">
        <v>0.6166666666666667</v>
      </c>
      <c r="M303" s="310">
        <v>0.66666666666666663</v>
      </c>
      <c r="N303" s="310">
        <v>0.6166666666666667</v>
      </c>
      <c r="O303" s="310">
        <v>0.6333333333333333</v>
      </c>
      <c r="P303" s="311">
        <f t="shared" si="11"/>
        <v>0.68749999999999989</v>
      </c>
      <c r="Q303" s="310">
        <v>1.6666666666666666E-2</v>
      </c>
      <c r="R303" s="310">
        <v>0.4</v>
      </c>
      <c r="S303" s="310">
        <v>0.53333333333333333</v>
      </c>
      <c r="T303" s="310">
        <v>0.93333333333333335</v>
      </c>
      <c r="U303" s="310">
        <v>0.68333333333333335</v>
      </c>
      <c r="V303" s="310">
        <v>0.75</v>
      </c>
      <c r="W303" s="312">
        <f t="shared" si="10"/>
        <v>0.5527777777777777</v>
      </c>
    </row>
    <row r="304" spans="1:23">
      <c r="A304" s="308">
        <v>299</v>
      </c>
      <c r="B304" s="307" t="s">
        <v>437</v>
      </c>
      <c r="C304" s="309">
        <v>130</v>
      </c>
      <c r="D304" s="310">
        <v>0.84307692307692306</v>
      </c>
      <c r="E304" s="310">
        <v>0.86923076923076925</v>
      </c>
      <c r="F304" s="310">
        <v>5.6153846153846151E-2</v>
      </c>
      <c r="G304" s="310">
        <v>0.81769230769230772</v>
      </c>
      <c r="H304" s="310">
        <v>6.8461538461538463E-2</v>
      </c>
      <c r="I304" s="310">
        <v>0.85153846153846158</v>
      </c>
      <c r="J304" s="310">
        <v>0.88461538461538458</v>
      </c>
      <c r="K304" s="310">
        <v>0.90769230769230769</v>
      </c>
      <c r="L304" s="310">
        <v>6.6923076923076918E-2</v>
      </c>
      <c r="M304" s="310">
        <v>0.94538461538461538</v>
      </c>
      <c r="N304" s="310">
        <v>4.1538461538461538E-2</v>
      </c>
      <c r="O304" s="310">
        <v>0.25846153846153846</v>
      </c>
      <c r="P304" s="311">
        <f t="shared" si="11"/>
        <v>0.55089743589743578</v>
      </c>
      <c r="Q304" s="310">
        <v>0.28923076923076924</v>
      </c>
      <c r="R304" s="310">
        <v>0.94307692307692303</v>
      </c>
      <c r="S304" s="310">
        <v>0.9161538461538461</v>
      </c>
      <c r="T304" s="310">
        <v>0.62384615384615383</v>
      </c>
      <c r="U304" s="310">
        <v>5.3076923076923077E-2</v>
      </c>
      <c r="V304" s="310">
        <v>2.2307692307692306E-2</v>
      </c>
      <c r="W304" s="312">
        <f t="shared" si="10"/>
        <v>0.47461538461538466</v>
      </c>
    </row>
    <row r="305" spans="1:23">
      <c r="A305" s="308">
        <v>300</v>
      </c>
      <c r="B305" s="307" t="s">
        <v>438</v>
      </c>
      <c r="C305" s="309">
        <v>200</v>
      </c>
      <c r="D305" s="310">
        <v>0.48499999999999999</v>
      </c>
      <c r="E305" s="310">
        <v>0.47</v>
      </c>
      <c r="F305" s="310">
        <v>0.53</v>
      </c>
      <c r="G305" s="310">
        <v>0.38500000000000001</v>
      </c>
      <c r="H305" s="310">
        <v>0.23</v>
      </c>
      <c r="I305" s="310">
        <v>0.32</v>
      </c>
      <c r="J305" s="310">
        <v>0.27</v>
      </c>
      <c r="K305" s="310">
        <v>0.53</v>
      </c>
      <c r="L305" s="310">
        <v>0.59499999999999997</v>
      </c>
      <c r="M305" s="310">
        <v>0.45</v>
      </c>
      <c r="N305" s="310">
        <v>0.51500000000000001</v>
      </c>
      <c r="O305" s="310">
        <v>0.35</v>
      </c>
      <c r="P305" s="311">
        <f t="shared" si="11"/>
        <v>0.42749999999999994</v>
      </c>
      <c r="Q305" s="310">
        <v>0.44</v>
      </c>
      <c r="R305" s="310">
        <v>0.42499999999999999</v>
      </c>
      <c r="S305" s="310">
        <v>0.41</v>
      </c>
      <c r="T305" s="310">
        <v>0.21</v>
      </c>
      <c r="U305" s="310">
        <v>0.09</v>
      </c>
      <c r="V305" s="310">
        <v>0.22500000000000001</v>
      </c>
      <c r="W305" s="312">
        <f t="shared" si="10"/>
        <v>0.3</v>
      </c>
    </row>
    <row r="306" spans="1:23">
      <c r="A306" s="308">
        <v>301</v>
      </c>
      <c r="B306" s="307" t="s">
        <v>439</v>
      </c>
      <c r="C306" s="309">
        <v>110</v>
      </c>
      <c r="D306" s="310">
        <v>1.009090909090909</v>
      </c>
      <c r="E306" s="310">
        <v>0.99636363636363634</v>
      </c>
      <c r="F306" s="310">
        <v>0.91636363636363638</v>
      </c>
      <c r="G306" s="310">
        <v>0.94363636363636361</v>
      </c>
      <c r="H306" s="310">
        <v>0.95818181818181825</v>
      </c>
      <c r="I306" s="310">
        <v>1.0127272727272727</v>
      </c>
      <c r="J306" s="310">
        <v>1.021818181818182</v>
      </c>
      <c r="K306" s="310">
        <v>1.0454545454545454</v>
      </c>
      <c r="L306" s="310">
        <v>1</v>
      </c>
      <c r="M306" s="310">
        <v>1.0345454545454544</v>
      </c>
      <c r="N306" s="310">
        <v>1.2581818181818183</v>
      </c>
      <c r="O306" s="310">
        <v>1.2363636363636363</v>
      </c>
      <c r="P306" s="311">
        <f t="shared" si="11"/>
        <v>1.0360606060606059</v>
      </c>
      <c r="Q306" s="310">
        <v>1.1945454545454546</v>
      </c>
      <c r="R306" s="310">
        <v>1.1636363636363636</v>
      </c>
      <c r="S306" s="310">
        <v>1.0709090909090908</v>
      </c>
      <c r="T306" s="310">
        <v>1.26</v>
      </c>
      <c r="U306" s="310">
        <v>1.2418181818181817</v>
      </c>
      <c r="V306" s="310">
        <v>1.2127272727272729</v>
      </c>
      <c r="W306" s="312">
        <f t="shared" si="10"/>
        <v>1.1906060606060607</v>
      </c>
    </row>
    <row r="307" spans="1:23">
      <c r="A307" s="308">
        <v>302</v>
      </c>
      <c r="B307" s="307" t="s">
        <v>440</v>
      </c>
      <c r="C307" s="309">
        <v>200</v>
      </c>
      <c r="D307" s="310">
        <v>0.23</v>
      </c>
      <c r="E307" s="310">
        <v>0.22</v>
      </c>
      <c r="F307" s="310">
        <v>0.31</v>
      </c>
      <c r="G307" s="310">
        <v>0.28000000000000003</v>
      </c>
      <c r="H307" s="310">
        <v>0.26</v>
      </c>
      <c r="I307" s="310">
        <v>0.28000000000000003</v>
      </c>
      <c r="J307" s="310">
        <v>0.28000000000000003</v>
      </c>
      <c r="K307" s="310">
        <v>0.26</v>
      </c>
      <c r="L307" s="310">
        <v>0.22</v>
      </c>
      <c r="M307" s="310">
        <v>0.2</v>
      </c>
      <c r="N307" s="310">
        <v>0.22</v>
      </c>
      <c r="O307" s="310">
        <v>0.18</v>
      </c>
      <c r="P307" s="311">
        <f t="shared" si="11"/>
        <v>0.24500000000000008</v>
      </c>
      <c r="Q307" s="310">
        <v>0.22</v>
      </c>
      <c r="R307" s="310">
        <v>0.3</v>
      </c>
      <c r="S307" s="310">
        <v>0.28999999999999998</v>
      </c>
      <c r="T307" s="310">
        <v>0.28000000000000003</v>
      </c>
      <c r="U307" s="310">
        <v>0.19</v>
      </c>
      <c r="V307" s="310">
        <v>0.17</v>
      </c>
      <c r="W307" s="312">
        <f t="shared" si="10"/>
        <v>0.24166666666666667</v>
      </c>
    </row>
    <row r="308" spans="1:23">
      <c r="A308" s="308">
        <v>303</v>
      </c>
      <c r="B308" s="190" t="s">
        <v>844</v>
      </c>
      <c r="C308" s="309">
        <v>141.1</v>
      </c>
      <c r="D308" s="310">
        <v>0</v>
      </c>
      <c r="E308" s="310">
        <v>0</v>
      </c>
      <c r="F308" s="310">
        <v>0</v>
      </c>
      <c r="G308" s="310">
        <v>0</v>
      </c>
      <c r="H308" s="310">
        <v>0</v>
      </c>
      <c r="I308" s="310">
        <v>0</v>
      </c>
      <c r="J308" s="310">
        <v>0</v>
      </c>
      <c r="K308" s="310">
        <v>0</v>
      </c>
      <c r="L308" s="310">
        <v>0.14174344436569808</v>
      </c>
      <c r="M308" s="310">
        <v>0.17009213323883771</v>
      </c>
      <c r="N308" s="310">
        <v>0.24096385542168675</v>
      </c>
      <c r="O308" s="310">
        <v>0.12756909992912829</v>
      </c>
      <c r="P308" s="311">
        <f t="shared" si="11"/>
        <v>5.6697377746279233E-2</v>
      </c>
      <c r="Q308" s="310">
        <v>0.11339475549255848</v>
      </c>
      <c r="R308" s="310">
        <v>0.12756909992912829</v>
      </c>
      <c r="S308" s="310">
        <v>0.45357902197023392</v>
      </c>
      <c r="T308" s="310">
        <v>0.58114812189936216</v>
      </c>
      <c r="U308" s="310">
        <v>0.17009213323883771</v>
      </c>
      <c r="V308" s="310">
        <v>0.28348688873139616</v>
      </c>
      <c r="W308" s="312">
        <f t="shared" si="10"/>
        <v>0.28821167021025279</v>
      </c>
    </row>
    <row r="309" spans="1:23">
      <c r="A309" s="308">
        <v>304</v>
      </c>
      <c r="B309" s="307" t="s">
        <v>441</v>
      </c>
      <c r="C309" s="309">
        <v>123</v>
      </c>
      <c r="D309" s="310">
        <v>1.2032520325203253</v>
      </c>
      <c r="E309" s="310">
        <v>1.2357723577235773</v>
      </c>
      <c r="F309" s="310">
        <v>1.1544715447154472</v>
      </c>
      <c r="G309" s="310">
        <v>0.95934959349593496</v>
      </c>
      <c r="H309" s="310">
        <v>1.1626016260162602</v>
      </c>
      <c r="I309" s="310">
        <v>1.2845528455284554</v>
      </c>
      <c r="J309" s="310">
        <v>1.2357723577235773</v>
      </c>
      <c r="K309" s="310">
        <v>1.2601626016260163</v>
      </c>
      <c r="L309" s="310">
        <v>1.1056910569105691</v>
      </c>
      <c r="M309" s="310">
        <v>1.089430894308943</v>
      </c>
      <c r="N309" s="310">
        <v>1.2357723577235773</v>
      </c>
      <c r="O309" s="310">
        <v>1.2764227642276422</v>
      </c>
      <c r="P309" s="311">
        <f t="shared" si="11"/>
        <v>1.1836043360433603</v>
      </c>
      <c r="Q309" s="310">
        <v>1.2113821138211383</v>
      </c>
      <c r="R309" s="310">
        <v>1.1951219512195121</v>
      </c>
      <c r="S309" s="310">
        <v>1.1951219512195121</v>
      </c>
      <c r="T309" s="310">
        <v>1.2032520325203253</v>
      </c>
      <c r="U309" s="310">
        <v>1.056910569105691</v>
      </c>
      <c r="V309" s="310">
        <v>0.97560975609756095</v>
      </c>
      <c r="W309" s="312">
        <f t="shared" si="10"/>
        <v>1.1395663956639566</v>
      </c>
    </row>
    <row r="310" spans="1:23">
      <c r="A310" s="308">
        <v>305</v>
      </c>
      <c r="B310" s="314" t="s">
        <v>692</v>
      </c>
      <c r="C310" s="315">
        <v>110</v>
      </c>
      <c r="D310" s="310">
        <v>1.1018181818181818</v>
      </c>
      <c r="E310" s="310">
        <v>1.1036363636363637</v>
      </c>
      <c r="F310" s="310">
        <v>1.2127272727272729</v>
      </c>
      <c r="G310" s="310">
        <v>1.959090909090909</v>
      </c>
      <c r="H310" s="310">
        <v>0.99363636363636365</v>
      </c>
      <c r="I310" s="310">
        <v>0.94000000000000006</v>
      </c>
      <c r="J310" s="310">
        <v>0.9490909090909091</v>
      </c>
      <c r="K310" s="310">
        <v>0.98181818181818181</v>
      </c>
      <c r="L310" s="310">
        <v>0.92727272727272725</v>
      </c>
      <c r="M310" s="310">
        <v>1.0509090909090908</v>
      </c>
      <c r="N310" s="310">
        <v>1.0227272727272727</v>
      </c>
      <c r="O310" s="310">
        <v>1.0154545454545454</v>
      </c>
      <c r="P310" s="311">
        <f t="shared" si="11"/>
        <v>1.104848484848485</v>
      </c>
      <c r="Q310" s="310">
        <v>0.91363636363636369</v>
      </c>
      <c r="R310" s="310">
        <v>0.98</v>
      </c>
      <c r="S310" s="310">
        <v>0.9363636363636364</v>
      </c>
      <c r="T310" s="310">
        <v>0.9490909090909091</v>
      </c>
      <c r="U310" s="310">
        <v>0.98636363636363633</v>
      </c>
      <c r="V310" s="310">
        <v>0.82818181818181813</v>
      </c>
      <c r="W310" s="312">
        <f t="shared" si="10"/>
        <v>0.93227272727272725</v>
      </c>
    </row>
    <row r="311" spans="1:23">
      <c r="A311" s="308">
        <v>306</v>
      </c>
      <c r="B311" s="314" t="s">
        <v>693</v>
      </c>
      <c r="C311" s="315">
        <v>166</v>
      </c>
      <c r="D311" s="310">
        <v>0.54216867469879515</v>
      </c>
      <c r="E311" s="310">
        <v>0.14457831325301204</v>
      </c>
      <c r="F311" s="310">
        <v>0.55421686746987953</v>
      </c>
      <c r="G311" s="310">
        <v>0.79518072289156627</v>
      </c>
      <c r="H311" s="310">
        <v>0.73493975903614461</v>
      </c>
      <c r="I311" s="310">
        <v>0.36144578313253012</v>
      </c>
      <c r="J311" s="310">
        <v>0.36144578313253012</v>
      </c>
      <c r="K311" s="310">
        <v>0.3253012048192771</v>
      </c>
      <c r="L311" s="310">
        <v>0.31325301204819278</v>
      </c>
      <c r="M311" s="310">
        <v>0.26506024096385544</v>
      </c>
      <c r="N311" s="310">
        <v>0.21686746987951808</v>
      </c>
      <c r="O311" s="310">
        <v>0.24096385542168675</v>
      </c>
      <c r="P311" s="311">
        <f t="shared" si="11"/>
        <v>0.40461847389558231</v>
      </c>
      <c r="Q311" s="310">
        <v>0.60240963855421692</v>
      </c>
      <c r="R311" s="310">
        <v>0.46987951807228917</v>
      </c>
      <c r="S311" s="310">
        <v>0.60240963855421692</v>
      </c>
      <c r="T311" s="310">
        <v>0.59036144578313254</v>
      </c>
      <c r="U311" s="310">
        <v>0.57831325301204817</v>
      </c>
      <c r="V311" s="310">
        <v>0.57831325301204817</v>
      </c>
      <c r="W311" s="312">
        <f t="shared" si="10"/>
        <v>0.57028112449799195</v>
      </c>
    </row>
    <row r="312" spans="1:23">
      <c r="A312" s="308">
        <v>307</v>
      </c>
      <c r="B312" s="314" t="s">
        <v>774</v>
      </c>
      <c r="C312" s="315">
        <v>116</v>
      </c>
      <c r="D312" s="310">
        <v>2.9310344827586206E-2</v>
      </c>
      <c r="E312" s="310">
        <v>0.5241379310344827</v>
      </c>
      <c r="F312" s="310">
        <v>0.17758620689655175</v>
      </c>
      <c r="G312" s="310">
        <v>5.8620689655172413E-2</v>
      </c>
      <c r="H312" s="310">
        <v>3.1034482758620689E-2</v>
      </c>
      <c r="I312" s="310">
        <v>0</v>
      </c>
      <c r="J312" s="310">
        <v>0</v>
      </c>
      <c r="K312" s="310">
        <v>0</v>
      </c>
      <c r="L312" s="310">
        <v>0</v>
      </c>
      <c r="M312" s="310">
        <v>0</v>
      </c>
      <c r="N312" s="310">
        <v>0</v>
      </c>
      <c r="O312" s="310">
        <v>0</v>
      </c>
      <c r="P312" s="311">
        <f t="shared" si="11"/>
        <v>6.8390804597701138E-2</v>
      </c>
      <c r="Q312" s="310">
        <v>0</v>
      </c>
      <c r="R312" s="310">
        <v>0</v>
      </c>
      <c r="S312" s="310">
        <v>0</v>
      </c>
      <c r="T312" s="310">
        <v>0</v>
      </c>
      <c r="U312" s="310">
        <v>0</v>
      </c>
      <c r="V312" s="310">
        <v>0.41034482758620688</v>
      </c>
      <c r="W312" s="312">
        <f t="shared" si="10"/>
        <v>6.8390804597701152E-2</v>
      </c>
    </row>
    <row r="313" spans="1:23">
      <c r="A313" s="308">
        <v>308</v>
      </c>
      <c r="B313" s="307" t="s">
        <v>775</v>
      </c>
      <c r="C313" s="309">
        <v>120</v>
      </c>
      <c r="D313" s="310">
        <v>0</v>
      </c>
      <c r="E313" s="310">
        <v>1.2749999999999999</v>
      </c>
      <c r="F313" s="310">
        <v>0.999</v>
      </c>
      <c r="G313" s="310">
        <v>0.97499999999999998</v>
      </c>
      <c r="H313" s="310">
        <v>1.55</v>
      </c>
      <c r="I313" s="310">
        <v>1.55</v>
      </c>
      <c r="J313" s="310">
        <v>2.1030000000000002</v>
      </c>
      <c r="K313" s="310">
        <v>2.1</v>
      </c>
      <c r="L313" s="310">
        <v>2</v>
      </c>
      <c r="M313" s="310">
        <v>1.875</v>
      </c>
      <c r="N313" s="310">
        <v>1.95</v>
      </c>
      <c r="O313" s="310">
        <v>2.0249999999999999</v>
      </c>
      <c r="P313" s="311">
        <f t="shared" si="11"/>
        <v>1.5334999999999999</v>
      </c>
      <c r="Q313" s="310">
        <v>1.5</v>
      </c>
      <c r="R313" s="310">
        <v>1.625</v>
      </c>
      <c r="S313" s="310">
        <v>1.9750000000000001</v>
      </c>
      <c r="T313" s="310">
        <v>1.9750000000000001</v>
      </c>
      <c r="U313" s="310">
        <v>1.95</v>
      </c>
      <c r="V313" s="310">
        <v>1.55</v>
      </c>
      <c r="W313" s="312">
        <f t="shared" si="10"/>
        <v>1.7625</v>
      </c>
    </row>
    <row r="314" spans="1:23">
      <c r="A314" s="308">
        <v>309</v>
      </c>
      <c r="B314" s="307" t="s">
        <v>845</v>
      </c>
      <c r="C314" s="309">
        <v>178</v>
      </c>
      <c r="D314" s="310">
        <v>0</v>
      </c>
      <c r="E314" s="310">
        <v>0</v>
      </c>
      <c r="F314" s="310">
        <v>0</v>
      </c>
      <c r="G314" s="310">
        <v>0</v>
      </c>
      <c r="H314" s="310">
        <v>0</v>
      </c>
      <c r="I314" s="310">
        <v>0</v>
      </c>
      <c r="J314" s="310">
        <v>0</v>
      </c>
      <c r="K314" s="310">
        <v>0</v>
      </c>
      <c r="L314" s="310">
        <v>0.15730337078651685</v>
      </c>
      <c r="M314" s="310">
        <v>2.9213483146067417E-2</v>
      </c>
      <c r="N314" s="310">
        <v>3.191011235955056E-2</v>
      </c>
      <c r="O314" s="310">
        <v>2.6966292134831461E-2</v>
      </c>
      <c r="P314" s="311">
        <f t="shared" si="11"/>
        <v>2.0449438202247188E-2</v>
      </c>
      <c r="Q314" s="310">
        <v>2.4719101123595509E-2</v>
      </c>
      <c r="R314" s="310">
        <v>2.247191011235955E-2</v>
      </c>
      <c r="S314" s="310">
        <v>2.6966292134831461E-2</v>
      </c>
      <c r="T314" s="310">
        <v>1.5730337078651683E-2</v>
      </c>
      <c r="U314" s="310">
        <v>1.7977528089887642E-2</v>
      </c>
      <c r="V314" s="310">
        <v>1.7977528089887642E-2</v>
      </c>
      <c r="W314" s="312">
        <f t="shared" si="10"/>
        <v>2.0973782771535582E-2</v>
      </c>
    </row>
    <row r="315" spans="1:23">
      <c r="A315" s="308">
        <v>310</v>
      </c>
      <c r="B315" s="307" t="s">
        <v>846</v>
      </c>
      <c r="C315" s="309">
        <v>115</v>
      </c>
      <c r="D315" s="310">
        <v>0</v>
      </c>
      <c r="E315" s="310">
        <v>0</v>
      </c>
      <c r="F315" s="310">
        <v>0</v>
      </c>
      <c r="G315" s="310">
        <v>0</v>
      </c>
      <c r="H315" s="310">
        <v>0</v>
      </c>
      <c r="I315" s="310">
        <v>0</v>
      </c>
      <c r="J315" s="310">
        <v>0</v>
      </c>
      <c r="K315" s="310">
        <v>0</v>
      </c>
      <c r="L315" s="310">
        <v>0</v>
      </c>
      <c r="M315" s="310">
        <v>0.84782608695652173</v>
      </c>
      <c r="N315" s="310">
        <v>0.71739130434782605</v>
      </c>
      <c r="O315" s="310">
        <v>0</v>
      </c>
      <c r="P315" s="311">
        <f t="shared" si="11"/>
        <v>0.13043478260869565</v>
      </c>
      <c r="Q315" s="310">
        <v>1.0869565217391304</v>
      </c>
      <c r="R315" s="310">
        <v>0.46347826086956517</v>
      </c>
      <c r="S315" s="310">
        <v>0.91565217391304343</v>
      </c>
      <c r="T315" s="310">
        <v>0</v>
      </c>
      <c r="U315" s="310">
        <v>0.79652173913043478</v>
      </c>
      <c r="V315" s="310">
        <v>1.7391304347826087E-2</v>
      </c>
      <c r="W315" s="312">
        <f t="shared" si="10"/>
        <v>0.54666666666666663</v>
      </c>
    </row>
    <row r="316" spans="1:23">
      <c r="A316" s="308">
        <v>311</v>
      </c>
      <c r="B316" s="307" t="s">
        <v>847</v>
      </c>
      <c r="C316" s="309">
        <v>111</v>
      </c>
      <c r="D316" s="310">
        <v>0</v>
      </c>
      <c r="E316" s="310">
        <v>0</v>
      </c>
      <c r="F316" s="310">
        <v>0</v>
      </c>
      <c r="G316" s="310">
        <v>0</v>
      </c>
      <c r="H316" s="310">
        <v>0</v>
      </c>
      <c r="I316" s="310">
        <v>0</v>
      </c>
      <c r="J316" s="310">
        <v>0</v>
      </c>
      <c r="K316" s="310">
        <v>0</v>
      </c>
      <c r="L316" s="310">
        <v>0</v>
      </c>
      <c r="M316" s="310">
        <v>0.59639639639639641</v>
      </c>
      <c r="N316" s="310">
        <v>0.61711711711711714</v>
      </c>
      <c r="O316" s="310">
        <v>0.62252252252252249</v>
      </c>
      <c r="P316" s="311">
        <f t="shared" si="11"/>
        <v>0.15300300300300299</v>
      </c>
      <c r="Q316" s="310">
        <v>0.26576576576576577</v>
      </c>
      <c r="R316" s="310">
        <v>0.86036036036036034</v>
      </c>
      <c r="S316" s="310">
        <v>0.91261261261261262</v>
      </c>
      <c r="T316" s="310">
        <v>0.85135135135135132</v>
      </c>
      <c r="U316" s="310">
        <v>1.045045045045045</v>
      </c>
      <c r="V316" s="310">
        <v>0.82972972972972969</v>
      </c>
      <c r="W316" s="312">
        <f t="shared" si="10"/>
        <v>0.79414414414414425</v>
      </c>
    </row>
    <row r="317" spans="1:23">
      <c r="A317" s="308">
        <v>312</v>
      </c>
      <c r="B317" s="258" t="s">
        <v>848</v>
      </c>
      <c r="C317" s="321">
        <v>211</v>
      </c>
      <c r="D317" s="310">
        <v>0</v>
      </c>
      <c r="E317" s="310">
        <v>0</v>
      </c>
      <c r="F317" s="310">
        <v>0</v>
      </c>
      <c r="G317" s="310">
        <v>0</v>
      </c>
      <c r="H317" s="310">
        <v>0</v>
      </c>
      <c r="I317" s="310">
        <v>0</v>
      </c>
      <c r="J317" s="310">
        <v>0</v>
      </c>
      <c r="K317" s="310">
        <v>0</v>
      </c>
      <c r="L317" s="310">
        <v>0</v>
      </c>
      <c r="M317" s="310">
        <v>0</v>
      </c>
      <c r="N317" s="310">
        <v>0</v>
      </c>
      <c r="O317" s="310">
        <v>0</v>
      </c>
      <c r="P317" s="311">
        <f t="shared" si="11"/>
        <v>0</v>
      </c>
      <c r="Q317" s="310">
        <v>1.1990521327014219</v>
      </c>
      <c r="R317" s="310">
        <v>0.56018957345971565</v>
      </c>
      <c r="S317" s="310">
        <v>0.35071090047393366</v>
      </c>
      <c r="T317" s="310">
        <v>0.34597156398104267</v>
      </c>
      <c r="U317" s="310">
        <v>3.317535545023697E-4</v>
      </c>
      <c r="V317" s="310">
        <v>0.36492890995260663</v>
      </c>
      <c r="W317" s="312">
        <f t="shared" si="10"/>
        <v>0.47019747235387044</v>
      </c>
    </row>
    <row r="318" spans="1:23">
      <c r="A318" s="308">
        <v>313</v>
      </c>
      <c r="B318" s="318" t="s">
        <v>849</v>
      </c>
      <c r="C318" s="309">
        <v>133.33000000000001</v>
      </c>
      <c r="D318" s="310">
        <v>0</v>
      </c>
      <c r="E318" s="310">
        <v>0</v>
      </c>
      <c r="F318" s="310">
        <v>0</v>
      </c>
      <c r="G318" s="310">
        <v>0</v>
      </c>
      <c r="H318" s="310">
        <v>0</v>
      </c>
      <c r="I318" s="310">
        <v>0</v>
      </c>
      <c r="J318" s="310">
        <v>0</v>
      </c>
      <c r="K318" s="310">
        <v>0</v>
      </c>
      <c r="L318" s="310">
        <v>0</v>
      </c>
      <c r="M318" s="310">
        <v>0</v>
      </c>
      <c r="N318" s="310">
        <v>0</v>
      </c>
      <c r="O318" s="310">
        <v>0</v>
      </c>
      <c r="P318" s="311">
        <f t="shared" si="11"/>
        <v>0</v>
      </c>
      <c r="Q318" s="310">
        <v>0</v>
      </c>
      <c r="R318" s="310">
        <v>0</v>
      </c>
      <c r="S318" s="310">
        <v>0.60601515037875942</v>
      </c>
      <c r="T318" s="310">
        <v>0.16500412510312756</v>
      </c>
      <c r="U318" s="310">
        <v>0.36900922523063073</v>
      </c>
      <c r="V318" s="310">
        <v>0.66001650041251025</v>
      </c>
      <c r="W318" s="312">
        <f t="shared" si="10"/>
        <v>0.30000750018750466</v>
      </c>
    </row>
    <row r="319" spans="1:23">
      <c r="A319" s="308">
        <v>314</v>
      </c>
      <c r="B319" s="318" t="s">
        <v>260</v>
      </c>
      <c r="C319" s="309">
        <v>124</v>
      </c>
      <c r="D319" s="310">
        <v>1.2193548387096773</v>
      </c>
      <c r="E319" s="310">
        <v>1.3354838709677419</v>
      </c>
      <c r="F319" s="310">
        <v>1.3161290322580643</v>
      </c>
      <c r="G319" s="310">
        <v>1.3741935483870968</v>
      </c>
      <c r="H319" s="310">
        <v>1.3161290322580643</v>
      </c>
      <c r="I319" s="310">
        <v>1.3064516129032258</v>
      </c>
      <c r="J319" s="310">
        <v>1.3112903225806452</v>
      </c>
      <c r="K319" s="310">
        <v>1.2677419354838708</v>
      </c>
      <c r="L319" s="310">
        <v>1.282258064516129</v>
      </c>
      <c r="M319" s="310">
        <v>1.2677419354838708</v>
      </c>
      <c r="N319" s="310">
        <v>1.2532258064516129</v>
      </c>
      <c r="O319" s="310">
        <v>1.2629032258064516</v>
      </c>
      <c r="P319" s="311">
        <f t="shared" si="11"/>
        <v>1.292741935483871</v>
      </c>
      <c r="Q319" s="310">
        <v>1.2629032258064516</v>
      </c>
      <c r="R319" s="310">
        <v>1.3306451612903225</v>
      </c>
      <c r="S319" s="310">
        <v>1.1177419354838709</v>
      </c>
      <c r="T319" s="310">
        <v>1.1032258064516129</v>
      </c>
      <c r="U319" s="310">
        <v>1.2241935483870969</v>
      </c>
      <c r="V319" s="310">
        <v>1.2338709677419355</v>
      </c>
      <c r="W319" s="312">
        <f t="shared" si="10"/>
        <v>1.2120967741935484</v>
      </c>
    </row>
    <row r="320" spans="1:23">
      <c r="A320" s="308">
        <v>315</v>
      </c>
      <c r="B320" s="318" t="s">
        <v>442</v>
      </c>
      <c r="C320" s="309">
        <v>167</v>
      </c>
      <c r="D320" s="310">
        <v>7.18562874251497E-3</v>
      </c>
      <c r="E320" s="310">
        <v>1.0620359281437126</v>
      </c>
      <c r="F320" s="310">
        <v>1.0095808383233533</v>
      </c>
      <c r="G320" s="310">
        <v>0.75377245508982038</v>
      </c>
      <c r="H320" s="310">
        <v>0.55688622754491013</v>
      </c>
      <c r="I320" s="310">
        <v>0.63952095808383236</v>
      </c>
      <c r="J320" s="310">
        <v>0.53532934131736531</v>
      </c>
      <c r="K320" s="310">
        <v>1.7964071856287425E-2</v>
      </c>
      <c r="L320" s="310">
        <v>0.1437125748502994</v>
      </c>
      <c r="M320" s="310">
        <v>0.62874251497005984</v>
      </c>
      <c r="N320" s="310">
        <v>0.63233532934131731</v>
      </c>
      <c r="O320" s="310">
        <v>9.3413173652694609E-2</v>
      </c>
      <c r="P320" s="311">
        <f t="shared" si="11"/>
        <v>0.50670658682634739</v>
      </c>
      <c r="Q320" s="310">
        <v>0.17604790419161676</v>
      </c>
      <c r="R320" s="310">
        <v>0.35568862275449104</v>
      </c>
      <c r="S320" s="310">
        <v>0.10778443113772455</v>
      </c>
      <c r="T320" s="310">
        <v>1.0778443113772455E-2</v>
      </c>
      <c r="U320" s="310">
        <v>0.27305389221556886</v>
      </c>
      <c r="V320" s="310">
        <v>1.0778443113772455E-2</v>
      </c>
      <c r="W320" s="312">
        <f t="shared" si="10"/>
        <v>0.155688622754491</v>
      </c>
    </row>
    <row r="321" spans="1:23">
      <c r="A321" s="308">
        <v>316</v>
      </c>
      <c r="B321" s="318" t="s">
        <v>443</v>
      </c>
      <c r="C321" s="309">
        <v>193</v>
      </c>
      <c r="D321" s="310">
        <v>0.30051813471502592</v>
      </c>
      <c r="E321" s="310">
        <v>0.25388601036269431</v>
      </c>
      <c r="F321" s="310">
        <v>0.15025906735751296</v>
      </c>
      <c r="G321" s="310">
        <v>0.25264248704663211</v>
      </c>
      <c r="H321" s="310">
        <v>0.28207253886010364</v>
      </c>
      <c r="I321" s="310">
        <v>0.29968911917098445</v>
      </c>
      <c r="J321" s="310">
        <v>0.27481865284974094</v>
      </c>
      <c r="K321" s="310">
        <v>0.26155440414507769</v>
      </c>
      <c r="L321" s="310">
        <v>0.25575129533678759</v>
      </c>
      <c r="M321" s="310">
        <v>0.25471502590673573</v>
      </c>
      <c r="N321" s="310">
        <v>0.26072538860103628</v>
      </c>
      <c r="O321" s="310">
        <v>0.31419689119170985</v>
      </c>
      <c r="P321" s="311">
        <f t="shared" si="11"/>
        <v>0.26340241796200342</v>
      </c>
      <c r="Q321" s="310">
        <v>0.27896373056994822</v>
      </c>
      <c r="R321" s="310">
        <v>0.27461139896373055</v>
      </c>
      <c r="S321" s="310">
        <v>0.14507772020725387</v>
      </c>
      <c r="T321" s="310">
        <v>0.16062176165803108</v>
      </c>
      <c r="U321" s="310">
        <v>0.27979274611398963</v>
      </c>
      <c r="V321" s="310">
        <v>0.29533678756476683</v>
      </c>
      <c r="W321" s="312">
        <f t="shared" si="10"/>
        <v>0.23906735751295335</v>
      </c>
    </row>
    <row r="322" spans="1:23">
      <c r="A322" s="308">
        <v>317</v>
      </c>
      <c r="B322" s="318" t="s">
        <v>444</v>
      </c>
      <c r="C322" s="309">
        <v>133</v>
      </c>
      <c r="D322" s="310">
        <v>0.54285714285714293</v>
      </c>
      <c r="E322" s="310">
        <v>0.46691729323308273</v>
      </c>
      <c r="F322" s="310">
        <v>0.50902255639097749</v>
      </c>
      <c r="G322" s="310">
        <v>0.51729323308270669</v>
      </c>
      <c r="H322" s="310">
        <v>0.54812030075187979</v>
      </c>
      <c r="I322" s="310">
        <v>0.52406015037593989</v>
      </c>
      <c r="J322" s="310">
        <v>0.51353383458646618</v>
      </c>
      <c r="K322" s="310">
        <v>0.51729323308270669</v>
      </c>
      <c r="L322" s="310">
        <v>0.50827067669172932</v>
      </c>
      <c r="M322" s="310">
        <v>4.5112781954887212E-3</v>
      </c>
      <c r="N322" s="310">
        <v>6.0150375939849628E-3</v>
      </c>
      <c r="O322" s="310">
        <v>0.60150375939849621</v>
      </c>
      <c r="P322" s="311">
        <f t="shared" si="11"/>
        <v>0.43828320802005011</v>
      </c>
      <c r="Q322" s="310">
        <v>0.60300751879699255</v>
      </c>
      <c r="R322" s="310">
        <v>0.48947368421052628</v>
      </c>
      <c r="S322" s="310">
        <v>0.56165413533834585</v>
      </c>
      <c r="T322" s="310">
        <v>0.55263157894736847</v>
      </c>
      <c r="U322" s="310">
        <v>0.58045112781954888</v>
      </c>
      <c r="V322" s="310">
        <v>0.5496240601503759</v>
      </c>
      <c r="W322" s="312">
        <f t="shared" si="10"/>
        <v>0.55614035087719305</v>
      </c>
    </row>
    <row r="323" spans="1:23">
      <c r="A323" s="308">
        <v>318</v>
      </c>
      <c r="B323" s="318" t="s">
        <v>445</v>
      </c>
      <c r="C323" s="309">
        <v>111</v>
      </c>
      <c r="D323" s="310">
        <v>0.19459459459459461</v>
      </c>
      <c r="E323" s="310">
        <v>4.6846846846846847E-2</v>
      </c>
      <c r="F323" s="310">
        <v>0.19459459459459461</v>
      </c>
      <c r="G323" s="310">
        <v>7.567567567567568E-2</v>
      </c>
      <c r="H323" s="310">
        <v>1.8018018018018018E-2</v>
      </c>
      <c r="I323" s="310">
        <v>0.23063063063063063</v>
      </c>
      <c r="J323" s="310">
        <v>9.7297297297297303E-2</v>
      </c>
      <c r="K323" s="310">
        <v>1.4414414414414415E-2</v>
      </c>
      <c r="L323" s="310">
        <v>0.10450450450450451</v>
      </c>
      <c r="M323" s="310">
        <v>1.8018018018018018E-2</v>
      </c>
      <c r="N323" s="310">
        <v>4.6846846846846847E-2</v>
      </c>
      <c r="O323" s="310">
        <v>7.2072072072072071E-2</v>
      </c>
      <c r="P323" s="311">
        <f t="shared" si="11"/>
        <v>9.2792792792792789E-2</v>
      </c>
      <c r="Q323" s="310">
        <v>7.2072072072072071E-2</v>
      </c>
      <c r="R323" s="310">
        <v>5.0450450450450449E-2</v>
      </c>
      <c r="S323" s="310">
        <v>2.8828828828828829E-2</v>
      </c>
      <c r="T323" s="310">
        <v>1.8018018018018018E-2</v>
      </c>
      <c r="U323" s="310">
        <v>0.31351351351351348</v>
      </c>
      <c r="V323" s="310">
        <v>3.6036036036036037E-3</v>
      </c>
      <c r="W323" s="312">
        <f t="shared" si="10"/>
        <v>8.1081081081081072E-2</v>
      </c>
    </row>
    <row r="324" spans="1:23">
      <c r="A324" s="308">
        <v>319</v>
      </c>
      <c r="B324" s="318" t="s">
        <v>446</v>
      </c>
      <c r="C324" s="309">
        <v>278</v>
      </c>
      <c r="D324" s="310">
        <v>0.69496402877697838</v>
      </c>
      <c r="E324" s="310">
        <v>0.69928057553956835</v>
      </c>
      <c r="F324" s="310">
        <v>0.6485611510791367</v>
      </c>
      <c r="G324" s="310">
        <v>0.59352517985611508</v>
      </c>
      <c r="H324" s="310">
        <v>0.51366906474820151</v>
      </c>
      <c r="I324" s="310">
        <v>0.56654676258992809</v>
      </c>
      <c r="J324" s="310">
        <v>0.54496402877697847</v>
      </c>
      <c r="K324" s="310">
        <v>0.52553956834532367</v>
      </c>
      <c r="L324" s="310">
        <v>0.60215827338129502</v>
      </c>
      <c r="M324" s="310">
        <v>0.79856115107913672</v>
      </c>
      <c r="N324" s="310">
        <v>0.62050359712230219</v>
      </c>
      <c r="O324" s="310">
        <v>0.68633093525179856</v>
      </c>
      <c r="P324" s="311">
        <f t="shared" si="11"/>
        <v>0.62455035971223027</v>
      </c>
      <c r="Q324" s="310">
        <v>0.78884892086330938</v>
      </c>
      <c r="R324" s="310">
        <v>0.716546762589928</v>
      </c>
      <c r="S324" s="310">
        <v>0.86438848920863309</v>
      </c>
      <c r="T324" s="310">
        <v>0.82769784172661864</v>
      </c>
      <c r="U324" s="310">
        <v>0.60971223021582732</v>
      </c>
      <c r="V324" s="310">
        <v>0.23741007194244604</v>
      </c>
      <c r="W324" s="312">
        <f t="shared" si="10"/>
        <v>0.67410071942446048</v>
      </c>
    </row>
    <row r="325" spans="1:23">
      <c r="A325" s="308">
        <v>320</v>
      </c>
      <c r="B325" s="318" t="s">
        <v>447</v>
      </c>
      <c r="C325" s="309">
        <v>134</v>
      </c>
      <c r="D325" s="310">
        <v>0.45074626865671641</v>
      </c>
      <c r="E325" s="310">
        <v>0.43283582089552236</v>
      </c>
      <c r="F325" s="310">
        <v>0.34925373134328358</v>
      </c>
      <c r="G325" s="310">
        <v>0.5074626865671642</v>
      </c>
      <c r="H325" s="310">
        <v>0.47164179104477616</v>
      </c>
      <c r="I325" s="310">
        <v>0.60000000000000009</v>
      </c>
      <c r="J325" s="310">
        <v>0.48656716417910451</v>
      </c>
      <c r="K325" s="310">
        <v>0.42388059701492536</v>
      </c>
      <c r="L325" s="310">
        <v>0.51343283582089549</v>
      </c>
      <c r="M325" s="310">
        <v>0.4925373134328358</v>
      </c>
      <c r="N325" s="310">
        <v>0.47462686567164181</v>
      </c>
      <c r="O325" s="310">
        <v>0.18805970149253731</v>
      </c>
      <c r="P325" s="311">
        <f t="shared" si="11"/>
        <v>0.44925373134328361</v>
      </c>
      <c r="Q325" s="310">
        <v>0.19104477611940299</v>
      </c>
      <c r="R325" s="310">
        <v>0.19104477611940299</v>
      </c>
      <c r="S325" s="310">
        <v>0.4</v>
      </c>
      <c r="T325" s="310">
        <v>0.44477611940298506</v>
      </c>
      <c r="U325" s="310">
        <v>0.22388059701492538</v>
      </c>
      <c r="V325" s="310">
        <v>0</v>
      </c>
      <c r="W325" s="312">
        <f t="shared" si="10"/>
        <v>0.24179104477611943</v>
      </c>
    </row>
    <row r="326" spans="1:23">
      <c r="A326" s="308">
        <v>321</v>
      </c>
      <c r="B326" s="318" t="s">
        <v>448</v>
      </c>
      <c r="C326" s="309">
        <v>167</v>
      </c>
      <c r="D326" s="310">
        <v>0.49820359281437127</v>
      </c>
      <c r="E326" s="310">
        <v>0.49101796407185627</v>
      </c>
      <c r="F326" s="310">
        <v>0.46467065868263469</v>
      </c>
      <c r="G326" s="310">
        <v>0.43832335329341321</v>
      </c>
      <c r="H326" s="310">
        <v>0.44311377245508982</v>
      </c>
      <c r="I326" s="310">
        <v>0.44790419161676642</v>
      </c>
      <c r="J326" s="310">
        <v>0.4455089820359282</v>
      </c>
      <c r="K326" s="310">
        <v>0.45029940119760481</v>
      </c>
      <c r="L326" s="310">
        <v>0.53173652694610773</v>
      </c>
      <c r="M326" s="310">
        <v>0.43353293413173655</v>
      </c>
      <c r="N326" s="310">
        <v>0.45988023952095808</v>
      </c>
      <c r="O326" s="310">
        <v>0.46227544910179641</v>
      </c>
      <c r="P326" s="311">
        <f t="shared" si="11"/>
        <v>0.463872255489022</v>
      </c>
      <c r="Q326" s="310">
        <v>0.45508982035928142</v>
      </c>
      <c r="R326" s="310">
        <v>0.44311377245508982</v>
      </c>
      <c r="S326" s="310">
        <v>0.16526946107784432</v>
      </c>
      <c r="T326" s="310">
        <v>0.48622754491017967</v>
      </c>
      <c r="U326" s="310">
        <v>0.26347305389221559</v>
      </c>
      <c r="V326" s="310">
        <v>0.23952095808383234</v>
      </c>
      <c r="W326" s="312">
        <f t="shared" si="10"/>
        <v>0.34211576846307384</v>
      </c>
    </row>
    <row r="327" spans="1:23">
      <c r="A327" s="308">
        <v>322</v>
      </c>
      <c r="B327" s="318" t="s">
        <v>448</v>
      </c>
      <c r="C327" s="309">
        <v>133</v>
      </c>
      <c r="D327" s="310">
        <v>0.60150375939849621</v>
      </c>
      <c r="E327" s="310">
        <v>0.49624060150375937</v>
      </c>
      <c r="F327" s="310">
        <v>0.67669172932330823</v>
      </c>
      <c r="G327" s="310">
        <v>0.67669172932330823</v>
      </c>
      <c r="H327" s="310">
        <v>0.67669172932330823</v>
      </c>
      <c r="I327" s="310">
        <v>0.5864661654135338</v>
      </c>
      <c r="J327" s="310">
        <v>0.91729323308270672</v>
      </c>
      <c r="K327" s="310">
        <v>0.69172932330827064</v>
      </c>
      <c r="L327" s="310">
        <v>0.60150375939849621</v>
      </c>
      <c r="M327" s="310">
        <v>0.75187969924812026</v>
      </c>
      <c r="N327" s="310">
        <v>0.63157894736842102</v>
      </c>
      <c r="O327" s="310">
        <v>0.75187969924812026</v>
      </c>
      <c r="P327" s="311">
        <f t="shared" si="11"/>
        <v>0.67167919799498754</v>
      </c>
      <c r="Q327" s="310">
        <v>0.91729323308270672</v>
      </c>
      <c r="R327" s="310">
        <v>0.91729323308270672</v>
      </c>
      <c r="S327" s="310">
        <v>0.81203007518796988</v>
      </c>
      <c r="T327" s="310">
        <v>0.82706766917293228</v>
      </c>
      <c r="U327" s="310">
        <v>0.81203007518796988</v>
      </c>
      <c r="V327" s="310">
        <v>0.78195488721804507</v>
      </c>
      <c r="W327" s="312">
        <f t="shared" si="10"/>
        <v>0.84461152882205504</v>
      </c>
    </row>
    <row r="328" spans="1:23">
      <c r="A328" s="308">
        <v>323</v>
      </c>
      <c r="B328" s="318" t="s">
        <v>850</v>
      </c>
      <c r="C328" s="309">
        <v>120</v>
      </c>
      <c r="D328" s="310">
        <v>0</v>
      </c>
      <c r="E328" s="310">
        <v>0</v>
      </c>
      <c r="F328" s="310">
        <v>0</v>
      </c>
      <c r="G328" s="310">
        <v>0</v>
      </c>
      <c r="H328" s="310">
        <v>0</v>
      </c>
      <c r="I328" s="310">
        <v>0</v>
      </c>
      <c r="J328" s="310">
        <v>0</v>
      </c>
      <c r="K328" s="310">
        <v>0</v>
      </c>
      <c r="L328" s="310">
        <v>0.62</v>
      </c>
      <c r="M328" s="310">
        <v>0.67666666666666664</v>
      </c>
      <c r="N328" s="310">
        <v>0.69666666666666666</v>
      </c>
      <c r="O328" s="310">
        <v>0.59333333333333338</v>
      </c>
      <c r="P328" s="311">
        <f t="shared" si="11"/>
        <v>0.21555555555555553</v>
      </c>
      <c r="Q328" s="310">
        <v>0.63</v>
      </c>
      <c r="R328" s="310">
        <v>0.73</v>
      </c>
      <c r="S328" s="310">
        <v>0.92333333333333334</v>
      </c>
      <c r="T328" s="310">
        <v>0.92</v>
      </c>
      <c r="U328" s="310">
        <v>0.86</v>
      </c>
      <c r="V328" s="310">
        <v>0.98</v>
      </c>
      <c r="W328" s="312">
        <f t="shared" si="10"/>
        <v>0.8405555555555555</v>
      </c>
    </row>
    <row r="329" spans="1:23">
      <c r="A329" s="308">
        <v>324</v>
      </c>
      <c r="B329" s="318" t="s">
        <v>851</v>
      </c>
      <c r="C329" s="309">
        <v>120</v>
      </c>
      <c r="D329" s="310">
        <v>0</v>
      </c>
      <c r="E329" s="310">
        <v>0</v>
      </c>
      <c r="F329" s="310">
        <v>0</v>
      </c>
      <c r="G329" s="310">
        <v>0</v>
      </c>
      <c r="H329" s="310">
        <v>0</v>
      </c>
      <c r="I329" s="310">
        <v>0</v>
      </c>
      <c r="J329" s="310">
        <v>0</v>
      </c>
      <c r="K329" s="310">
        <v>0</v>
      </c>
      <c r="L329" s="310">
        <v>0.78666666666666674</v>
      </c>
      <c r="M329" s="310">
        <v>0.78666666666666674</v>
      </c>
      <c r="N329" s="310">
        <v>0.62666666666666671</v>
      </c>
      <c r="O329" s="310">
        <v>1.1733333333333333</v>
      </c>
      <c r="P329" s="311">
        <f t="shared" si="11"/>
        <v>0.28111111111111114</v>
      </c>
      <c r="Q329" s="310">
        <v>1.1733333333333333</v>
      </c>
      <c r="R329" s="310">
        <v>0.65666666666666662</v>
      </c>
      <c r="S329" s="310">
        <v>1.41</v>
      </c>
      <c r="T329" s="310">
        <v>1.3633333333333333</v>
      </c>
      <c r="U329" s="310">
        <v>1.2266666666666666</v>
      </c>
      <c r="V329" s="310">
        <v>1.2433333333333332</v>
      </c>
      <c r="W329" s="312">
        <f t="shared" ref="W329:W376" si="12">AVERAGE(Q329:V329)</f>
        <v>1.1788888888888889</v>
      </c>
    </row>
    <row r="330" spans="1:23">
      <c r="A330" s="308">
        <v>325</v>
      </c>
      <c r="B330" s="318" t="s">
        <v>449</v>
      </c>
      <c r="C330" s="309">
        <v>150</v>
      </c>
      <c r="D330" s="310">
        <v>0</v>
      </c>
      <c r="E330" s="310">
        <v>0</v>
      </c>
      <c r="F330" s="310">
        <v>0</v>
      </c>
      <c r="G330" s="310">
        <v>0</v>
      </c>
      <c r="H330" s="310">
        <v>0</v>
      </c>
      <c r="I330" s="310">
        <v>0</v>
      </c>
      <c r="J330" s="310">
        <v>0</v>
      </c>
      <c r="K330" s="310">
        <v>0</v>
      </c>
      <c r="L330" s="310">
        <v>0</v>
      </c>
      <c r="M330" s="310">
        <v>0</v>
      </c>
      <c r="N330" s="310">
        <v>0</v>
      </c>
      <c r="O330" s="310">
        <v>0</v>
      </c>
      <c r="P330" s="311">
        <f t="shared" si="11"/>
        <v>0</v>
      </c>
      <c r="Q330" s="310">
        <v>0</v>
      </c>
      <c r="R330" s="310">
        <v>0</v>
      </c>
      <c r="S330" s="310">
        <v>0</v>
      </c>
      <c r="T330" s="310">
        <v>0</v>
      </c>
      <c r="U330" s="310">
        <v>0</v>
      </c>
      <c r="V330" s="310">
        <v>0</v>
      </c>
      <c r="W330" s="312">
        <f t="shared" si="12"/>
        <v>0</v>
      </c>
    </row>
    <row r="331" spans="1:23">
      <c r="A331" s="308">
        <v>326</v>
      </c>
      <c r="B331" s="318" t="s">
        <v>450</v>
      </c>
      <c r="C331" s="309">
        <v>133</v>
      </c>
      <c r="D331" s="310">
        <v>0.37368421052631579</v>
      </c>
      <c r="E331" s="310">
        <v>0.38646616541353385</v>
      </c>
      <c r="F331" s="310">
        <v>0.38345864661654133</v>
      </c>
      <c r="G331" s="310">
        <v>0.46917293233082707</v>
      </c>
      <c r="H331" s="310">
        <v>0.41503759398496243</v>
      </c>
      <c r="I331" s="310">
        <v>0.44060150375939849</v>
      </c>
      <c r="J331" s="310">
        <v>0.42180451127819552</v>
      </c>
      <c r="K331" s="310">
        <v>0.44210526315789472</v>
      </c>
      <c r="L331" s="310">
        <v>0.5887218045112782</v>
      </c>
      <c r="M331" s="310">
        <v>0.58270676691729328</v>
      </c>
      <c r="N331" s="310">
        <v>0.58270676691729328</v>
      </c>
      <c r="O331" s="310">
        <v>0.61278195488721809</v>
      </c>
      <c r="P331" s="311">
        <f t="shared" si="11"/>
        <v>0.47493734335839605</v>
      </c>
      <c r="Q331" s="310">
        <v>0.59548872180451129</v>
      </c>
      <c r="R331" s="310">
        <v>0.61954887218045118</v>
      </c>
      <c r="S331" s="310">
        <v>0.42857142857142855</v>
      </c>
      <c r="T331" s="310">
        <v>0.66315789473684217</v>
      </c>
      <c r="U331" s="310">
        <v>0.66541353383458646</v>
      </c>
      <c r="V331" s="310">
        <v>0.67218045112781954</v>
      </c>
      <c r="W331" s="312">
        <f t="shared" si="12"/>
        <v>0.60739348370927315</v>
      </c>
    </row>
    <row r="332" spans="1:23">
      <c r="A332" s="308">
        <v>327</v>
      </c>
      <c r="B332" s="318" t="s">
        <v>451</v>
      </c>
      <c r="C332" s="309">
        <v>120</v>
      </c>
      <c r="D332" s="310">
        <v>0.97000000000000008</v>
      </c>
      <c r="E332" s="310">
        <v>0.93333333333333335</v>
      </c>
      <c r="F332" s="310">
        <v>0.95</v>
      </c>
      <c r="G332" s="310">
        <v>0.92333333333333334</v>
      </c>
      <c r="H332" s="310">
        <v>0.96333333333333326</v>
      </c>
      <c r="I332" s="310">
        <v>0.96000000000000008</v>
      </c>
      <c r="J332" s="310">
        <v>0.98333333333333328</v>
      </c>
      <c r="K332" s="310">
        <v>0.92333333333333334</v>
      </c>
      <c r="L332" s="310">
        <v>0.91666666666666663</v>
      </c>
      <c r="M332" s="310">
        <v>0.98333333333333328</v>
      </c>
      <c r="N332" s="310">
        <v>0.97000000000000008</v>
      </c>
      <c r="O332" s="310">
        <v>0.96666666666666667</v>
      </c>
      <c r="P332" s="311">
        <f t="shared" si="11"/>
        <v>0.95361111111111108</v>
      </c>
      <c r="Q332" s="310">
        <v>0.98666666666666669</v>
      </c>
      <c r="R332" s="310">
        <v>0.9933333333333334</v>
      </c>
      <c r="S332" s="310">
        <v>1.0166666666666666</v>
      </c>
      <c r="T332" s="310">
        <v>0.99</v>
      </c>
      <c r="U332" s="310">
        <v>1.0333333333333334</v>
      </c>
      <c r="V332" s="310">
        <v>1.0366666666666666</v>
      </c>
      <c r="W332" s="312">
        <f t="shared" si="12"/>
        <v>1.0094444444444444</v>
      </c>
    </row>
    <row r="333" spans="1:23">
      <c r="A333" s="308">
        <v>328</v>
      </c>
      <c r="B333" s="318" t="s">
        <v>452</v>
      </c>
      <c r="C333" s="309">
        <v>129</v>
      </c>
      <c r="D333" s="310">
        <v>0.67829457364341084</v>
      </c>
      <c r="E333" s="310">
        <v>0.79922480620155034</v>
      </c>
      <c r="F333" s="310">
        <v>0.77984496124031</v>
      </c>
      <c r="G333" s="310">
        <v>0.43410852713178294</v>
      </c>
      <c r="H333" s="310">
        <v>0.63953488372093026</v>
      </c>
      <c r="I333" s="310">
        <v>0.16976744186046511</v>
      </c>
      <c r="J333" s="310">
        <v>0.3108527131782946</v>
      </c>
      <c r="K333" s="310">
        <v>0.86046511627906974</v>
      </c>
      <c r="L333" s="310">
        <v>0.83488372093023255</v>
      </c>
      <c r="M333" s="310">
        <v>0.8527131782945736</v>
      </c>
      <c r="N333" s="310">
        <v>0.86124031007751933</v>
      </c>
      <c r="O333" s="310">
        <v>0.90155038759689921</v>
      </c>
      <c r="P333" s="311">
        <f t="shared" si="11"/>
        <v>0.67687338501291983</v>
      </c>
      <c r="Q333" s="310">
        <v>0.88372093023255816</v>
      </c>
      <c r="R333" s="310">
        <v>0.95038759689922481</v>
      </c>
      <c r="S333" s="310">
        <v>0.86046511627906974</v>
      </c>
      <c r="T333" s="310">
        <v>0.87364341085271324</v>
      </c>
      <c r="U333" s="310">
        <v>0.89302325581395348</v>
      </c>
      <c r="V333" s="310">
        <v>0.93643410852713171</v>
      </c>
      <c r="W333" s="312">
        <f t="shared" si="12"/>
        <v>0.89961240310077517</v>
      </c>
    </row>
    <row r="334" spans="1:23">
      <c r="A334" s="308">
        <v>329</v>
      </c>
      <c r="B334" s="318" t="s">
        <v>453</v>
      </c>
      <c r="C334" s="309">
        <v>258.89</v>
      </c>
      <c r="D334" s="310">
        <v>0.1587546834562942</v>
      </c>
      <c r="E334" s="310">
        <v>0.89227084862296735</v>
      </c>
      <c r="F334" s="310">
        <v>7.5321565143497249E-2</v>
      </c>
      <c r="G334" s="310">
        <v>0.15296071690679441</v>
      </c>
      <c r="H334" s="310">
        <v>0</v>
      </c>
      <c r="I334" s="310">
        <v>0</v>
      </c>
      <c r="J334" s="310">
        <v>0.13287496620186179</v>
      </c>
      <c r="K334" s="310">
        <v>0.13905519718799492</v>
      </c>
      <c r="L334" s="310">
        <v>0.11742438873652902</v>
      </c>
      <c r="M334" s="310">
        <v>0.11124415775039594</v>
      </c>
      <c r="N334" s="310">
        <v>0.13287496620186179</v>
      </c>
      <c r="O334" s="310">
        <v>0.14832554366719455</v>
      </c>
      <c r="P334" s="311">
        <f t="shared" si="11"/>
        <v>0.17175891948961594</v>
      </c>
      <c r="Q334" s="310">
        <v>0.14060025493452818</v>
      </c>
      <c r="R334" s="310">
        <v>5.8712194368264511E-2</v>
      </c>
      <c r="S334" s="310">
        <v>4.7896790142531578E-2</v>
      </c>
      <c r="T334" s="310">
        <v>0.13905519718799492</v>
      </c>
      <c r="U334" s="310">
        <v>0.14060025493452818</v>
      </c>
      <c r="V334" s="310">
        <v>0.14369037042759475</v>
      </c>
      <c r="W334" s="312">
        <f t="shared" si="12"/>
        <v>0.11175917699924036</v>
      </c>
    </row>
    <row r="335" spans="1:23">
      <c r="A335" s="308">
        <v>330</v>
      </c>
      <c r="B335" s="318" t="s">
        <v>454</v>
      </c>
      <c r="C335" s="309">
        <v>455</v>
      </c>
      <c r="D335" s="310">
        <v>0.56703296703296702</v>
      </c>
      <c r="E335" s="310">
        <v>0.55648351648351646</v>
      </c>
      <c r="F335" s="310">
        <v>0.58329670329670325</v>
      </c>
      <c r="G335" s="310">
        <v>0.65406593406593416</v>
      </c>
      <c r="H335" s="310">
        <v>0.61714285714285722</v>
      </c>
      <c r="I335" s="310">
        <v>0.65054945054945057</v>
      </c>
      <c r="J335" s="310">
        <v>0.40659340659340659</v>
      </c>
      <c r="K335" s="310">
        <v>0.52967032967032968</v>
      </c>
      <c r="L335" s="310">
        <v>0.68747252747252752</v>
      </c>
      <c r="M335" s="310">
        <v>0</v>
      </c>
      <c r="N335" s="310">
        <v>0.65582417582417574</v>
      </c>
      <c r="O335" s="310">
        <v>0.48131868131868133</v>
      </c>
      <c r="P335" s="311">
        <f t="shared" si="11"/>
        <v>0.53245421245421243</v>
      </c>
      <c r="Q335" s="310">
        <v>0.62307692307692308</v>
      </c>
      <c r="R335" s="310">
        <v>0.92417582417582422</v>
      </c>
      <c r="S335" s="310">
        <v>0.89450549450549455</v>
      </c>
      <c r="T335" s="310">
        <v>0.89450549450549455</v>
      </c>
      <c r="U335" s="310">
        <v>0.91648351648351645</v>
      </c>
      <c r="V335" s="310">
        <v>0.96923076923076923</v>
      </c>
      <c r="W335" s="312">
        <f t="shared" si="12"/>
        <v>0.87032967032967035</v>
      </c>
    </row>
    <row r="336" spans="1:23">
      <c r="A336" s="308">
        <v>331</v>
      </c>
      <c r="B336" s="318" t="s">
        <v>455</v>
      </c>
      <c r="C336" s="309">
        <v>555.55999999999995</v>
      </c>
      <c r="D336" s="310">
        <v>0.46799625602995182</v>
      </c>
      <c r="E336" s="310">
        <v>0.42479660162718702</v>
      </c>
      <c r="F336" s="310">
        <v>0.39779681762545904</v>
      </c>
      <c r="G336" s="310">
        <v>3.0599755201958387E-4</v>
      </c>
      <c r="H336" s="310">
        <v>0.32399740802073584</v>
      </c>
      <c r="I336" s="310">
        <v>0.28799769601843189</v>
      </c>
      <c r="J336" s="310">
        <v>0.34739722082223345</v>
      </c>
      <c r="K336" s="310">
        <v>0.45359637122903024</v>
      </c>
      <c r="L336" s="310">
        <v>0.451796385628915</v>
      </c>
      <c r="M336" s="310">
        <v>0.38519691842465265</v>
      </c>
      <c r="N336" s="310">
        <v>0.34019727842177266</v>
      </c>
      <c r="O336" s="310">
        <v>0.41219670242638062</v>
      </c>
      <c r="P336" s="311">
        <f t="shared" si="11"/>
        <v>0.35777263781889751</v>
      </c>
      <c r="Q336" s="310">
        <v>0.27719778241774068</v>
      </c>
      <c r="R336" s="310">
        <v>0.42479660162718702</v>
      </c>
      <c r="S336" s="310">
        <v>0.44819641442868463</v>
      </c>
      <c r="T336" s="310">
        <v>0.32579739362085108</v>
      </c>
      <c r="U336" s="310">
        <v>0.10979912160702715</v>
      </c>
      <c r="V336" s="310">
        <v>0.42479660162718702</v>
      </c>
      <c r="W336" s="312">
        <f t="shared" si="12"/>
        <v>0.33509731922144631</v>
      </c>
    </row>
    <row r="337" spans="1:23">
      <c r="A337" s="308">
        <v>332</v>
      </c>
      <c r="B337" s="318" t="s">
        <v>456</v>
      </c>
      <c r="C337" s="309">
        <v>110</v>
      </c>
      <c r="D337" s="310">
        <v>1.0927272727272728</v>
      </c>
      <c r="E337" s="310">
        <v>1.0627272727272727</v>
      </c>
      <c r="F337" s="310">
        <v>0.87363636363636354</v>
      </c>
      <c r="G337" s="310">
        <v>0.95818181818181825</v>
      </c>
      <c r="H337" s="310">
        <v>0.88727272727272721</v>
      </c>
      <c r="I337" s="310">
        <v>0.66363636363636369</v>
      </c>
      <c r="J337" s="310">
        <v>0.14272727272727273</v>
      </c>
      <c r="K337" s="310">
        <v>0.83</v>
      </c>
      <c r="L337" s="310">
        <v>0.90090909090909088</v>
      </c>
      <c r="M337" s="310">
        <v>0.87545454545454537</v>
      </c>
      <c r="N337" s="310">
        <v>0.87090909090909085</v>
      </c>
      <c r="O337" s="310">
        <v>0.82818181818181813</v>
      </c>
      <c r="P337" s="311">
        <f t="shared" si="11"/>
        <v>0.83219696969696966</v>
      </c>
      <c r="Q337" s="310">
        <v>0.94818181818181813</v>
      </c>
      <c r="R337" s="310">
        <v>0.96363636363636362</v>
      </c>
      <c r="S337" s="310">
        <v>0.86272727272727279</v>
      </c>
      <c r="T337" s="310">
        <v>0.91818181818181821</v>
      </c>
      <c r="U337" s="310">
        <v>0.92818181818181811</v>
      </c>
      <c r="V337" s="310">
        <v>0.90909090909090906</v>
      </c>
      <c r="W337" s="312">
        <f t="shared" si="12"/>
        <v>0.92166666666666652</v>
      </c>
    </row>
    <row r="338" spans="1:23">
      <c r="A338" s="308">
        <v>333</v>
      </c>
      <c r="B338" s="190" t="s">
        <v>457</v>
      </c>
      <c r="C338" s="321">
        <v>110</v>
      </c>
      <c r="D338" s="310">
        <v>0.70363636363636373</v>
      </c>
      <c r="E338" s="310">
        <v>0.87454545454545463</v>
      </c>
      <c r="F338" s="310">
        <v>0.88363636363636366</v>
      </c>
      <c r="G338" s="310">
        <v>0.06</v>
      </c>
      <c r="H338" s="310">
        <v>0.2218181818181818</v>
      </c>
      <c r="I338" s="310">
        <v>0.04</v>
      </c>
      <c r="J338" s="310">
        <v>3.8181818181818185E-2</v>
      </c>
      <c r="K338" s="310">
        <v>0.65090909090909088</v>
      </c>
      <c r="L338" s="310">
        <v>0.82727272727272727</v>
      </c>
      <c r="M338" s="310">
        <v>0.87272727272727268</v>
      </c>
      <c r="N338" s="310">
        <v>0.84363636363636363</v>
      </c>
      <c r="O338" s="310">
        <v>0.90999999999999992</v>
      </c>
      <c r="P338" s="311">
        <f t="shared" si="11"/>
        <v>0.57719696969696976</v>
      </c>
      <c r="Q338" s="310">
        <v>0</v>
      </c>
      <c r="R338" s="310">
        <v>0.84000000000000008</v>
      </c>
      <c r="S338" s="310">
        <v>0.93454545454545457</v>
      </c>
      <c r="T338" s="310">
        <v>0.83272727272727265</v>
      </c>
      <c r="U338" s="310">
        <v>0.90909090909090906</v>
      </c>
      <c r="V338" s="310">
        <v>0.99272727272727279</v>
      </c>
      <c r="W338" s="312">
        <f t="shared" si="12"/>
        <v>0.75151515151515158</v>
      </c>
    </row>
    <row r="339" spans="1:23">
      <c r="A339" s="308">
        <v>334</v>
      </c>
      <c r="B339" s="307" t="s">
        <v>458</v>
      </c>
      <c r="C339" s="309">
        <v>311</v>
      </c>
      <c r="D339" s="310">
        <v>0.51543408360128617</v>
      </c>
      <c r="E339" s="310">
        <v>0.58713826366559485</v>
      </c>
      <c r="F339" s="310">
        <v>0.60257234726688103</v>
      </c>
      <c r="G339" s="310">
        <v>0.56205787781350491</v>
      </c>
      <c r="H339" s="310">
        <v>0.6016077170418006</v>
      </c>
      <c r="I339" s="310">
        <v>0.58070739549839223</v>
      </c>
      <c r="J339" s="310">
        <v>0.57234726688102899</v>
      </c>
      <c r="K339" s="310">
        <v>0.58810289389067527</v>
      </c>
      <c r="L339" s="310">
        <v>0.61961414790996783</v>
      </c>
      <c r="M339" s="310">
        <v>0.6122186495176849</v>
      </c>
      <c r="N339" s="310">
        <v>0.58135048231511255</v>
      </c>
      <c r="O339" s="310">
        <v>0.91414790996784567</v>
      </c>
      <c r="P339" s="311">
        <f t="shared" si="11"/>
        <v>0.61144158628081458</v>
      </c>
      <c r="Q339" s="310">
        <v>0.82090032154340842</v>
      </c>
      <c r="R339" s="310">
        <v>1.0032154340836013</v>
      </c>
      <c r="S339" s="310">
        <v>0.92604501607717038</v>
      </c>
      <c r="T339" s="310">
        <v>0</v>
      </c>
      <c r="U339" s="310">
        <v>0</v>
      </c>
      <c r="V339" s="310">
        <v>0.84501607717041805</v>
      </c>
      <c r="W339" s="312">
        <f t="shared" si="12"/>
        <v>0.59919614147909972</v>
      </c>
    </row>
    <row r="340" spans="1:23">
      <c r="A340" s="308">
        <v>335</v>
      </c>
      <c r="B340" s="307" t="s">
        <v>776</v>
      </c>
      <c r="C340" s="309">
        <v>285.56</v>
      </c>
      <c r="D340" s="310">
        <v>0.60932903768034741</v>
      </c>
      <c r="E340" s="310">
        <v>0.75640846056870714</v>
      </c>
      <c r="F340" s="310">
        <v>0.75640846056870714</v>
      </c>
      <c r="G340" s="310">
        <v>7.0037820423028436E-4</v>
      </c>
      <c r="H340" s="310">
        <v>0.70738198627258719</v>
      </c>
      <c r="I340" s="310">
        <v>0.71088387729373859</v>
      </c>
      <c r="J340" s="310">
        <v>0.79492926180137269</v>
      </c>
      <c r="K340" s="310">
        <v>0.8789746463090069</v>
      </c>
      <c r="L340" s="310">
        <v>0.83345006303403835</v>
      </c>
      <c r="M340" s="310">
        <v>0.780921697716767</v>
      </c>
      <c r="N340" s="310">
        <v>0.82644628099173556</v>
      </c>
      <c r="O340" s="310">
        <v>0.80193304384367559</v>
      </c>
      <c r="P340" s="311">
        <f t="shared" si="11"/>
        <v>0.70481393285707616</v>
      </c>
      <c r="Q340" s="310">
        <v>0.82994817201288695</v>
      </c>
      <c r="R340" s="310">
        <v>0.84745762711864403</v>
      </c>
      <c r="S340" s="310">
        <v>0.82294438997058406</v>
      </c>
      <c r="T340" s="310">
        <v>0.73889900546294995</v>
      </c>
      <c r="U340" s="310">
        <v>0.80893682588597837</v>
      </c>
      <c r="V340" s="310">
        <v>0.75991035158985853</v>
      </c>
      <c r="W340" s="312">
        <f t="shared" si="12"/>
        <v>0.80134939534015015</v>
      </c>
    </row>
    <row r="341" spans="1:23">
      <c r="A341" s="308">
        <v>336</v>
      </c>
      <c r="B341" s="307" t="s">
        <v>777</v>
      </c>
      <c r="C341" s="329">
        <v>186</v>
      </c>
      <c r="D341" s="310">
        <v>0</v>
      </c>
      <c r="E341" s="310">
        <v>0</v>
      </c>
      <c r="F341" s="310">
        <v>0</v>
      </c>
      <c r="G341" s="310">
        <v>0</v>
      </c>
      <c r="H341" s="310">
        <v>0</v>
      </c>
      <c r="I341" s="310">
        <v>1.0806451612903225</v>
      </c>
      <c r="J341" s="310">
        <v>1.0161290322580645</v>
      </c>
      <c r="K341" s="310">
        <v>1.1666666666666667</v>
      </c>
      <c r="L341" s="310">
        <v>0.85483870967741937</v>
      </c>
      <c r="M341" s="310">
        <v>0.56989247311827962</v>
      </c>
      <c r="N341" s="310">
        <v>0.77956989247311825</v>
      </c>
      <c r="O341" s="310">
        <v>1.0161290322580645</v>
      </c>
      <c r="P341" s="311">
        <f t="shared" si="11"/>
        <v>0.54032258064516137</v>
      </c>
      <c r="Q341" s="310">
        <v>0.87096774193548387</v>
      </c>
      <c r="R341" s="310">
        <v>0.80645161290322576</v>
      </c>
      <c r="S341" s="310">
        <v>0.88172043010752688</v>
      </c>
      <c r="T341" s="310">
        <v>0.66129032258064513</v>
      </c>
      <c r="U341" s="310">
        <v>8.0645161290322581E-4</v>
      </c>
      <c r="V341" s="310">
        <v>0.5376344086021505</v>
      </c>
      <c r="W341" s="312">
        <f t="shared" si="12"/>
        <v>0.6264784946236559</v>
      </c>
    </row>
    <row r="342" spans="1:23">
      <c r="A342" s="308">
        <v>337</v>
      </c>
      <c r="B342" s="314" t="s">
        <v>778</v>
      </c>
      <c r="C342" s="315">
        <v>165</v>
      </c>
      <c r="D342" s="310">
        <v>0</v>
      </c>
      <c r="E342" s="310">
        <v>0</v>
      </c>
      <c r="F342" s="310">
        <v>0</v>
      </c>
      <c r="G342" s="310">
        <v>0</v>
      </c>
      <c r="H342" s="310">
        <v>0</v>
      </c>
      <c r="I342" s="310">
        <v>0</v>
      </c>
      <c r="J342" s="310">
        <v>0</v>
      </c>
      <c r="K342" s="310">
        <v>0.62424242424242427</v>
      </c>
      <c r="L342" s="310">
        <v>0.52121212121212124</v>
      </c>
      <c r="M342" s="310">
        <v>0.59393939393939399</v>
      </c>
      <c r="N342" s="310">
        <v>0.68484848484848482</v>
      </c>
      <c r="O342" s="310">
        <v>0.5757575757575758</v>
      </c>
      <c r="P342" s="311">
        <f t="shared" si="11"/>
        <v>0.25</v>
      </c>
      <c r="Q342" s="310">
        <v>0.30303030303030304</v>
      </c>
      <c r="R342" s="310">
        <v>0.69696969696969702</v>
      </c>
      <c r="S342" s="310">
        <v>3.3939393939393945E-3</v>
      </c>
      <c r="T342" s="310">
        <v>0.69090909090909092</v>
      </c>
      <c r="U342" s="310">
        <v>0.69090909090909092</v>
      </c>
      <c r="V342" s="310">
        <v>0.67878787878787883</v>
      </c>
      <c r="W342" s="312">
        <f t="shared" si="12"/>
        <v>0.51066666666666671</v>
      </c>
    </row>
    <row r="343" spans="1:23">
      <c r="A343" s="308"/>
      <c r="B343" s="326" t="s">
        <v>852</v>
      </c>
      <c r="C343" s="308">
        <v>698</v>
      </c>
      <c r="D343" s="310">
        <v>0</v>
      </c>
      <c r="E343" s="310">
        <v>0</v>
      </c>
      <c r="F343" s="310">
        <v>0</v>
      </c>
      <c r="G343" s="310">
        <v>0</v>
      </c>
      <c r="H343" s="310">
        <v>0</v>
      </c>
      <c r="I343" s="310">
        <v>0</v>
      </c>
      <c r="J343" s="310">
        <v>0</v>
      </c>
      <c r="K343" s="310">
        <v>0</v>
      </c>
      <c r="L343" s="310">
        <v>0</v>
      </c>
      <c r="M343" s="310">
        <v>0</v>
      </c>
      <c r="N343" s="310">
        <v>0</v>
      </c>
      <c r="O343" s="310">
        <v>0</v>
      </c>
      <c r="P343" s="311">
        <f t="shared" si="11"/>
        <v>0</v>
      </c>
      <c r="Q343" s="310">
        <v>0</v>
      </c>
      <c r="R343" s="310">
        <v>0</v>
      </c>
      <c r="S343" s="310">
        <v>1.4326647564469915E-2</v>
      </c>
      <c r="T343" s="310">
        <v>4.2979942693409739E-2</v>
      </c>
      <c r="U343" s="310">
        <v>0.42979942693409739</v>
      </c>
      <c r="V343" s="310">
        <v>2.865329512893983E-2</v>
      </c>
      <c r="W343" s="312">
        <f t="shared" si="12"/>
        <v>8.5959885386819479E-2</v>
      </c>
    </row>
    <row r="344" spans="1:23">
      <c r="A344" s="308"/>
      <c r="B344" s="326" t="s">
        <v>853</v>
      </c>
      <c r="C344" s="308">
        <v>139</v>
      </c>
      <c r="D344" s="310">
        <v>0</v>
      </c>
      <c r="E344" s="310">
        <v>0</v>
      </c>
      <c r="F344" s="310">
        <v>0</v>
      </c>
      <c r="G344" s="310">
        <v>0</v>
      </c>
      <c r="H344" s="310">
        <v>0</v>
      </c>
      <c r="I344" s="310">
        <v>0</v>
      </c>
      <c r="J344" s="310">
        <v>0</v>
      </c>
      <c r="K344" s="310">
        <v>0</v>
      </c>
      <c r="L344" s="310">
        <v>0</v>
      </c>
      <c r="M344" s="310">
        <v>0</v>
      </c>
      <c r="N344" s="310">
        <v>0</v>
      </c>
      <c r="O344" s="310">
        <v>0</v>
      </c>
      <c r="P344" s="311">
        <f t="shared" si="11"/>
        <v>0</v>
      </c>
      <c r="Q344" s="310">
        <v>0</v>
      </c>
      <c r="R344" s="310">
        <v>0</v>
      </c>
      <c r="S344" s="310">
        <v>0</v>
      </c>
      <c r="T344" s="310">
        <v>0</v>
      </c>
      <c r="U344" s="310">
        <v>0.17266187050359713</v>
      </c>
      <c r="V344" s="310">
        <v>0</v>
      </c>
      <c r="W344" s="312">
        <f t="shared" si="12"/>
        <v>2.8776978417266189E-2</v>
      </c>
    </row>
    <row r="345" spans="1:23">
      <c r="A345" s="308"/>
      <c r="B345" s="326" t="s">
        <v>459</v>
      </c>
      <c r="C345" s="308">
        <v>124</v>
      </c>
      <c r="D345" s="310">
        <v>0.53548387096774197</v>
      </c>
      <c r="E345" s="310">
        <v>0.5580645161290323</v>
      </c>
      <c r="F345" s="310">
        <v>0.53870967741935483</v>
      </c>
      <c r="G345" s="310">
        <v>0.58387096774193548</v>
      </c>
      <c r="H345" s="310">
        <v>0.60000000000000009</v>
      </c>
      <c r="I345" s="310">
        <v>0.60000000000000009</v>
      </c>
      <c r="J345" s="310">
        <v>0.56774193548387097</v>
      </c>
      <c r="K345" s="310">
        <v>0.67419354838709677</v>
      </c>
      <c r="L345" s="310">
        <v>0.7</v>
      </c>
      <c r="M345" s="310">
        <v>0.66774193548387095</v>
      </c>
      <c r="N345" s="310">
        <v>0.64838709677419359</v>
      </c>
      <c r="O345" s="310">
        <v>0.58064516129032262</v>
      </c>
      <c r="P345" s="311">
        <f t="shared" si="11"/>
        <v>0.60456989247311832</v>
      </c>
      <c r="Q345" s="310">
        <v>0.51290322580645165</v>
      </c>
      <c r="R345" s="310">
        <v>0.61935483870967745</v>
      </c>
      <c r="S345" s="310">
        <v>0.65806451612903216</v>
      </c>
      <c r="T345" s="310">
        <v>0.64516129032258063</v>
      </c>
      <c r="U345" s="310">
        <v>0.65483870967741942</v>
      </c>
      <c r="V345" s="310">
        <v>0.59354838709677415</v>
      </c>
      <c r="W345" s="312">
        <f t="shared" si="12"/>
        <v>0.61397849462365583</v>
      </c>
    </row>
    <row r="346" spans="1:23">
      <c r="A346" s="308"/>
      <c r="B346" s="326" t="s">
        <v>460</v>
      </c>
      <c r="C346" s="308">
        <v>400</v>
      </c>
      <c r="D346" s="310">
        <v>0</v>
      </c>
      <c r="E346" s="310">
        <v>0</v>
      </c>
      <c r="F346" s="310">
        <v>0</v>
      </c>
      <c r="G346" s="310">
        <v>0</v>
      </c>
      <c r="H346" s="310">
        <v>0</v>
      </c>
      <c r="I346" s="310">
        <v>0</v>
      </c>
      <c r="J346" s="310">
        <v>0</v>
      </c>
      <c r="K346" s="310">
        <v>0</v>
      </c>
      <c r="L346" s="310">
        <v>0</v>
      </c>
      <c r="M346" s="310">
        <v>0</v>
      </c>
      <c r="N346" s="310">
        <v>0</v>
      </c>
      <c r="O346" s="310">
        <v>0</v>
      </c>
      <c r="P346" s="311">
        <f t="shared" si="11"/>
        <v>0</v>
      </c>
      <c r="Q346" s="310">
        <v>0</v>
      </c>
      <c r="R346" s="310">
        <v>0</v>
      </c>
      <c r="S346" s="310">
        <v>0</v>
      </c>
      <c r="T346" s="310">
        <v>0</v>
      </c>
      <c r="U346" s="310">
        <v>0</v>
      </c>
      <c r="V346" s="310">
        <v>0</v>
      </c>
      <c r="W346" s="312">
        <f t="shared" si="12"/>
        <v>0</v>
      </c>
    </row>
    <row r="347" spans="1:23">
      <c r="A347" s="308"/>
      <c r="B347" s="326" t="s">
        <v>317</v>
      </c>
      <c r="C347" s="308">
        <v>111</v>
      </c>
      <c r="D347" s="310">
        <v>0.50450450450450446</v>
      </c>
      <c r="E347" s="310">
        <v>0.46846846846846846</v>
      </c>
      <c r="F347" s="310">
        <v>0.46846846846846846</v>
      </c>
      <c r="G347" s="310">
        <v>0.54054054054054057</v>
      </c>
      <c r="H347" s="310">
        <v>0</v>
      </c>
      <c r="I347" s="310">
        <v>0</v>
      </c>
      <c r="J347" s="310">
        <v>0</v>
      </c>
      <c r="K347" s="310">
        <v>0</v>
      </c>
      <c r="L347" s="310">
        <v>0</v>
      </c>
      <c r="M347" s="310">
        <v>0.72072072072072069</v>
      </c>
      <c r="N347" s="310">
        <v>0.52252252252252251</v>
      </c>
      <c r="O347" s="310">
        <v>0.70270270270270274</v>
      </c>
      <c r="P347" s="311">
        <f t="shared" si="11"/>
        <v>0.32732732732732733</v>
      </c>
      <c r="Q347" s="310">
        <v>0.68468468468468469</v>
      </c>
      <c r="R347" s="310">
        <v>0.50450450450450446</v>
      </c>
      <c r="S347" s="310">
        <v>0.4144144144144144</v>
      </c>
      <c r="T347" s="310">
        <v>0.3963963963963964</v>
      </c>
      <c r="U347" s="310">
        <v>0.55855855855855852</v>
      </c>
      <c r="V347" s="310">
        <v>0.50450450450450446</v>
      </c>
      <c r="W347" s="312">
        <f t="shared" si="12"/>
        <v>0.51051051051051044</v>
      </c>
    </row>
    <row r="348" spans="1:23">
      <c r="A348" s="308"/>
      <c r="B348" s="326" t="s">
        <v>461</v>
      </c>
      <c r="C348" s="308">
        <v>153</v>
      </c>
      <c r="D348" s="310">
        <v>0.46405228758169936</v>
      </c>
      <c r="E348" s="310">
        <v>0.52614379084967322</v>
      </c>
      <c r="F348" s="310">
        <v>0.48692810457516339</v>
      </c>
      <c r="G348" s="310">
        <v>0.41830065359477125</v>
      </c>
      <c r="H348" s="310">
        <v>0.43790849673202614</v>
      </c>
      <c r="I348" s="310">
        <v>0.45098039215686275</v>
      </c>
      <c r="J348" s="310">
        <v>0</v>
      </c>
      <c r="K348" s="310">
        <v>0.434640522875817</v>
      </c>
      <c r="L348" s="310">
        <v>0.40196078431372551</v>
      </c>
      <c r="M348" s="310">
        <v>0.41176470588235292</v>
      </c>
      <c r="N348" s="310">
        <v>0.43790849673202614</v>
      </c>
      <c r="O348" s="310">
        <v>0.46078431372549017</v>
      </c>
      <c r="P348" s="311">
        <f t="shared" si="11"/>
        <v>0.41094771241830069</v>
      </c>
      <c r="Q348" s="310">
        <v>0.44771241830065361</v>
      </c>
      <c r="R348" s="310">
        <v>0.49346405228758172</v>
      </c>
      <c r="S348" s="310">
        <v>0.49019607843137253</v>
      </c>
      <c r="T348" s="310">
        <v>0.49346405228758172</v>
      </c>
      <c r="U348" s="310">
        <v>0.4673202614379085</v>
      </c>
      <c r="V348" s="310">
        <v>0.45424836601307189</v>
      </c>
      <c r="W348" s="312">
        <f t="shared" si="12"/>
        <v>0.47440087145969501</v>
      </c>
    </row>
    <row r="349" spans="1:23">
      <c r="A349" s="308"/>
      <c r="B349" s="326" t="s">
        <v>422</v>
      </c>
      <c r="C349" s="308">
        <v>306</v>
      </c>
      <c r="D349" s="310">
        <v>0.53594771241830064</v>
      </c>
      <c r="E349" s="310">
        <v>0.52287581699346408</v>
      </c>
      <c r="F349" s="310">
        <v>0.56862745098039214</v>
      </c>
      <c r="G349" s="310">
        <v>0.60784313725490191</v>
      </c>
      <c r="H349" s="310">
        <v>0.63398692810457513</v>
      </c>
      <c r="I349" s="310">
        <v>0.60784313725490191</v>
      </c>
      <c r="J349" s="310">
        <v>0.62091503267973858</v>
      </c>
      <c r="K349" s="310">
        <v>0.6143790849673203</v>
      </c>
      <c r="L349" s="310">
        <v>0.64052287581699341</v>
      </c>
      <c r="M349" s="310">
        <v>0.64052287581699341</v>
      </c>
      <c r="N349" s="310">
        <v>0.6143790849673203</v>
      </c>
      <c r="O349" s="310">
        <v>0.55555555555555558</v>
      </c>
      <c r="P349" s="311">
        <f t="shared" si="11"/>
        <v>0.59694989106753793</v>
      </c>
      <c r="Q349" s="310">
        <v>0.54248366013071891</v>
      </c>
      <c r="R349" s="310">
        <v>0.55555555555555558</v>
      </c>
      <c r="S349" s="310">
        <v>0.5490196078431373</v>
      </c>
      <c r="T349" s="310">
        <v>0.62091503267973858</v>
      </c>
      <c r="U349" s="310">
        <v>0.6143790849673203</v>
      </c>
      <c r="V349" s="310">
        <v>0.62091503267973858</v>
      </c>
      <c r="W349" s="312">
        <f t="shared" si="12"/>
        <v>0.58387799564270149</v>
      </c>
    </row>
    <row r="350" spans="1:23">
      <c r="A350" s="308"/>
      <c r="B350" s="326" t="s">
        <v>462</v>
      </c>
      <c r="C350" s="308">
        <v>111</v>
      </c>
      <c r="D350" s="310">
        <v>0.35765765765765767</v>
      </c>
      <c r="E350" s="310">
        <v>0.37297297297297294</v>
      </c>
      <c r="F350" s="310">
        <v>0.38018018018018018</v>
      </c>
      <c r="G350" s="310">
        <v>0.42882882882882883</v>
      </c>
      <c r="H350" s="310">
        <v>0.41891891891891891</v>
      </c>
      <c r="I350" s="310">
        <v>0.41891891891891891</v>
      </c>
      <c r="J350" s="310">
        <v>0.42972972972972978</v>
      </c>
      <c r="K350" s="310">
        <v>0.42072072072072075</v>
      </c>
      <c r="L350" s="310">
        <v>0.46756756756756757</v>
      </c>
      <c r="M350" s="310">
        <v>0.50540540540540546</v>
      </c>
      <c r="N350" s="310">
        <v>0.30540540540540539</v>
      </c>
      <c r="O350" s="310">
        <v>0.30630630630630629</v>
      </c>
      <c r="P350" s="311">
        <f t="shared" si="11"/>
        <v>0.40105105105105104</v>
      </c>
      <c r="Q350" s="310">
        <v>0.3666666666666667</v>
      </c>
      <c r="R350" s="310">
        <v>0.38198198198198197</v>
      </c>
      <c r="S350" s="310">
        <v>0.40180180180180181</v>
      </c>
      <c r="T350" s="310">
        <v>0.45495495495495497</v>
      </c>
      <c r="U350" s="310">
        <v>0.43243243243243246</v>
      </c>
      <c r="V350" s="310">
        <v>0.43243243243243246</v>
      </c>
      <c r="W350" s="312">
        <f t="shared" si="12"/>
        <v>0.41171171171171173</v>
      </c>
    </row>
    <row r="351" spans="1:23">
      <c r="A351" s="308"/>
      <c r="B351" s="326" t="s">
        <v>463</v>
      </c>
      <c r="C351" s="308">
        <v>265</v>
      </c>
      <c r="D351" s="310">
        <v>6.0000000000000005E-2</v>
      </c>
      <c r="E351" s="310">
        <v>6.7924528301886791E-2</v>
      </c>
      <c r="F351" s="310">
        <v>5.39622641509434E-2</v>
      </c>
      <c r="G351" s="310">
        <v>4.1886792452830189E-2</v>
      </c>
      <c r="H351" s="310">
        <v>4.6037735849056599E-2</v>
      </c>
      <c r="I351" s="310">
        <v>5.132075471698113E-2</v>
      </c>
      <c r="J351" s="310">
        <v>6.3396226415094348E-2</v>
      </c>
      <c r="K351" s="310">
        <v>4.6037735849056599E-2</v>
      </c>
      <c r="L351" s="310">
        <v>3.962264150943396E-2</v>
      </c>
      <c r="M351" s="310">
        <v>4.0377358490566034E-2</v>
      </c>
      <c r="N351" s="310">
        <v>4.4905660377358492E-2</v>
      </c>
      <c r="O351" s="310">
        <v>6.679245283018867E-2</v>
      </c>
      <c r="P351" s="311">
        <f t="shared" si="11"/>
        <v>5.185534591194968E-2</v>
      </c>
      <c r="Q351" s="310">
        <v>6.7547169811320751E-2</v>
      </c>
      <c r="R351" s="310">
        <v>6.4905660377358482E-2</v>
      </c>
      <c r="S351" s="310">
        <v>7.3584905660377356E-2</v>
      </c>
      <c r="T351" s="310">
        <v>7.8113207547169813E-2</v>
      </c>
      <c r="U351" s="310">
        <v>5.5094339622641507E-2</v>
      </c>
      <c r="V351" s="310">
        <v>7.5094339622641504E-2</v>
      </c>
      <c r="W351" s="312">
        <f t="shared" si="12"/>
        <v>6.9056603773584899E-2</v>
      </c>
    </row>
    <row r="352" spans="1:23">
      <c r="A352" s="308"/>
      <c r="B352" s="326" t="s">
        <v>464</v>
      </c>
      <c r="C352" s="308">
        <v>900</v>
      </c>
      <c r="D352" s="310">
        <v>0.82666666666666666</v>
      </c>
      <c r="E352" s="310">
        <v>0.89244444444444448</v>
      </c>
      <c r="F352" s="310">
        <v>0.81422222222222218</v>
      </c>
      <c r="G352" s="310">
        <v>0.80711111111111111</v>
      </c>
      <c r="H352" s="310">
        <v>0.8408888888888888</v>
      </c>
      <c r="I352" s="310">
        <v>0.81955555555555559</v>
      </c>
      <c r="J352" s="310">
        <v>0.83022222222222231</v>
      </c>
      <c r="K352" s="310">
        <v>0.84800000000000009</v>
      </c>
      <c r="L352" s="310">
        <v>0.84977777777777774</v>
      </c>
      <c r="M352" s="310">
        <v>0.84800000000000009</v>
      </c>
      <c r="N352" s="310">
        <v>0.87111111111111106</v>
      </c>
      <c r="O352" s="310">
        <v>0.84444444444444444</v>
      </c>
      <c r="P352" s="311">
        <f t="shared" si="11"/>
        <v>0.84103703703703703</v>
      </c>
      <c r="Q352" s="310">
        <v>0.84266666666666667</v>
      </c>
      <c r="R352" s="310">
        <v>0.82844444444444443</v>
      </c>
      <c r="S352" s="310">
        <v>0.83555555555555561</v>
      </c>
      <c r="T352" s="310">
        <v>0.83555555555555561</v>
      </c>
      <c r="U352" s="310">
        <v>0.45777777777777778</v>
      </c>
      <c r="V352" s="310">
        <v>0.45333333333333331</v>
      </c>
      <c r="W352" s="312">
        <f t="shared" si="12"/>
        <v>0.70888888888888901</v>
      </c>
    </row>
    <row r="353" spans="1:23">
      <c r="A353" s="308"/>
      <c r="B353" s="326" t="s">
        <v>465</v>
      </c>
      <c r="C353" s="308">
        <v>149</v>
      </c>
      <c r="D353" s="310">
        <v>1.2214765100671141</v>
      </c>
      <c r="E353" s="310">
        <v>1.1275167785234899</v>
      </c>
      <c r="F353" s="310">
        <v>1.0939597315436242</v>
      </c>
      <c r="G353" s="310">
        <v>1.1006711409395973</v>
      </c>
      <c r="H353" s="310">
        <v>1.2147651006711409</v>
      </c>
      <c r="I353" s="310">
        <v>1.0939597315436242</v>
      </c>
      <c r="J353" s="310">
        <v>1.2348993288590604</v>
      </c>
      <c r="K353" s="310">
        <v>1.1140939597315436</v>
      </c>
      <c r="L353" s="310">
        <v>1.1073825503355705</v>
      </c>
      <c r="M353" s="310">
        <v>1.1140939597315436</v>
      </c>
      <c r="N353" s="310">
        <v>1.1342281879194631</v>
      </c>
      <c r="O353" s="310">
        <v>1.1006711409395973</v>
      </c>
      <c r="P353" s="311">
        <f t="shared" si="11"/>
        <v>1.1381431767337808</v>
      </c>
      <c r="Q353" s="310">
        <v>1.0738255033557048E-3</v>
      </c>
      <c r="R353" s="310">
        <v>1.1073825503355705</v>
      </c>
      <c r="S353" s="310">
        <v>1.1409395973154361</v>
      </c>
      <c r="T353" s="310">
        <v>1.1275167785234899</v>
      </c>
      <c r="U353" s="310">
        <v>1.1409395973154364E-3</v>
      </c>
      <c r="V353" s="310">
        <v>1.1140939597315436</v>
      </c>
      <c r="W353" s="312">
        <f t="shared" si="12"/>
        <v>0.74869127516778511</v>
      </c>
    </row>
    <row r="354" spans="1:23">
      <c r="A354" s="308"/>
      <c r="B354" s="326" t="s">
        <v>465</v>
      </c>
      <c r="C354" s="308">
        <v>450</v>
      </c>
      <c r="D354" s="310">
        <v>0.77777777777777779</v>
      </c>
      <c r="E354" s="310">
        <v>1</v>
      </c>
      <c r="F354" s="310">
        <v>0.79555555555555557</v>
      </c>
      <c r="G354" s="310">
        <v>1.0177777777777777</v>
      </c>
      <c r="H354" s="310">
        <v>1.0222222222222221</v>
      </c>
      <c r="I354" s="310">
        <v>1.0066666666666666</v>
      </c>
      <c r="J354" s="310">
        <v>0.99555555555555553</v>
      </c>
      <c r="K354" s="310">
        <v>0.5955555555555555</v>
      </c>
      <c r="L354" s="310">
        <v>0.48</v>
      </c>
      <c r="M354" s="310">
        <v>0.55111111111111111</v>
      </c>
      <c r="N354" s="310">
        <v>0.5822222222222222</v>
      </c>
      <c r="O354" s="310">
        <v>0.54666666666666663</v>
      </c>
      <c r="P354" s="311">
        <f t="shared" si="11"/>
        <v>0.78092592592592591</v>
      </c>
      <c r="Q354" s="310">
        <v>0.48222222222222222</v>
      </c>
      <c r="R354" s="310">
        <v>0.47111111111111109</v>
      </c>
      <c r="S354" s="310">
        <v>0.46444444444444444</v>
      </c>
      <c r="T354" s="310">
        <v>0.50222222222222224</v>
      </c>
      <c r="U354" s="310">
        <v>0.55111111111111111</v>
      </c>
      <c r="V354" s="310">
        <v>0.53555555555555556</v>
      </c>
      <c r="W354" s="312">
        <f t="shared" si="12"/>
        <v>0.50111111111111117</v>
      </c>
    </row>
    <row r="355" spans="1:23">
      <c r="A355" s="308"/>
      <c r="B355" s="326" t="s">
        <v>466</v>
      </c>
      <c r="C355" s="308">
        <v>146</v>
      </c>
      <c r="D355" s="310">
        <v>1.4054794520547944</v>
      </c>
      <c r="E355" s="310">
        <v>1.489041095890411</v>
      </c>
      <c r="F355" s="310">
        <v>1.6054794520547946</v>
      </c>
      <c r="G355" s="310">
        <v>1.5616438356164384</v>
      </c>
      <c r="H355" s="310">
        <v>1.5342465753424657</v>
      </c>
      <c r="I355" s="310">
        <v>1.3602739726027397</v>
      </c>
      <c r="J355" s="310">
        <v>1.4671232876712328</v>
      </c>
      <c r="K355" s="310">
        <v>1.382191780821918</v>
      </c>
      <c r="L355" s="310">
        <v>1.473972602739726</v>
      </c>
      <c r="M355" s="310">
        <v>1.4931506849315068</v>
      </c>
      <c r="N355" s="310">
        <v>1.4863013698630136</v>
      </c>
      <c r="O355" s="310">
        <v>1.4671232876712328</v>
      </c>
      <c r="P355" s="311">
        <f t="shared" si="11"/>
        <v>1.4771689497716896</v>
      </c>
      <c r="Q355" s="310">
        <v>1.473972602739726</v>
      </c>
      <c r="R355" s="310">
        <v>1.6931506849315068</v>
      </c>
      <c r="S355" s="310">
        <v>1.2657534246575344</v>
      </c>
      <c r="T355" s="310">
        <v>1.473972602739726</v>
      </c>
      <c r="U355" s="310">
        <v>1.2794520547945207</v>
      </c>
      <c r="V355" s="310">
        <v>1.6109589041095889</v>
      </c>
      <c r="W355" s="312">
        <f t="shared" si="12"/>
        <v>1.4662100456621003</v>
      </c>
    </row>
    <row r="356" spans="1:23">
      <c r="A356" s="308"/>
      <c r="B356" s="326" t="s">
        <v>467</v>
      </c>
      <c r="C356" s="308">
        <v>112</v>
      </c>
      <c r="D356" s="310">
        <v>0.7767857142857143</v>
      </c>
      <c r="E356" s="310">
        <v>0.875</v>
      </c>
      <c r="F356" s="310">
        <v>0.93392857142857133</v>
      </c>
      <c r="G356" s="310">
        <v>0.86249999999999993</v>
      </c>
      <c r="H356" s="310">
        <v>1.032142857142857</v>
      </c>
      <c r="I356" s="310">
        <v>1.0267857142857142</v>
      </c>
      <c r="J356" s="310">
        <v>0.9910714285714286</v>
      </c>
      <c r="K356" s="310">
        <v>0.95000000000000007</v>
      </c>
      <c r="L356" s="310">
        <v>0.86428571428571421</v>
      </c>
      <c r="M356" s="310">
        <v>0.81071428571428572</v>
      </c>
      <c r="N356" s="310">
        <v>0.69821428571428579</v>
      </c>
      <c r="O356" s="310">
        <v>0.8214285714285714</v>
      </c>
      <c r="P356" s="311">
        <f t="shared" si="11"/>
        <v>0.88690476190476186</v>
      </c>
      <c r="Q356" s="310">
        <v>0.69821428571428579</v>
      </c>
      <c r="R356" s="310">
        <v>0.6696428571428571</v>
      </c>
      <c r="S356" s="310">
        <v>0.72678571428571437</v>
      </c>
      <c r="T356" s="310">
        <v>0.78392857142857142</v>
      </c>
      <c r="U356" s="310">
        <v>0.77321428571428563</v>
      </c>
      <c r="V356" s="310">
        <v>0.77500000000000002</v>
      </c>
      <c r="W356" s="312">
        <f t="shared" si="12"/>
        <v>0.73779761904761909</v>
      </c>
    </row>
    <row r="357" spans="1:23">
      <c r="A357" s="308"/>
      <c r="B357" s="326" t="s">
        <v>468</v>
      </c>
      <c r="C357" s="308">
        <v>163</v>
      </c>
      <c r="D357" s="310">
        <v>0.82208588957055218</v>
      </c>
      <c r="E357" s="310">
        <v>0.754601226993865</v>
      </c>
      <c r="F357" s="310">
        <v>0.82208588957055218</v>
      </c>
      <c r="G357" s="310">
        <v>0.73619631901840488</v>
      </c>
      <c r="H357" s="310">
        <v>0.85276073619631898</v>
      </c>
      <c r="I357" s="310">
        <v>0.93251533742331283</v>
      </c>
      <c r="J357" s="310">
        <v>0.79141104294478526</v>
      </c>
      <c r="K357" s="310">
        <v>0.85889570552147243</v>
      </c>
      <c r="L357" s="310">
        <v>0.79141104294478526</v>
      </c>
      <c r="M357" s="310">
        <v>0.70552147239263807</v>
      </c>
      <c r="N357" s="310">
        <v>0.66257668711656437</v>
      </c>
      <c r="O357" s="310">
        <v>0.71779141104294475</v>
      </c>
      <c r="P357" s="311">
        <f t="shared" ref="P357:P376" si="13">AVERAGE(D357:O357)</f>
        <v>0.78732106339468322</v>
      </c>
      <c r="Q357" s="310">
        <v>0.68098159509202449</v>
      </c>
      <c r="R357" s="310">
        <v>0.76687116564417179</v>
      </c>
      <c r="S357" s="310">
        <v>0.93251533742331283</v>
      </c>
      <c r="T357" s="310">
        <v>0.84662576687116564</v>
      </c>
      <c r="U357" s="310">
        <v>0.74233128834355833</v>
      </c>
      <c r="V357" s="310">
        <v>0.89570552147239269</v>
      </c>
      <c r="W357" s="312">
        <f t="shared" si="12"/>
        <v>0.81083844580777098</v>
      </c>
    </row>
    <row r="358" spans="1:23">
      <c r="A358" s="308"/>
      <c r="B358" s="326" t="s">
        <v>469</v>
      </c>
      <c r="C358" s="308">
        <v>180</v>
      </c>
      <c r="D358" s="310">
        <v>1.3166666666666667</v>
      </c>
      <c r="E358" s="310">
        <v>1.2722222222222221</v>
      </c>
      <c r="F358" s="310">
        <v>1.1777777777777778</v>
      </c>
      <c r="G358" s="310">
        <v>1.3388888888888888</v>
      </c>
      <c r="H358" s="310">
        <v>1.0111111111111111</v>
      </c>
      <c r="I358" s="310">
        <v>0.96111111111111114</v>
      </c>
      <c r="J358" s="310">
        <v>1.0777777777777777</v>
      </c>
      <c r="K358" s="310">
        <v>1.3388888888888888</v>
      </c>
      <c r="L358" s="310">
        <v>1.2166666666666666</v>
      </c>
      <c r="M358" s="310">
        <v>1.05</v>
      </c>
      <c r="N358" s="310">
        <v>1.1055555555555556</v>
      </c>
      <c r="O358" s="310">
        <v>0</v>
      </c>
      <c r="P358" s="311">
        <f t="shared" si="13"/>
        <v>1.0722222222222222</v>
      </c>
      <c r="Q358" s="310">
        <v>1.4833333333333334</v>
      </c>
      <c r="R358" s="310">
        <v>1.3666666666666667</v>
      </c>
      <c r="S358" s="310">
        <v>1.3444444444444446</v>
      </c>
      <c r="T358" s="310">
        <v>1.3277777777777777</v>
      </c>
      <c r="U358" s="310">
        <v>1.2611111111111111</v>
      </c>
      <c r="V358" s="310">
        <v>1.3</v>
      </c>
      <c r="W358" s="312">
        <f t="shared" si="12"/>
        <v>1.3472222222222223</v>
      </c>
    </row>
    <row r="359" spans="1:23">
      <c r="A359" s="308"/>
      <c r="B359" s="326" t="s">
        <v>470</v>
      </c>
      <c r="C359" s="308">
        <v>113</v>
      </c>
      <c r="D359" s="310">
        <v>0.79115044247787614</v>
      </c>
      <c r="E359" s="310">
        <v>0.11946902654867257</v>
      </c>
      <c r="F359" s="310">
        <v>0.1079646017699115</v>
      </c>
      <c r="G359" s="310">
        <v>0.78761061946902655</v>
      </c>
      <c r="H359" s="310">
        <v>0.86725663716814161</v>
      </c>
      <c r="I359" s="310">
        <v>0.95221238938053088</v>
      </c>
      <c r="J359" s="310">
        <v>1.0053097345132742</v>
      </c>
      <c r="K359" s="310">
        <v>1.2389380530973451</v>
      </c>
      <c r="L359" s="310">
        <v>0.91061946902654878</v>
      </c>
      <c r="M359" s="310">
        <v>0.96814159292035407</v>
      </c>
      <c r="N359" s="310">
        <v>0.98053097345132745</v>
      </c>
      <c r="O359" s="310">
        <v>1.1592920353982301</v>
      </c>
      <c r="P359" s="311">
        <f t="shared" si="13"/>
        <v>0.82404129793510317</v>
      </c>
      <c r="Q359" s="310">
        <v>1.3008849557522124</v>
      </c>
      <c r="R359" s="310">
        <v>0.93274336283185844</v>
      </c>
      <c r="S359" s="310">
        <v>1.2017699115044249</v>
      </c>
      <c r="T359" s="310">
        <v>0.83893805309734515</v>
      </c>
      <c r="U359" s="310">
        <v>0.87787610619469025</v>
      </c>
      <c r="V359" s="310">
        <v>0.95221238938053088</v>
      </c>
      <c r="W359" s="312">
        <f t="shared" si="12"/>
        <v>1.0174041297935104</v>
      </c>
    </row>
    <row r="360" spans="1:23">
      <c r="A360" s="308"/>
      <c r="B360" s="326" t="s">
        <v>471</v>
      </c>
      <c r="C360" s="308">
        <v>151</v>
      </c>
      <c r="D360" s="310">
        <v>0.57086092715231795</v>
      </c>
      <c r="E360" s="310">
        <v>0.61324503311258272</v>
      </c>
      <c r="F360" s="310">
        <v>0.5682119205298013</v>
      </c>
      <c r="G360" s="310">
        <v>0.59337748344370855</v>
      </c>
      <c r="H360" s="310">
        <v>0.62251655629139069</v>
      </c>
      <c r="I360" s="310">
        <v>0.61456953642384105</v>
      </c>
      <c r="J360" s="310">
        <v>0.64238410596026485</v>
      </c>
      <c r="K360" s="310">
        <v>0.66887417218543044</v>
      </c>
      <c r="L360" s="310">
        <v>0.58940397350993379</v>
      </c>
      <c r="M360" s="310">
        <v>0.61324503311258272</v>
      </c>
      <c r="N360" s="310">
        <v>0.68741721854304638</v>
      </c>
      <c r="O360" s="310">
        <v>0.61059602649006628</v>
      </c>
      <c r="P360" s="311">
        <f t="shared" si="13"/>
        <v>0.61622516556291396</v>
      </c>
      <c r="Q360" s="310">
        <v>0.63841059602649008</v>
      </c>
      <c r="R360" s="310">
        <v>0.46887417218543043</v>
      </c>
      <c r="S360" s="310">
        <v>0.71258278145695364</v>
      </c>
      <c r="T360" s="310">
        <v>0.67947019867549663</v>
      </c>
      <c r="U360" s="310">
        <v>0.67549668874172186</v>
      </c>
      <c r="V360" s="310">
        <v>0.6715231788079471</v>
      </c>
      <c r="W360" s="312">
        <f t="shared" si="12"/>
        <v>0.64105960264900663</v>
      </c>
    </row>
    <row r="361" spans="1:23">
      <c r="A361" s="308"/>
      <c r="B361" s="326" t="s">
        <v>472</v>
      </c>
      <c r="C361" s="308">
        <v>184</v>
      </c>
      <c r="D361" s="310">
        <v>0.58695652173913049</v>
      </c>
      <c r="E361" s="310">
        <v>0.82173913043478253</v>
      </c>
      <c r="F361" s="310">
        <v>0.75652173913043474</v>
      </c>
      <c r="G361" s="310">
        <v>0.73369565217391308</v>
      </c>
      <c r="H361" s="310">
        <v>0</v>
      </c>
      <c r="I361" s="310">
        <v>0.65869565217391302</v>
      </c>
      <c r="J361" s="310">
        <v>0.70760869565217388</v>
      </c>
      <c r="K361" s="310">
        <v>0.83152173913043481</v>
      </c>
      <c r="L361" s="310">
        <v>0.87065217391304339</v>
      </c>
      <c r="M361" s="310">
        <v>0.75652173913043474</v>
      </c>
      <c r="N361" s="310">
        <v>2.6086956521739129E-2</v>
      </c>
      <c r="O361" s="310">
        <v>2.7717391304347826E-2</v>
      </c>
      <c r="P361" s="311">
        <f t="shared" si="13"/>
        <v>0.56480978260869563</v>
      </c>
      <c r="Q361" s="310">
        <v>0.75</v>
      </c>
      <c r="R361" s="310">
        <v>0.75</v>
      </c>
      <c r="S361" s="310">
        <v>0.88043478260869568</v>
      </c>
      <c r="T361" s="310">
        <v>1.0043478260869565</v>
      </c>
      <c r="U361" s="310">
        <v>1.0956521739130434</v>
      </c>
      <c r="V361" s="310">
        <v>1.0956521739130434</v>
      </c>
      <c r="W361" s="312">
        <f t="shared" si="12"/>
        <v>0.92934782608695654</v>
      </c>
    </row>
    <row r="362" spans="1:23">
      <c r="A362" s="308"/>
      <c r="B362" s="326" t="s">
        <v>473</v>
      </c>
      <c r="C362" s="308">
        <v>110</v>
      </c>
      <c r="D362" s="310">
        <v>1.1409090909090909</v>
      </c>
      <c r="E362" s="310">
        <v>1.17</v>
      </c>
      <c r="F362" s="310">
        <v>1.2545454545454546</v>
      </c>
      <c r="G362" s="310">
        <v>1.3390909090909091</v>
      </c>
      <c r="H362" s="310">
        <v>1.1909090909090909</v>
      </c>
      <c r="I362" s="310">
        <v>1.2645454545454544</v>
      </c>
      <c r="J362" s="310">
        <v>1.0436363636363637</v>
      </c>
      <c r="K362" s="310">
        <v>0.90272727272727271</v>
      </c>
      <c r="L362" s="310">
        <v>1.2672727272727273</v>
      </c>
      <c r="M362" s="310">
        <v>1.240909090909091</v>
      </c>
      <c r="N362" s="310">
        <v>0.95363636363636373</v>
      </c>
      <c r="O362" s="310">
        <v>0.95363636363636373</v>
      </c>
      <c r="P362" s="311">
        <f t="shared" si="13"/>
        <v>1.1434848484848483</v>
      </c>
      <c r="Q362" s="310">
        <v>1.1800000000000002</v>
      </c>
      <c r="R362" s="310">
        <v>1.1845454545454546</v>
      </c>
      <c r="S362" s="310">
        <v>1.4227272727272726</v>
      </c>
      <c r="T362" s="310">
        <v>1.4245454545454543</v>
      </c>
      <c r="U362" s="310">
        <v>1.0790909090909091</v>
      </c>
      <c r="V362" s="310">
        <v>1.0790909090909091</v>
      </c>
      <c r="W362" s="312">
        <f t="shared" si="12"/>
        <v>1.2283333333333333</v>
      </c>
    </row>
    <row r="363" spans="1:23">
      <c r="A363" s="308"/>
      <c r="B363" s="326" t="s">
        <v>474</v>
      </c>
      <c r="C363" s="308">
        <v>250</v>
      </c>
      <c r="D363" s="310">
        <v>0.70799999999999996</v>
      </c>
      <c r="E363" s="310">
        <v>0.7248</v>
      </c>
      <c r="F363" s="310">
        <v>0.74399999999999999</v>
      </c>
      <c r="G363" s="310">
        <v>0.75600000000000001</v>
      </c>
      <c r="H363" s="310">
        <v>0.52560000000000007</v>
      </c>
      <c r="I363" s="310">
        <v>0.51839999999999997</v>
      </c>
      <c r="J363" s="310">
        <v>0.58320000000000005</v>
      </c>
      <c r="K363" s="310">
        <v>0.67920000000000003</v>
      </c>
      <c r="L363" s="310">
        <v>0.59039999999999992</v>
      </c>
      <c r="M363" s="310">
        <v>0.61199999999999999</v>
      </c>
      <c r="N363" s="310">
        <v>0.68159999999999998</v>
      </c>
      <c r="O363" s="310">
        <v>0.73439999999999994</v>
      </c>
      <c r="P363" s="311">
        <f t="shared" si="13"/>
        <v>0.65479999999999994</v>
      </c>
      <c r="Q363" s="310">
        <v>0.5232</v>
      </c>
      <c r="R363" s="310">
        <v>0.39119999999999999</v>
      </c>
      <c r="S363" s="310">
        <v>0.3216</v>
      </c>
      <c r="T363" s="310">
        <v>0.32639999999999997</v>
      </c>
      <c r="U363" s="310">
        <v>0.35760000000000003</v>
      </c>
      <c r="V363" s="310">
        <v>0.39360000000000001</v>
      </c>
      <c r="W363" s="312">
        <f t="shared" si="12"/>
        <v>0.3856</v>
      </c>
    </row>
    <row r="364" spans="1:23">
      <c r="A364" s="308"/>
      <c r="B364" s="326" t="s">
        <v>475</v>
      </c>
      <c r="C364" s="308">
        <v>156</v>
      </c>
      <c r="D364" s="310">
        <v>0.94230769230769229</v>
      </c>
      <c r="E364" s="310">
        <v>0.76923076923076927</v>
      </c>
      <c r="F364" s="310">
        <v>0.76923076923076927</v>
      </c>
      <c r="G364" s="310">
        <v>0.94230769230769229</v>
      </c>
      <c r="H364" s="310">
        <v>1.0576923076923077</v>
      </c>
      <c r="I364" s="310">
        <v>0.89102564102564108</v>
      </c>
      <c r="J364" s="310">
        <v>0.94230769230769229</v>
      </c>
      <c r="K364" s="310">
        <v>1.0192307692307692</v>
      </c>
      <c r="L364" s="310">
        <v>0.96794871794871795</v>
      </c>
      <c r="M364" s="310">
        <v>1.028974358974359</v>
      </c>
      <c r="N364" s="310">
        <v>1</v>
      </c>
      <c r="O364" s="310">
        <v>0.99358974358974361</v>
      </c>
      <c r="P364" s="311">
        <f t="shared" si="13"/>
        <v>0.94365384615384629</v>
      </c>
      <c r="Q364" s="310">
        <v>1.0576923076923077</v>
      </c>
      <c r="R364" s="310">
        <v>0.96794871794871795</v>
      </c>
      <c r="S364" s="310">
        <v>1.1025641025641026</v>
      </c>
      <c r="T364" s="310">
        <v>1.0384615384615385</v>
      </c>
      <c r="U364" s="310">
        <v>0.92307692307692313</v>
      </c>
      <c r="V364" s="310">
        <v>0.92307692307692313</v>
      </c>
      <c r="W364" s="312">
        <f t="shared" si="12"/>
        <v>1.0021367521367524</v>
      </c>
    </row>
    <row r="365" spans="1:23">
      <c r="A365" s="308"/>
      <c r="B365" s="326" t="s">
        <v>476</v>
      </c>
      <c r="C365" s="308">
        <v>139</v>
      </c>
      <c r="D365" s="310">
        <v>1.0460431654676259</v>
      </c>
      <c r="E365" s="310">
        <v>0.95467625899280573</v>
      </c>
      <c r="F365" s="310">
        <v>1.4251798561151079</v>
      </c>
      <c r="G365" s="310">
        <v>1.1647482014388491</v>
      </c>
      <c r="H365" s="310">
        <v>0.99712230215827335</v>
      </c>
      <c r="I365" s="310">
        <v>1.1533812949640287</v>
      </c>
      <c r="J365" s="310">
        <v>0.46258992805755395</v>
      </c>
      <c r="K365" s="310">
        <v>0.96402877697841727</v>
      </c>
      <c r="L365" s="310">
        <v>1.1841726618705035</v>
      </c>
      <c r="M365" s="310">
        <v>1.3827338129496403</v>
      </c>
      <c r="N365" s="310">
        <v>1.243884892086331</v>
      </c>
      <c r="O365" s="310">
        <v>1.1705035971223021</v>
      </c>
      <c r="P365" s="311">
        <f t="shared" si="13"/>
        <v>1.0957553956834531</v>
      </c>
      <c r="Q365" s="310">
        <v>0.70719424460431657</v>
      </c>
      <c r="R365" s="310">
        <v>0.74100719424460426</v>
      </c>
      <c r="S365" s="310">
        <v>0.78920863309352518</v>
      </c>
      <c r="T365" s="310">
        <v>1.3848920863309353</v>
      </c>
      <c r="U365" s="310">
        <v>1.2618705035971223</v>
      </c>
      <c r="V365" s="310">
        <v>1.4302158273381296</v>
      </c>
      <c r="W365" s="312">
        <f t="shared" si="12"/>
        <v>1.0523980815347722</v>
      </c>
    </row>
    <row r="366" spans="1:23">
      <c r="A366" s="308"/>
      <c r="B366" s="326" t="s">
        <v>477</v>
      </c>
      <c r="C366" s="308">
        <v>650</v>
      </c>
      <c r="D366" s="310">
        <v>0.27692307692307694</v>
      </c>
      <c r="E366" s="310">
        <v>0.27692307692307694</v>
      </c>
      <c r="F366" s="310">
        <v>0.27692307692307694</v>
      </c>
      <c r="G366" s="310">
        <v>0.30769230769230771</v>
      </c>
      <c r="H366" s="310">
        <v>0.24615384615384617</v>
      </c>
      <c r="I366" s="310">
        <v>0</v>
      </c>
      <c r="J366" s="310">
        <v>0.18461538461538463</v>
      </c>
      <c r="K366" s="310">
        <v>0.18615384615384614</v>
      </c>
      <c r="L366" s="310">
        <v>0.22769230769230769</v>
      </c>
      <c r="M366" s="310">
        <v>0.24923076923076923</v>
      </c>
      <c r="N366" s="310">
        <v>0.19538461538461538</v>
      </c>
      <c r="O366" s="310">
        <v>0.19384615384615383</v>
      </c>
      <c r="P366" s="311">
        <f t="shared" si="13"/>
        <v>0.21846153846153846</v>
      </c>
      <c r="Q366" s="310">
        <v>0.24</v>
      </c>
      <c r="R366" s="310">
        <v>0.23384615384615384</v>
      </c>
      <c r="S366" s="310">
        <v>0.27076923076923076</v>
      </c>
      <c r="T366" s="310">
        <v>0.24</v>
      </c>
      <c r="U366" s="310">
        <v>0.19076923076923077</v>
      </c>
      <c r="V366" s="310">
        <v>0.22615384615384615</v>
      </c>
      <c r="W366" s="312">
        <f t="shared" si="12"/>
        <v>0.23358974358974358</v>
      </c>
    </row>
    <row r="367" spans="1:23">
      <c r="A367" s="308"/>
      <c r="B367" s="326" t="s">
        <v>478</v>
      </c>
      <c r="C367" s="308">
        <v>278</v>
      </c>
      <c r="D367" s="310">
        <v>0.7769784172661871</v>
      </c>
      <c r="E367" s="310">
        <v>0.97841726618705038</v>
      </c>
      <c r="F367" s="310">
        <v>0</v>
      </c>
      <c r="G367" s="310">
        <v>0.5611510791366906</v>
      </c>
      <c r="H367" s="310">
        <v>0.66187050359712229</v>
      </c>
      <c r="I367" s="310">
        <v>0</v>
      </c>
      <c r="J367" s="310">
        <v>0</v>
      </c>
      <c r="K367" s="310">
        <v>0.80575539568345322</v>
      </c>
      <c r="L367" s="310">
        <v>0</v>
      </c>
      <c r="M367" s="310">
        <v>0</v>
      </c>
      <c r="N367" s="310">
        <v>0.27050359712230215</v>
      </c>
      <c r="O367" s="310">
        <v>0</v>
      </c>
      <c r="P367" s="311">
        <f t="shared" si="13"/>
        <v>0.33788968824940047</v>
      </c>
      <c r="Q367" s="310">
        <v>0</v>
      </c>
      <c r="R367" s="310">
        <v>0.74820143884892087</v>
      </c>
      <c r="S367" s="310">
        <v>0</v>
      </c>
      <c r="T367" s="310">
        <v>0.79136690647482011</v>
      </c>
      <c r="U367" s="310">
        <v>0.60431654676258995</v>
      </c>
      <c r="V367" s="310">
        <v>0</v>
      </c>
      <c r="W367" s="312">
        <f t="shared" si="12"/>
        <v>0.35731414868105515</v>
      </c>
    </row>
    <row r="368" spans="1:23">
      <c r="A368" s="308"/>
      <c r="B368" s="326" t="s">
        <v>479</v>
      </c>
      <c r="C368" s="308">
        <v>222</v>
      </c>
      <c r="D368" s="310">
        <v>0.21891891891891893</v>
      </c>
      <c r="E368" s="310">
        <v>0.45945945945945948</v>
      </c>
      <c r="F368" s="310">
        <v>0</v>
      </c>
      <c r="G368" s="310">
        <v>0.52702702702702697</v>
      </c>
      <c r="H368" s="310">
        <v>0</v>
      </c>
      <c r="I368" s="310">
        <v>0</v>
      </c>
      <c r="J368" s="310">
        <v>0.70270270270270274</v>
      </c>
      <c r="K368" s="310">
        <v>0.6</v>
      </c>
      <c r="L368" s="310">
        <v>0.6216216216216216</v>
      </c>
      <c r="M368" s="310">
        <v>0.60810810810810811</v>
      </c>
      <c r="N368" s="310">
        <v>0.13513513513513514</v>
      </c>
      <c r="O368" s="310">
        <v>0.66216216216216217</v>
      </c>
      <c r="P368" s="311">
        <f t="shared" si="13"/>
        <v>0.37792792792792795</v>
      </c>
      <c r="Q368" s="310">
        <v>0.6216216216216216</v>
      </c>
      <c r="R368" s="310">
        <v>0.6216216216216216</v>
      </c>
      <c r="S368" s="310">
        <v>0.77027027027027029</v>
      </c>
      <c r="T368" s="310">
        <v>0.60810810810810811</v>
      </c>
      <c r="U368" s="310">
        <v>0.56756756756756754</v>
      </c>
      <c r="V368" s="310">
        <v>0.56756756756756754</v>
      </c>
      <c r="W368" s="312">
        <f t="shared" si="12"/>
        <v>0.62612612612612617</v>
      </c>
    </row>
    <row r="369" spans="1:23">
      <c r="A369" s="308"/>
      <c r="B369" s="326" t="s">
        <v>480</v>
      </c>
      <c r="C369" s="308">
        <v>750</v>
      </c>
      <c r="D369" s="310">
        <v>0.13333333333333333</v>
      </c>
      <c r="E369" s="310">
        <v>0.12426666666666666</v>
      </c>
      <c r="F369" s="310">
        <v>5.3333333333333337E-2</v>
      </c>
      <c r="G369" s="310">
        <v>0.11306666666666666</v>
      </c>
      <c r="H369" s="310">
        <v>0.12373333333333333</v>
      </c>
      <c r="I369" s="310">
        <v>0.13439999999999999</v>
      </c>
      <c r="J369" s="310">
        <v>0.12746666666666667</v>
      </c>
      <c r="K369" s="310">
        <v>0.11786666666666668</v>
      </c>
      <c r="L369" s="310">
        <v>0.12</v>
      </c>
      <c r="M369" s="310">
        <v>0.12</v>
      </c>
      <c r="N369" s="310">
        <v>0.12</v>
      </c>
      <c r="O369" s="310">
        <v>0.12213333333333333</v>
      </c>
      <c r="P369" s="311">
        <f t="shared" si="13"/>
        <v>0.11746666666666666</v>
      </c>
      <c r="Q369" s="310">
        <v>0.12</v>
      </c>
      <c r="R369" s="310">
        <v>0.11626666666666667</v>
      </c>
      <c r="S369" s="310">
        <v>5.3333333333333337E-2</v>
      </c>
      <c r="T369" s="310">
        <v>9.3333333333333338E-2</v>
      </c>
      <c r="U369" s="310">
        <v>1.0666666666666667</v>
      </c>
      <c r="V369" s="310">
        <v>0.12</v>
      </c>
      <c r="W369" s="312">
        <f t="shared" si="12"/>
        <v>0.2616</v>
      </c>
    </row>
    <row r="370" spans="1:23">
      <c r="A370" s="308"/>
      <c r="B370" s="326" t="s">
        <v>694</v>
      </c>
      <c r="C370" s="308">
        <v>188</v>
      </c>
      <c r="D370" s="310">
        <v>0.52127659574468088</v>
      </c>
      <c r="E370" s="310">
        <v>0.7021276595744681</v>
      </c>
      <c r="F370" s="310">
        <v>0.74468085106382975</v>
      </c>
      <c r="G370" s="310">
        <v>0.5957446808510638</v>
      </c>
      <c r="H370" s="310">
        <v>0.7021276595744681</v>
      </c>
      <c r="I370" s="310">
        <v>0.71276595744680848</v>
      </c>
      <c r="J370" s="310">
        <v>0.72340425531914898</v>
      </c>
      <c r="K370" s="310">
        <v>0.76595744680851063</v>
      </c>
      <c r="L370" s="310">
        <v>0.88297872340425532</v>
      </c>
      <c r="M370" s="310">
        <v>0.8936170212765957</v>
      </c>
      <c r="N370" s="310">
        <v>0.93617021276595747</v>
      </c>
      <c r="O370" s="310">
        <v>0.86170212765957444</v>
      </c>
      <c r="P370" s="311">
        <f t="shared" si="13"/>
        <v>0.75354609929078009</v>
      </c>
      <c r="Q370" s="310">
        <v>0.88297872340425532</v>
      </c>
      <c r="R370" s="310">
        <v>0.54255319148936165</v>
      </c>
      <c r="S370" s="310">
        <v>0.53191489361702127</v>
      </c>
      <c r="T370" s="310">
        <v>0.64893617021276595</v>
      </c>
      <c r="U370" s="310">
        <v>0.71276595744680848</v>
      </c>
      <c r="V370" s="310">
        <v>0.69148936170212771</v>
      </c>
      <c r="W370" s="312">
        <f t="shared" si="12"/>
        <v>0.66843971631205668</v>
      </c>
    </row>
    <row r="371" spans="1:23">
      <c r="A371" s="308"/>
      <c r="B371" s="326" t="s">
        <v>695</v>
      </c>
      <c r="C371" s="308">
        <v>161</v>
      </c>
      <c r="D371" s="310">
        <v>0.45962732919254656</v>
      </c>
      <c r="E371" s="310">
        <v>0.43478260869565216</v>
      </c>
      <c r="F371" s="310">
        <v>0.43478260869565216</v>
      </c>
      <c r="G371" s="310">
        <v>0.39751552795031053</v>
      </c>
      <c r="H371" s="310">
        <v>0.49689440993788819</v>
      </c>
      <c r="I371" s="310">
        <v>0.49689440993788819</v>
      </c>
      <c r="J371" s="310">
        <v>0.49689440993788819</v>
      </c>
      <c r="K371" s="310">
        <v>0.47204968944099379</v>
      </c>
      <c r="L371" s="310">
        <v>0.55900621118012417</v>
      </c>
      <c r="M371" s="310">
        <v>0.53416149068322982</v>
      </c>
      <c r="N371" s="310">
        <v>0.53416149068322982</v>
      </c>
      <c r="O371" s="310">
        <v>0</v>
      </c>
      <c r="P371" s="311">
        <f t="shared" si="13"/>
        <v>0.44306418219461702</v>
      </c>
      <c r="Q371" s="310">
        <v>0.52173913043478259</v>
      </c>
      <c r="R371" s="310">
        <v>0.52173913043478259</v>
      </c>
      <c r="S371" s="310">
        <v>0.49689440993788819</v>
      </c>
      <c r="T371" s="310">
        <v>0.53416149068322982</v>
      </c>
      <c r="U371" s="310">
        <v>0.42236024844720499</v>
      </c>
      <c r="V371" s="310">
        <v>0</v>
      </c>
      <c r="W371" s="312">
        <f t="shared" si="12"/>
        <v>0.41614906832298137</v>
      </c>
    </row>
    <row r="372" spans="1:23">
      <c r="A372" s="308"/>
      <c r="B372" s="326" t="s">
        <v>696</v>
      </c>
      <c r="C372" s="308">
        <v>222.22</v>
      </c>
      <c r="D372" s="310">
        <v>0.49500495004950051</v>
      </c>
      <c r="E372" s="310">
        <v>0.51300513005130055</v>
      </c>
      <c r="F372" s="310">
        <v>4.950049500495005E-4</v>
      </c>
      <c r="G372" s="310">
        <v>0.48150481504815046</v>
      </c>
      <c r="H372" s="310">
        <v>0.57600576005760062</v>
      </c>
      <c r="I372" s="310">
        <v>0.22050220502205023</v>
      </c>
      <c r="J372" s="310">
        <v>0.18900189001890019</v>
      </c>
      <c r="K372" s="310">
        <v>1.800018000180002E-4</v>
      </c>
      <c r="L372" s="310">
        <v>0</v>
      </c>
      <c r="M372" s="310">
        <v>0</v>
      </c>
      <c r="N372" s="310">
        <v>0</v>
      </c>
      <c r="O372" s="310">
        <v>0</v>
      </c>
      <c r="P372" s="311">
        <f t="shared" si="13"/>
        <v>0.20630831308313083</v>
      </c>
      <c r="Q372" s="310">
        <v>0</v>
      </c>
      <c r="R372" s="310">
        <v>0</v>
      </c>
      <c r="S372" s="310">
        <v>0</v>
      </c>
      <c r="T372" s="310">
        <v>0</v>
      </c>
      <c r="U372" s="310">
        <v>0</v>
      </c>
      <c r="V372" s="310">
        <v>0</v>
      </c>
      <c r="W372" s="312">
        <f t="shared" si="12"/>
        <v>0</v>
      </c>
    </row>
    <row r="373" spans="1:23">
      <c r="A373" s="308"/>
      <c r="B373" s="326" t="s">
        <v>779</v>
      </c>
      <c r="C373" s="308">
        <v>111</v>
      </c>
      <c r="D373" s="310">
        <v>0.93693693693693691</v>
      </c>
      <c r="E373" s="310">
        <v>1.0990990990990992</v>
      </c>
      <c r="F373" s="310">
        <v>1.117117117117117</v>
      </c>
      <c r="G373" s="310">
        <v>0.84684684684684686</v>
      </c>
      <c r="H373" s="310">
        <v>0.36036036036036034</v>
      </c>
      <c r="I373" s="310">
        <v>0.28828828828828829</v>
      </c>
      <c r="J373" s="310">
        <v>7.2072072072072071E-2</v>
      </c>
      <c r="K373" s="310">
        <v>0</v>
      </c>
      <c r="L373" s="310">
        <v>0.64864864864864868</v>
      </c>
      <c r="M373" s="310">
        <v>0.73873873873873874</v>
      </c>
      <c r="N373" s="310">
        <v>0.7567567567567568</v>
      </c>
      <c r="O373" s="310">
        <v>0.64864864864864868</v>
      </c>
      <c r="P373" s="311">
        <f t="shared" si="13"/>
        <v>0.62612612612612617</v>
      </c>
      <c r="Q373" s="310">
        <v>0</v>
      </c>
      <c r="R373" s="310">
        <v>0.63063063063063063</v>
      </c>
      <c r="S373" s="310">
        <v>0.52252252252252251</v>
      </c>
      <c r="T373" s="310">
        <v>0.46846846846846846</v>
      </c>
      <c r="U373" s="310">
        <v>1.3513513513513513</v>
      </c>
      <c r="V373" s="310">
        <v>1.3693693693693694</v>
      </c>
      <c r="W373" s="312">
        <f t="shared" si="12"/>
        <v>0.72372372372372373</v>
      </c>
    </row>
    <row r="374" spans="1:23">
      <c r="A374" s="308"/>
      <c r="B374" s="326" t="s">
        <v>854</v>
      </c>
      <c r="C374" s="308">
        <v>111.11</v>
      </c>
      <c r="D374" s="310">
        <v>0</v>
      </c>
      <c r="E374" s="310">
        <v>0</v>
      </c>
      <c r="F374" s="310">
        <v>0</v>
      </c>
      <c r="G374" s="310">
        <v>0</v>
      </c>
      <c r="H374" s="310">
        <v>0</v>
      </c>
      <c r="I374" s="310">
        <v>0</v>
      </c>
      <c r="J374" s="310">
        <v>0</v>
      </c>
      <c r="K374" s="310">
        <v>0</v>
      </c>
      <c r="L374" s="310">
        <v>0</v>
      </c>
      <c r="M374" s="310">
        <v>0</v>
      </c>
      <c r="N374" s="310">
        <v>0</v>
      </c>
      <c r="O374" s="310">
        <v>0</v>
      </c>
      <c r="P374" s="311">
        <f t="shared" si="13"/>
        <v>0</v>
      </c>
      <c r="Q374" s="310">
        <v>0.29880298802988031</v>
      </c>
      <c r="R374" s="310">
        <v>0.25200252002520024</v>
      </c>
      <c r="S374" s="310">
        <v>0.32400324003240033</v>
      </c>
      <c r="T374" s="310">
        <v>0.28080280802808028</v>
      </c>
      <c r="U374" s="310">
        <v>0.27360273602736024</v>
      </c>
      <c r="V374" s="310">
        <v>0.33840338403384035</v>
      </c>
      <c r="W374" s="312">
        <f t="shared" si="12"/>
        <v>0.2946029460294603</v>
      </c>
    </row>
    <row r="375" spans="1:23">
      <c r="A375" s="308"/>
      <c r="B375" s="326" t="s">
        <v>855</v>
      </c>
      <c r="C375" s="308">
        <v>120</v>
      </c>
      <c r="D375" s="310">
        <v>0</v>
      </c>
      <c r="E375" s="310">
        <v>0</v>
      </c>
      <c r="F375" s="310">
        <v>0</v>
      </c>
      <c r="G375" s="310">
        <v>0</v>
      </c>
      <c r="H375" s="310">
        <v>0</v>
      </c>
      <c r="I375" s="310">
        <v>0</v>
      </c>
      <c r="J375" s="310">
        <v>0</v>
      </c>
      <c r="K375" s="310">
        <v>0</v>
      </c>
      <c r="L375" s="310">
        <v>0</v>
      </c>
      <c r="M375" s="310">
        <v>0</v>
      </c>
      <c r="N375" s="310">
        <v>0</v>
      </c>
      <c r="O375" s="310">
        <v>0</v>
      </c>
      <c r="P375" s="311">
        <f t="shared" si="13"/>
        <v>0</v>
      </c>
      <c r="Q375" s="310">
        <v>0</v>
      </c>
      <c r="R375" s="310">
        <v>0</v>
      </c>
      <c r="S375" s="310">
        <v>0</v>
      </c>
      <c r="T375" s="310">
        <v>0</v>
      </c>
      <c r="U375" s="310">
        <v>1.0666666666666667</v>
      </c>
      <c r="V375" s="310">
        <v>1.1916666666666667</v>
      </c>
      <c r="W375" s="312">
        <f t="shared" si="12"/>
        <v>0.37638888888888888</v>
      </c>
    </row>
    <row r="376" spans="1:23">
      <c r="A376" s="308"/>
      <c r="B376" s="326" t="s">
        <v>856</v>
      </c>
      <c r="C376" s="308">
        <v>250</v>
      </c>
      <c r="D376" s="330">
        <v>0</v>
      </c>
      <c r="E376" s="330">
        <v>0</v>
      </c>
      <c r="F376" s="310">
        <v>0</v>
      </c>
      <c r="G376" s="310">
        <v>0</v>
      </c>
      <c r="H376" s="310">
        <v>0</v>
      </c>
      <c r="I376" s="310">
        <v>0</v>
      </c>
      <c r="J376" s="310">
        <v>0</v>
      </c>
      <c r="K376" s="310">
        <v>0</v>
      </c>
      <c r="L376" s="310">
        <v>0</v>
      </c>
      <c r="M376" s="310">
        <v>0</v>
      </c>
      <c r="N376" s="310">
        <v>0</v>
      </c>
      <c r="O376" s="310">
        <v>0</v>
      </c>
      <c r="P376" s="311">
        <f t="shared" si="13"/>
        <v>0</v>
      </c>
      <c r="Q376" s="310">
        <v>0</v>
      </c>
      <c r="R376" s="310">
        <v>0</v>
      </c>
      <c r="S376" s="310">
        <v>0</v>
      </c>
      <c r="T376" s="310">
        <v>0</v>
      </c>
      <c r="U376" s="310">
        <v>0</v>
      </c>
      <c r="V376" s="310">
        <v>0.82399999999999995</v>
      </c>
      <c r="W376" s="312">
        <f t="shared" si="12"/>
        <v>0.13733333333333334</v>
      </c>
    </row>
    <row r="377" spans="1:23">
      <c r="P377" s="253"/>
    </row>
    <row r="378" spans="1:23">
      <c r="P378" s="253"/>
    </row>
    <row r="379" spans="1:23">
      <c r="P379" s="253"/>
    </row>
    <row r="380" spans="1:23">
      <c r="P380" s="253"/>
    </row>
    <row r="381" spans="1:23">
      <c r="P381" s="253"/>
    </row>
    <row r="382" spans="1:23">
      <c r="P382" s="253"/>
    </row>
    <row r="383" spans="1:23">
      <c r="P383" s="253"/>
    </row>
    <row r="384" spans="1:23">
      <c r="P384" s="253"/>
    </row>
    <row r="385" spans="16:16">
      <c r="P385" s="253"/>
    </row>
    <row r="386" spans="16:16">
      <c r="P386" s="253"/>
    </row>
    <row r="387" spans="16:16">
      <c r="P387" s="253"/>
    </row>
    <row r="388" spans="16:16">
      <c r="P388" s="253"/>
    </row>
    <row r="389" spans="16:16">
      <c r="P389" s="253"/>
    </row>
    <row r="390" spans="16:16">
      <c r="P390" s="253"/>
    </row>
    <row r="391" spans="16:16">
      <c r="P391" s="253"/>
    </row>
    <row r="392" spans="16:16">
      <c r="P392" s="253"/>
    </row>
    <row r="393" spans="16:16">
      <c r="P393" s="253"/>
    </row>
    <row r="394" spans="16:16">
      <c r="P394" s="253"/>
    </row>
    <row r="395" spans="16:16">
      <c r="P395" s="253"/>
    </row>
    <row r="396" spans="16:16">
      <c r="P396" s="253"/>
    </row>
    <row r="397" spans="16:16">
      <c r="P397" s="253"/>
    </row>
    <row r="398" spans="16:16">
      <c r="P398" s="253"/>
    </row>
    <row r="399" spans="16:16">
      <c r="P399" s="253"/>
    </row>
    <row r="400" spans="16:16">
      <c r="P400" s="253"/>
    </row>
    <row r="401" spans="16:16">
      <c r="P401" s="253"/>
    </row>
    <row r="402" spans="16:16">
      <c r="P402" s="253"/>
    </row>
    <row r="403" spans="16:16">
      <c r="P403" s="253"/>
    </row>
    <row r="404" spans="16:16">
      <c r="P404" s="253"/>
    </row>
    <row r="405" spans="16:16">
      <c r="P405" s="253"/>
    </row>
    <row r="406" spans="16:16">
      <c r="P406" s="253"/>
    </row>
    <row r="407" spans="16:16">
      <c r="P407" s="253"/>
    </row>
    <row r="408" spans="16:16">
      <c r="P408" s="253"/>
    </row>
    <row r="409" spans="16:16">
      <c r="P409" s="253"/>
    </row>
    <row r="410" spans="16:16">
      <c r="P410" s="253"/>
    </row>
    <row r="411" spans="16:16">
      <c r="P411" s="253"/>
    </row>
    <row r="412" spans="16:16">
      <c r="P412" s="253"/>
    </row>
    <row r="413" spans="16:16">
      <c r="P413" s="253"/>
    </row>
    <row r="414" spans="16:16">
      <c r="P414" s="253"/>
    </row>
    <row r="415" spans="16:16">
      <c r="P415" s="253"/>
    </row>
    <row r="416" spans="16:16">
      <c r="P416" s="253"/>
    </row>
    <row r="417" spans="16:16">
      <c r="P417" s="253"/>
    </row>
    <row r="418" spans="16:16">
      <c r="P418" s="253"/>
    </row>
    <row r="419" spans="16:16">
      <c r="P419" s="253"/>
    </row>
    <row r="420" spans="16:16">
      <c r="P420" s="253"/>
    </row>
    <row r="421" spans="16:16">
      <c r="P421" s="253"/>
    </row>
    <row r="422" spans="16:16">
      <c r="P422" s="253"/>
    </row>
    <row r="423" spans="16:16">
      <c r="P423" s="253"/>
    </row>
    <row r="424" spans="16:16">
      <c r="P424" s="253"/>
    </row>
    <row r="425" spans="16:16">
      <c r="P425" s="253"/>
    </row>
    <row r="426" spans="16:16">
      <c r="P426" s="253"/>
    </row>
    <row r="427" spans="16:16">
      <c r="P427" s="253"/>
    </row>
    <row r="428" spans="16:16">
      <c r="P428" s="253"/>
    </row>
    <row r="429" spans="16:16">
      <c r="P429" s="253"/>
    </row>
    <row r="430" spans="16:16">
      <c r="P430" s="253"/>
    </row>
    <row r="431" spans="16:16">
      <c r="P431" s="253"/>
    </row>
    <row r="432" spans="16:16">
      <c r="P432" s="253"/>
    </row>
    <row r="433" spans="16:16">
      <c r="P433" s="253"/>
    </row>
    <row r="434" spans="16:16">
      <c r="P434" s="253"/>
    </row>
    <row r="435" spans="16:16">
      <c r="P435" s="253"/>
    </row>
    <row r="436" spans="16:16">
      <c r="P436" s="253"/>
    </row>
    <row r="437" spans="16:16">
      <c r="P437" s="253"/>
    </row>
    <row r="438" spans="16:16">
      <c r="P438" s="253"/>
    </row>
    <row r="439" spans="16:16">
      <c r="P439" s="253"/>
    </row>
    <row r="440" spans="16:16">
      <c r="P440" s="253"/>
    </row>
    <row r="441" spans="16:16">
      <c r="P441" s="253"/>
    </row>
    <row r="442" spans="16:16">
      <c r="P442" s="253"/>
    </row>
    <row r="443" spans="16:16">
      <c r="P443" s="253"/>
    </row>
    <row r="444" spans="16:16">
      <c r="P444" s="253"/>
    </row>
    <row r="445" spans="16:16">
      <c r="P445" s="253"/>
    </row>
    <row r="446" spans="16:16">
      <c r="P446" s="253"/>
    </row>
    <row r="447" spans="16:16">
      <c r="P447" s="253"/>
    </row>
    <row r="448" spans="16:16">
      <c r="P448" s="253"/>
    </row>
    <row r="449" spans="16:16">
      <c r="P449" s="253"/>
    </row>
    <row r="450" spans="16:16">
      <c r="P450" s="253"/>
    </row>
    <row r="451" spans="16:16">
      <c r="P451" s="253"/>
    </row>
    <row r="452" spans="16:16">
      <c r="P452" s="253"/>
    </row>
    <row r="453" spans="16:16">
      <c r="P453" s="253"/>
    </row>
    <row r="454" spans="16:16">
      <c r="P454" s="253"/>
    </row>
    <row r="455" spans="16:16">
      <c r="P455" s="253"/>
    </row>
    <row r="456" spans="16:16">
      <c r="P456" s="253"/>
    </row>
    <row r="457" spans="16:16">
      <c r="P457" s="253"/>
    </row>
    <row r="458" spans="16:16">
      <c r="P458" s="253"/>
    </row>
    <row r="459" spans="16:16">
      <c r="P459" s="253"/>
    </row>
    <row r="460" spans="16:16">
      <c r="P460" s="253"/>
    </row>
    <row r="461" spans="16:16">
      <c r="P461" s="253"/>
    </row>
    <row r="462" spans="16:16">
      <c r="P462" s="253"/>
    </row>
    <row r="463" spans="16:16">
      <c r="P463" s="253"/>
    </row>
    <row r="464" spans="16:16">
      <c r="P464" s="253"/>
    </row>
    <row r="465" spans="16:16">
      <c r="P465" s="253"/>
    </row>
    <row r="466" spans="16:16">
      <c r="P466" s="253"/>
    </row>
    <row r="467" spans="16:16">
      <c r="P467" s="253"/>
    </row>
    <row r="468" spans="16:16">
      <c r="P468" s="253"/>
    </row>
    <row r="469" spans="16:16">
      <c r="P469" s="253"/>
    </row>
    <row r="470" spans="16:16">
      <c r="P470" s="253"/>
    </row>
    <row r="471" spans="16:16">
      <c r="P471" s="253"/>
    </row>
    <row r="472" spans="16:16">
      <c r="P472" s="253"/>
    </row>
    <row r="473" spans="16:16">
      <c r="P473" s="253"/>
    </row>
    <row r="474" spans="16:16">
      <c r="P474" s="253"/>
    </row>
    <row r="475" spans="16:16">
      <c r="P475" s="253"/>
    </row>
    <row r="476" spans="16:16">
      <c r="P476" s="253"/>
    </row>
    <row r="477" spans="16:16">
      <c r="P477" s="253"/>
    </row>
    <row r="478" spans="16:16">
      <c r="P478" s="253"/>
    </row>
    <row r="479" spans="16:16">
      <c r="P479" s="253"/>
    </row>
    <row r="480" spans="16:16">
      <c r="P480" s="253"/>
    </row>
    <row r="481" spans="16:16">
      <c r="P481" s="253"/>
    </row>
    <row r="482" spans="16:16">
      <c r="P482" s="253"/>
    </row>
    <row r="483" spans="16:16">
      <c r="P483" s="253"/>
    </row>
    <row r="484" spans="16:16">
      <c r="P484" s="253"/>
    </row>
    <row r="485" spans="16:16">
      <c r="P485" s="253"/>
    </row>
    <row r="486" spans="16:16">
      <c r="P486" s="253"/>
    </row>
    <row r="487" spans="16:16">
      <c r="P487" s="253"/>
    </row>
    <row r="488" spans="16:16">
      <c r="P488" s="253"/>
    </row>
    <row r="489" spans="16:16">
      <c r="P489" s="253"/>
    </row>
    <row r="490" spans="16:16">
      <c r="P490" s="253"/>
    </row>
    <row r="491" spans="16:16">
      <c r="P491" s="253"/>
    </row>
    <row r="492" spans="16:16">
      <c r="P492" s="253"/>
    </row>
    <row r="493" spans="16:16">
      <c r="P493" s="253"/>
    </row>
    <row r="494" spans="16:16">
      <c r="P494" s="253"/>
    </row>
    <row r="495" spans="16:16">
      <c r="P495" s="253"/>
    </row>
    <row r="496" spans="16:16">
      <c r="P496" s="253"/>
    </row>
    <row r="497" spans="16:16">
      <c r="P497" s="253"/>
    </row>
    <row r="498" spans="16:16">
      <c r="P498" s="253"/>
    </row>
    <row r="499" spans="16:16">
      <c r="P499" s="253"/>
    </row>
    <row r="500" spans="16:16">
      <c r="P500" s="253"/>
    </row>
    <row r="501" spans="16:16">
      <c r="P501" s="253"/>
    </row>
    <row r="502" spans="16:16">
      <c r="P502" s="253"/>
    </row>
    <row r="503" spans="16:16">
      <c r="P503" s="253"/>
    </row>
    <row r="504" spans="16:16">
      <c r="P504" s="253"/>
    </row>
    <row r="505" spans="16:16">
      <c r="P505" s="253"/>
    </row>
    <row r="506" spans="16:16">
      <c r="P506" s="253"/>
    </row>
    <row r="507" spans="16:16">
      <c r="P507" s="253"/>
    </row>
    <row r="508" spans="16:16">
      <c r="P508" s="253"/>
    </row>
    <row r="509" spans="16:16">
      <c r="P509" s="253"/>
    </row>
    <row r="510" spans="16:16">
      <c r="P510" s="253"/>
    </row>
    <row r="511" spans="16:16">
      <c r="P511" s="253"/>
    </row>
    <row r="512" spans="16:16">
      <c r="P512" s="253"/>
    </row>
    <row r="513" spans="16:16">
      <c r="P513" s="253"/>
    </row>
    <row r="514" spans="16:16">
      <c r="P514" s="253"/>
    </row>
    <row r="515" spans="16:16">
      <c r="P515" s="253"/>
    </row>
    <row r="516" spans="16:16">
      <c r="P516" s="253"/>
    </row>
    <row r="517" spans="16:16">
      <c r="P517" s="253"/>
    </row>
    <row r="518" spans="16:16">
      <c r="P518" s="253"/>
    </row>
    <row r="519" spans="16:16">
      <c r="P519" s="253"/>
    </row>
    <row r="520" spans="16:16">
      <c r="P520" s="253"/>
    </row>
    <row r="521" spans="16:16">
      <c r="P521" s="253"/>
    </row>
    <row r="522" spans="16:16">
      <c r="P522" s="253"/>
    </row>
    <row r="523" spans="16:16">
      <c r="P523" s="253"/>
    </row>
    <row r="524" spans="16:16">
      <c r="P524" s="253"/>
    </row>
    <row r="525" spans="16:16">
      <c r="P525" s="253"/>
    </row>
    <row r="526" spans="16:16">
      <c r="P526" s="253"/>
    </row>
    <row r="527" spans="16:16">
      <c r="P527" s="253"/>
    </row>
    <row r="528" spans="16:16">
      <c r="P528" s="253"/>
    </row>
    <row r="529" spans="16:16">
      <c r="P529" s="253"/>
    </row>
    <row r="530" spans="16:16">
      <c r="P530" s="253"/>
    </row>
    <row r="531" spans="16:16">
      <c r="P531" s="253"/>
    </row>
    <row r="532" spans="16:16">
      <c r="P532" s="253"/>
    </row>
    <row r="533" spans="16:16">
      <c r="P533" s="253"/>
    </row>
    <row r="534" spans="16:16">
      <c r="P534" s="253"/>
    </row>
    <row r="535" spans="16:16">
      <c r="P535" s="253"/>
    </row>
    <row r="536" spans="16:16">
      <c r="P536" s="253"/>
    </row>
    <row r="537" spans="16:16">
      <c r="P537" s="253"/>
    </row>
    <row r="538" spans="16:16">
      <c r="P538" s="253"/>
    </row>
    <row r="539" spans="16:16">
      <c r="P539" s="253"/>
    </row>
    <row r="540" spans="16:16">
      <c r="P540" s="253"/>
    </row>
    <row r="541" spans="16:16">
      <c r="P541" s="253"/>
    </row>
    <row r="542" spans="16:16">
      <c r="P542" s="253"/>
    </row>
    <row r="543" spans="16:16">
      <c r="P543" s="253"/>
    </row>
    <row r="544" spans="16:16">
      <c r="P544" s="253"/>
    </row>
    <row r="545" spans="16:16">
      <c r="P545" s="253"/>
    </row>
    <row r="546" spans="16:16">
      <c r="P546" s="253"/>
    </row>
    <row r="547" spans="16:16">
      <c r="P547" s="253"/>
    </row>
    <row r="548" spans="16:16">
      <c r="P548" s="253"/>
    </row>
    <row r="549" spans="16:16">
      <c r="P549" s="253"/>
    </row>
    <row r="550" spans="16:16">
      <c r="P550" s="253"/>
    </row>
    <row r="551" spans="16:16">
      <c r="P551" s="253"/>
    </row>
    <row r="552" spans="16:16">
      <c r="P552" s="253"/>
    </row>
    <row r="553" spans="16:16">
      <c r="P553" s="253"/>
    </row>
    <row r="554" spans="16:16">
      <c r="P554" s="253"/>
    </row>
    <row r="555" spans="16:16">
      <c r="P555" s="253"/>
    </row>
    <row r="556" spans="16:16">
      <c r="P556" s="253"/>
    </row>
    <row r="557" spans="16:16">
      <c r="P557" s="253"/>
    </row>
    <row r="558" spans="16:16">
      <c r="P558" s="253"/>
    </row>
    <row r="559" spans="16:16">
      <c r="P559" s="253"/>
    </row>
    <row r="560" spans="16:16">
      <c r="P560" s="253"/>
    </row>
    <row r="561" spans="16:16">
      <c r="P561" s="253"/>
    </row>
    <row r="562" spans="16:16">
      <c r="P562" s="253"/>
    </row>
    <row r="563" spans="16:16">
      <c r="P563" s="253"/>
    </row>
    <row r="564" spans="16:16">
      <c r="P564" s="253"/>
    </row>
    <row r="565" spans="16:16">
      <c r="P565" s="253"/>
    </row>
    <row r="566" spans="16:16">
      <c r="P566" s="253"/>
    </row>
    <row r="567" spans="16:16">
      <c r="P567" s="253"/>
    </row>
    <row r="568" spans="16:16">
      <c r="P568" s="253"/>
    </row>
    <row r="569" spans="16:16">
      <c r="P569" s="253"/>
    </row>
    <row r="570" spans="16:16">
      <c r="P570" s="253"/>
    </row>
    <row r="571" spans="16:16">
      <c r="P571" s="253"/>
    </row>
    <row r="572" spans="16:16">
      <c r="P572" s="253"/>
    </row>
    <row r="573" spans="16:16">
      <c r="P573" s="253"/>
    </row>
    <row r="574" spans="16:16">
      <c r="P574" s="253"/>
    </row>
    <row r="575" spans="16:16">
      <c r="P575" s="253"/>
    </row>
    <row r="576" spans="16:16">
      <c r="P576" s="253"/>
    </row>
    <row r="577" spans="16:16">
      <c r="P577" s="253"/>
    </row>
    <row r="578" spans="16:16">
      <c r="P578" s="253"/>
    </row>
    <row r="579" spans="16:16">
      <c r="P579" s="253"/>
    </row>
    <row r="580" spans="16:16">
      <c r="P580" s="253"/>
    </row>
    <row r="581" spans="16:16">
      <c r="P581" s="253"/>
    </row>
    <row r="582" spans="16:16">
      <c r="P582" s="253"/>
    </row>
    <row r="583" spans="16:16">
      <c r="P583" s="253"/>
    </row>
    <row r="584" spans="16:16">
      <c r="P584" s="253"/>
    </row>
    <row r="585" spans="16:16">
      <c r="P585" s="253"/>
    </row>
    <row r="586" spans="16:16">
      <c r="P586" s="253"/>
    </row>
    <row r="587" spans="16:16">
      <c r="P587" s="253"/>
    </row>
    <row r="588" spans="16:16">
      <c r="P588" s="253"/>
    </row>
    <row r="589" spans="16:16">
      <c r="P589" s="253"/>
    </row>
    <row r="590" spans="16:16">
      <c r="P590" s="253"/>
    </row>
    <row r="591" spans="16:16">
      <c r="P591" s="253"/>
    </row>
    <row r="592" spans="16:16">
      <c r="P592" s="253"/>
    </row>
    <row r="593" spans="16:16">
      <c r="P593" s="253"/>
    </row>
    <row r="594" spans="16:16">
      <c r="P594" s="253"/>
    </row>
    <row r="595" spans="16:16">
      <c r="P595" s="253"/>
    </row>
    <row r="596" spans="16:16">
      <c r="P596" s="253"/>
    </row>
    <row r="597" spans="16:16">
      <c r="P597" s="253"/>
    </row>
    <row r="598" spans="16:16">
      <c r="P598" s="253"/>
    </row>
    <row r="599" spans="16:16">
      <c r="P599" s="253"/>
    </row>
    <row r="600" spans="16:16">
      <c r="P600" s="253"/>
    </row>
    <row r="601" spans="16:16">
      <c r="P601" s="253"/>
    </row>
    <row r="602" spans="16:16">
      <c r="P602" s="253"/>
    </row>
    <row r="603" spans="16:16">
      <c r="P603" s="253"/>
    </row>
    <row r="604" spans="16:16">
      <c r="P604" s="253"/>
    </row>
    <row r="605" spans="16:16">
      <c r="P605" s="253"/>
    </row>
    <row r="606" spans="16:16">
      <c r="P606" s="253"/>
    </row>
    <row r="607" spans="16:16">
      <c r="P607" s="253"/>
    </row>
    <row r="608" spans="16:16">
      <c r="P608" s="253"/>
    </row>
    <row r="609" spans="16:16">
      <c r="P609" s="253"/>
    </row>
    <row r="610" spans="16:16">
      <c r="P610" s="253"/>
    </row>
    <row r="611" spans="16:16">
      <c r="P611" s="253"/>
    </row>
    <row r="612" spans="16:16">
      <c r="P612" s="253"/>
    </row>
    <row r="613" spans="16:16">
      <c r="P613" s="253"/>
    </row>
    <row r="614" spans="16:16">
      <c r="P614" s="253"/>
    </row>
    <row r="615" spans="16:16">
      <c r="P615" s="253"/>
    </row>
    <row r="616" spans="16:16">
      <c r="P616" s="253"/>
    </row>
    <row r="617" spans="16:16">
      <c r="P617" s="253"/>
    </row>
    <row r="618" spans="16:16">
      <c r="P618" s="253"/>
    </row>
    <row r="619" spans="16:16">
      <c r="P619" s="253"/>
    </row>
    <row r="620" spans="16:16">
      <c r="P620" s="253"/>
    </row>
    <row r="621" spans="16:16">
      <c r="P621" s="253"/>
    </row>
    <row r="622" spans="16:16">
      <c r="P622" s="253"/>
    </row>
    <row r="623" spans="16:16">
      <c r="P623" s="253"/>
    </row>
    <row r="624" spans="16:16">
      <c r="P624" s="253"/>
    </row>
    <row r="625" spans="16:16">
      <c r="P625" s="253"/>
    </row>
    <row r="626" spans="16:16">
      <c r="P626" s="253"/>
    </row>
    <row r="627" spans="16:16">
      <c r="P627" s="253"/>
    </row>
    <row r="628" spans="16:16">
      <c r="P628" s="253"/>
    </row>
    <row r="629" spans="16:16">
      <c r="P629" s="253"/>
    </row>
    <row r="630" spans="16:16">
      <c r="P630" s="253"/>
    </row>
    <row r="631" spans="16:16">
      <c r="P631" s="253"/>
    </row>
    <row r="632" spans="16:16">
      <c r="P632" s="253"/>
    </row>
    <row r="633" spans="16:16">
      <c r="P633" s="253"/>
    </row>
    <row r="634" spans="16:16">
      <c r="P634" s="253"/>
    </row>
    <row r="635" spans="16:16">
      <c r="P635" s="253"/>
    </row>
    <row r="636" spans="16:16">
      <c r="P636" s="253"/>
    </row>
    <row r="637" spans="16:16">
      <c r="P637" s="253"/>
    </row>
    <row r="638" spans="16:16">
      <c r="P638" s="253"/>
    </row>
    <row r="639" spans="16:16">
      <c r="P639" s="253"/>
    </row>
    <row r="640" spans="16:16">
      <c r="P640" s="253"/>
    </row>
    <row r="641" spans="16:16">
      <c r="P641" s="253"/>
    </row>
    <row r="642" spans="16:16">
      <c r="P642" s="253"/>
    </row>
    <row r="643" spans="16:16">
      <c r="P643" s="253"/>
    </row>
    <row r="644" spans="16:16">
      <c r="P644" s="253"/>
    </row>
    <row r="645" spans="16:16">
      <c r="P645" s="253"/>
    </row>
    <row r="646" spans="16:16">
      <c r="P646" s="253"/>
    </row>
    <row r="647" spans="16:16">
      <c r="P647" s="253"/>
    </row>
    <row r="648" spans="16:16">
      <c r="P648" s="253"/>
    </row>
    <row r="649" spans="16:16">
      <c r="P649" s="253"/>
    </row>
    <row r="650" spans="16:16">
      <c r="P650" s="253"/>
    </row>
    <row r="651" spans="16:16">
      <c r="P651" s="253"/>
    </row>
    <row r="652" spans="16:16">
      <c r="P652" s="253"/>
    </row>
    <row r="653" spans="16:16">
      <c r="P653" s="253"/>
    </row>
    <row r="654" spans="16:16">
      <c r="P654" s="253"/>
    </row>
    <row r="655" spans="16:16">
      <c r="P655" s="253"/>
    </row>
    <row r="656" spans="16:16">
      <c r="P656" s="253"/>
    </row>
    <row r="657" spans="16:16">
      <c r="P657" s="253"/>
    </row>
    <row r="658" spans="16:16">
      <c r="P658" s="253"/>
    </row>
    <row r="659" spans="16:16">
      <c r="P659" s="253"/>
    </row>
    <row r="660" spans="16:16">
      <c r="P660" s="253"/>
    </row>
    <row r="661" spans="16:16">
      <c r="P661" s="253"/>
    </row>
    <row r="662" spans="16:16">
      <c r="P662" s="253"/>
    </row>
    <row r="663" spans="16:16">
      <c r="P663" s="253"/>
    </row>
    <row r="664" spans="16:16">
      <c r="P664" s="253"/>
    </row>
    <row r="665" spans="16:16">
      <c r="P665" s="253"/>
    </row>
    <row r="666" spans="16:16">
      <c r="P666" s="253"/>
    </row>
    <row r="667" spans="16:16">
      <c r="P667" s="253"/>
    </row>
    <row r="668" spans="16:16">
      <c r="P668" s="253"/>
    </row>
    <row r="669" spans="16:16">
      <c r="P669" s="253"/>
    </row>
    <row r="670" spans="16:16">
      <c r="P670" s="253"/>
    </row>
    <row r="671" spans="16:16">
      <c r="P671" s="253"/>
    </row>
    <row r="672" spans="16:16">
      <c r="P672" s="253"/>
    </row>
    <row r="673" spans="16:16">
      <c r="P673" s="253"/>
    </row>
    <row r="674" spans="16:16">
      <c r="P674" s="253"/>
    </row>
    <row r="675" spans="16:16">
      <c r="P675" s="253"/>
    </row>
    <row r="676" spans="16:16">
      <c r="P676" s="253"/>
    </row>
    <row r="677" spans="16:16">
      <c r="P677" s="253"/>
    </row>
    <row r="678" spans="16:16">
      <c r="P678" s="253"/>
    </row>
    <row r="679" spans="16:16">
      <c r="P679" s="253"/>
    </row>
    <row r="680" spans="16:16">
      <c r="P680" s="253"/>
    </row>
    <row r="681" spans="16:16">
      <c r="P681" s="253"/>
    </row>
    <row r="682" spans="16:16">
      <c r="P682" s="253"/>
    </row>
    <row r="683" spans="16:16">
      <c r="P683" s="253"/>
    </row>
    <row r="684" spans="16:16">
      <c r="P684" s="253"/>
    </row>
    <row r="685" spans="16:16">
      <c r="P685" s="253"/>
    </row>
    <row r="686" spans="16:16">
      <c r="P686" s="253"/>
    </row>
    <row r="687" spans="16:16">
      <c r="P687" s="253"/>
    </row>
    <row r="688" spans="16:16">
      <c r="P688" s="253"/>
    </row>
    <row r="689" spans="16:16">
      <c r="P689" s="253"/>
    </row>
    <row r="690" spans="16:16">
      <c r="P690" s="253"/>
    </row>
    <row r="691" spans="16:16">
      <c r="P691" s="253"/>
    </row>
    <row r="692" spans="16:16">
      <c r="P692" s="253"/>
    </row>
    <row r="693" spans="16:16">
      <c r="P693" s="253"/>
    </row>
    <row r="694" spans="16:16">
      <c r="P694" s="253"/>
    </row>
    <row r="695" spans="16:16">
      <c r="P695" s="253"/>
    </row>
    <row r="696" spans="16:16">
      <c r="P696" s="253"/>
    </row>
    <row r="697" spans="16:16">
      <c r="P697" s="253"/>
    </row>
    <row r="698" spans="16:16">
      <c r="P698" s="253"/>
    </row>
    <row r="699" spans="16:16">
      <c r="P699" s="253"/>
    </row>
    <row r="700" spans="16:16">
      <c r="P700" s="253"/>
    </row>
    <row r="701" spans="16:16">
      <c r="P701" s="253"/>
    </row>
    <row r="702" spans="16:16">
      <c r="P702" s="253"/>
    </row>
    <row r="703" spans="16:16">
      <c r="P703" s="253"/>
    </row>
    <row r="704" spans="16:16">
      <c r="P704" s="253"/>
    </row>
    <row r="705" spans="16:16">
      <c r="P705" s="253"/>
    </row>
    <row r="706" spans="16:16">
      <c r="P706" s="253"/>
    </row>
    <row r="707" spans="16:16">
      <c r="P707" s="253"/>
    </row>
    <row r="708" spans="16:16">
      <c r="P708" s="253"/>
    </row>
    <row r="709" spans="16:16">
      <c r="P709" s="253"/>
    </row>
    <row r="710" spans="16:16">
      <c r="P710" s="253"/>
    </row>
    <row r="711" spans="16:16">
      <c r="P711" s="253"/>
    </row>
    <row r="712" spans="16:16">
      <c r="P712" s="253"/>
    </row>
    <row r="713" spans="16:16">
      <c r="P713" s="253"/>
    </row>
    <row r="714" spans="16:16">
      <c r="P714" s="253"/>
    </row>
    <row r="715" spans="16:16">
      <c r="P715" s="253"/>
    </row>
    <row r="716" spans="16:16">
      <c r="P716" s="253"/>
    </row>
    <row r="717" spans="16:16">
      <c r="P717" s="253"/>
    </row>
    <row r="718" spans="16:16">
      <c r="P718" s="253"/>
    </row>
    <row r="719" spans="16:16">
      <c r="P719" s="253"/>
    </row>
    <row r="720" spans="16:16">
      <c r="P720" s="253"/>
    </row>
    <row r="721" spans="16:16">
      <c r="P721" s="253"/>
    </row>
    <row r="722" spans="16:16">
      <c r="P722" s="253"/>
    </row>
    <row r="723" spans="16:16">
      <c r="P723" s="253"/>
    </row>
    <row r="724" spans="16:16">
      <c r="P724" s="253"/>
    </row>
    <row r="725" spans="16:16">
      <c r="P725" s="253"/>
    </row>
    <row r="726" spans="16:16">
      <c r="P726" s="253"/>
    </row>
    <row r="727" spans="16:16">
      <c r="P727" s="253"/>
    </row>
    <row r="728" spans="16:16">
      <c r="P728" s="253"/>
    </row>
    <row r="729" spans="16:16">
      <c r="P729" s="253"/>
    </row>
    <row r="730" spans="16:16">
      <c r="P730" s="253"/>
    </row>
    <row r="731" spans="16:16">
      <c r="P731" s="253"/>
    </row>
    <row r="732" spans="16:16">
      <c r="P732" s="253"/>
    </row>
    <row r="733" spans="16:16">
      <c r="P733" s="253"/>
    </row>
    <row r="734" spans="16:16">
      <c r="P734" s="253"/>
    </row>
    <row r="735" spans="16:16">
      <c r="P735" s="253"/>
    </row>
    <row r="736" spans="16:16">
      <c r="P736" s="253"/>
    </row>
    <row r="737" spans="16:16">
      <c r="P737" s="253"/>
    </row>
    <row r="738" spans="16:16">
      <c r="P738" s="253"/>
    </row>
    <row r="739" spans="16:16">
      <c r="P739" s="253"/>
    </row>
    <row r="740" spans="16:16">
      <c r="P740" s="253"/>
    </row>
    <row r="741" spans="16:16">
      <c r="P741" s="253"/>
    </row>
    <row r="742" spans="16:16">
      <c r="P742" s="253"/>
    </row>
    <row r="743" spans="16:16">
      <c r="P743" s="253"/>
    </row>
    <row r="744" spans="16:16">
      <c r="P744" s="253"/>
    </row>
    <row r="745" spans="16:16">
      <c r="P745" s="253"/>
    </row>
    <row r="746" spans="16:16">
      <c r="P746" s="253"/>
    </row>
    <row r="747" spans="16:16">
      <c r="P747" s="253"/>
    </row>
    <row r="748" spans="16:16">
      <c r="P748" s="253"/>
    </row>
    <row r="749" spans="16:16">
      <c r="P749" s="253"/>
    </row>
    <row r="750" spans="16:16">
      <c r="P750" s="253"/>
    </row>
    <row r="751" spans="16:16">
      <c r="P751" s="253"/>
    </row>
    <row r="752" spans="16:16">
      <c r="P752" s="253"/>
    </row>
    <row r="753" spans="16:16">
      <c r="P753" s="253"/>
    </row>
    <row r="754" spans="16:16">
      <c r="P754" s="253"/>
    </row>
    <row r="755" spans="16:16">
      <c r="P755" s="253"/>
    </row>
    <row r="756" spans="16:16">
      <c r="P756" s="253"/>
    </row>
    <row r="757" spans="16:16">
      <c r="P757" s="253"/>
    </row>
    <row r="758" spans="16:16">
      <c r="P758" s="253"/>
    </row>
    <row r="759" spans="16:16">
      <c r="P759" s="253"/>
    </row>
    <row r="760" spans="16:16">
      <c r="P760" s="253"/>
    </row>
    <row r="761" spans="16:16">
      <c r="P761" s="253"/>
    </row>
    <row r="762" spans="16:16">
      <c r="P762" s="253"/>
    </row>
    <row r="763" spans="16:16">
      <c r="P763" s="253"/>
    </row>
    <row r="764" spans="16:16">
      <c r="P764" s="253"/>
    </row>
    <row r="765" spans="16:16">
      <c r="P765" s="253"/>
    </row>
    <row r="766" spans="16:16">
      <c r="P766" s="253"/>
    </row>
    <row r="767" spans="16:16">
      <c r="P767" s="253"/>
    </row>
    <row r="768" spans="16:16">
      <c r="P768" s="253"/>
    </row>
    <row r="769" spans="16:16">
      <c r="P769" s="253"/>
    </row>
    <row r="770" spans="16:16">
      <c r="P770" s="253"/>
    </row>
    <row r="771" spans="16:16">
      <c r="P771" s="253"/>
    </row>
    <row r="772" spans="16:16">
      <c r="P772" s="253"/>
    </row>
    <row r="773" spans="16:16">
      <c r="P773" s="253"/>
    </row>
    <row r="774" spans="16:16">
      <c r="P774" s="253"/>
    </row>
    <row r="775" spans="16:16">
      <c r="P775" s="253"/>
    </row>
    <row r="776" spans="16:16">
      <c r="P776" s="253"/>
    </row>
    <row r="777" spans="16:16">
      <c r="P777" s="253"/>
    </row>
    <row r="778" spans="16:16">
      <c r="P778" s="253"/>
    </row>
    <row r="779" spans="16:16">
      <c r="P779" s="253"/>
    </row>
    <row r="780" spans="16:16">
      <c r="P780" s="253"/>
    </row>
    <row r="781" spans="16:16">
      <c r="P781" s="253"/>
    </row>
    <row r="782" spans="16:16">
      <c r="P782" s="253"/>
    </row>
    <row r="783" spans="16:16">
      <c r="P783" s="253"/>
    </row>
    <row r="784" spans="16:16">
      <c r="P784" s="253"/>
    </row>
    <row r="785" spans="16:16">
      <c r="P785" s="253"/>
    </row>
    <row r="786" spans="16:16">
      <c r="P786" s="253"/>
    </row>
    <row r="787" spans="16:16">
      <c r="P787" s="253"/>
    </row>
    <row r="788" spans="16:16">
      <c r="P788" s="253"/>
    </row>
    <row r="789" spans="16:16">
      <c r="P789" s="253"/>
    </row>
    <row r="790" spans="16:16">
      <c r="P790" s="253"/>
    </row>
    <row r="791" spans="16:16">
      <c r="P791" s="253"/>
    </row>
    <row r="792" spans="16:16">
      <c r="P792" s="253"/>
    </row>
    <row r="793" spans="16:16">
      <c r="P793" s="253"/>
    </row>
    <row r="794" spans="16:16">
      <c r="P794" s="253"/>
    </row>
    <row r="795" spans="16:16">
      <c r="P795" s="253"/>
    </row>
    <row r="796" spans="16:16">
      <c r="P796" s="253"/>
    </row>
    <row r="797" spans="16:16">
      <c r="P797" s="253"/>
    </row>
    <row r="798" spans="16:16">
      <c r="P798" s="253"/>
    </row>
    <row r="799" spans="16:16">
      <c r="P799" s="253"/>
    </row>
    <row r="800" spans="16:16">
      <c r="P800" s="253"/>
    </row>
    <row r="801" spans="16:16">
      <c r="P801" s="253"/>
    </row>
    <row r="802" spans="16:16">
      <c r="P802" s="253"/>
    </row>
    <row r="803" spans="16:16">
      <c r="P803" s="253"/>
    </row>
    <row r="804" spans="16:16">
      <c r="P804" s="253"/>
    </row>
    <row r="805" spans="16:16">
      <c r="P805" s="253"/>
    </row>
    <row r="806" spans="16:16">
      <c r="P806" s="253"/>
    </row>
    <row r="807" spans="16:16">
      <c r="P807" s="253"/>
    </row>
    <row r="808" spans="16:16">
      <c r="P808" s="253"/>
    </row>
    <row r="809" spans="16:16">
      <c r="P809" s="253"/>
    </row>
    <row r="810" spans="16:16">
      <c r="P810" s="253"/>
    </row>
    <row r="811" spans="16:16">
      <c r="P811" s="253"/>
    </row>
    <row r="812" spans="16:16">
      <c r="P812" s="253"/>
    </row>
    <row r="813" spans="16:16">
      <c r="P813" s="253"/>
    </row>
    <row r="814" spans="16:16">
      <c r="P814" s="253"/>
    </row>
    <row r="815" spans="16:16">
      <c r="P815" s="253"/>
    </row>
    <row r="816" spans="16:16">
      <c r="P816" s="253"/>
    </row>
    <row r="817" spans="16:16">
      <c r="P817" s="253"/>
    </row>
    <row r="818" spans="16:16">
      <c r="P818" s="253"/>
    </row>
    <row r="819" spans="16:16">
      <c r="P819" s="253"/>
    </row>
    <row r="820" spans="16:16">
      <c r="P820" s="253"/>
    </row>
    <row r="821" spans="16:16">
      <c r="P821" s="253"/>
    </row>
    <row r="822" spans="16:16">
      <c r="P822" s="253"/>
    </row>
    <row r="823" spans="16:16">
      <c r="P823" s="253"/>
    </row>
    <row r="824" spans="16:16">
      <c r="P824" s="253"/>
    </row>
    <row r="825" spans="16:16">
      <c r="P825" s="253"/>
    </row>
    <row r="826" spans="16:16">
      <c r="P826" s="253"/>
    </row>
    <row r="827" spans="16:16">
      <c r="P827" s="253"/>
    </row>
    <row r="828" spans="16:16">
      <c r="P828" s="253"/>
    </row>
    <row r="829" spans="16:16">
      <c r="P829" s="253"/>
    </row>
    <row r="830" spans="16:16">
      <c r="P830" s="253"/>
    </row>
    <row r="831" spans="16:16">
      <c r="P831" s="253"/>
    </row>
    <row r="832" spans="16:16">
      <c r="P832" s="253"/>
    </row>
    <row r="833" spans="16:16">
      <c r="P833" s="253"/>
    </row>
    <row r="834" spans="16:16">
      <c r="P834" s="253"/>
    </row>
    <row r="835" spans="16:16">
      <c r="P835" s="253"/>
    </row>
    <row r="836" spans="16:16">
      <c r="P836" s="253"/>
    </row>
    <row r="837" spans="16:16">
      <c r="P837" s="253"/>
    </row>
    <row r="838" spans="16:16">
      <c r="P838" s="253"/>
    </row>
    <row r="839" spans="16:16">
      <c r="P839" s="253"/>
    </row>
    <row r="840" spans="16:16">
      <c r="P840" s="253"/>
    </row>
    <row r="841" spans="16:16">
      <c r="P841" s="253"/>
    </row>
    <row r="842" spans="16:16">
      <c r="P842" s="253"/>
    </row>
    <row r="843" spans="16:16">
      <c r="P843" s="253"/>
    </row>
    <row r="844" spans="16:16">
      <c r="P844" s="253"/>
    </row>
    <row r="845" spans="16:16">
      <c r="P845" s="253"/>
    </row>
    <row r="846" spans="16:16">
      <c r="P846" s="253"/>
    </row>
    <row r="847" spans="16:16">
      <c r="P847" s="253"/>
    </row>
    <row r="848" spans="16:16">
      <c r="P848" s="253"/>
    </row>
    <row r="849" spans="16:16">
      <c r="P849" s="253"/>
    </row>
    <row r="850" spans="16:16">
      <c r="P850" s="253"/>
    </row>
    <row r="851" spans="16:16">
      <c r="P851" s="253"/>
    </row>
    <row r="852" spans="16:16">
      <c r="P852" s="253"/>
    </row>
    <row r="853" spans="16:16">
      <c r="P853" s="253"/>
    </row>
    <row r="854" spans="16:16">
      <c r="P854" s="253"/>
    </row>
    <row r="855" spans="16:16">
      <c r="P855" s="253"/>
    </row>
    <row r="856" spans="16:16">
      <c r="P856" s="253"/>
    </row>
    <row r="857" spans="16:16">
      <c r="P857" s="253"/>
    </row>
    <row r="858" spans="16:16">
      <c r="P858" s="253"/>
    </row>
    <row r="859" spans="16:16">
      <c r="P859" s="253"/>
    </row>
    <row r="860" spans="16:16">
      <c r="P860" s="253"/>
    </row>
    <row r="861" spans="16:16">
      <c r="P861" s="253"/>
    </row>
    <row r="862" spans="16:16">
      <c r="P862" s="253"/>
    </row>
    <row r="863" spans="16:16">
      <c r="P863" s="253"/>
    </row>
    <row r="864" spans="16:16">
      <c r="P864" s="253"/>
    </row>
    <row r="865" spans="16:16">
      <c r="P865" s="253"/>
    </row>
    <row r="866" spans="16:16">
      <c r="P866" s="253"/>
    </row>
    <row r="867" spans="16:16">
      <c r="P867" s="253"/>
    </row>
    <row r="868" spans="16:16">
      <c r="P868" s="253"/>
    </row>
    <row r="869" spans="16:16">
      <c r="P869" s="253"/>
    </row>
    <row r="870" spans="16:16">
      <c r="P870" s="253"/>
    </row>
    <row r="871" spans="16:16">
      <c r="P871" s="253"/>
    </row>
    <row r="872" spans="16:16">
      <c r="P872" s="253"/>
    </row>
    <row r="873" spans="16:16">
      <c r="P873" s="253"/>
    </row>
    <row r="874" spans="16:16">
      <c r="P874" s="253"/>
    </row>
    <row r="875" spans="16:16">
      <c r="P875" s="253"/>
    </row>
    <row r="876" spans="16:16">
      <c r="P876" s="253"/>
    </row>
    <row r="877" spans="16:16">
      <c r="P877" s="253"/>
    </row>
    <row r="878" spans="16:16">
      <c r="P878" s="253"/>
    </row>
    <row r="879" spans="16:16">
      <c r="P879" s="253"/>
    </row>
    <row r="880" spans="16:16">
      <c r="P880" s="253"/>
    </row>
    <row r="881" spans="16:16">
      <c r="P881" s="253"/>
    </row>
    <row r="882" spans="16:16">
      <c r="P882" s="253"/>
    </row>
    <row r="883" spans="16:16">
      <c r="P883" s="253"/>
    </row>
    <row r="884" spans="16:16">
      <c r="P884" s="253"/>
    </row>
    <row r="885" spans="16:16">
      <c r="P885" s="253"/>
    </row>
    <row r="886" spans="16:16">
      <c r="P886" s="253"/>
    </row>
    <row r="887" spans="16:16">
      <c r="P887" s="253"/>
    </row>
    <row r="888" spans="16:16">
      <c r="P888" s="253"/>
    </row>
    <row r="889" spans="16:16">
      <c r="P889" s="253"/>
    </row>
    <row r="890" spans="16:16">
      <c r="P890" s="253"/>
    </row>
    <row r="891" spans="16:16">
      <c r="P891" s="253"/>
    </row>
    <row r="892" spans="16:16">
      <c r="P892" s="253"/>
    </row>
    <row r="893" spans="16:16">
      <c r="P893" s="253"/>
    </row>
    <row r="894" spans="16:16">
      <c r="P894" s="253"/>
    </row>
    <row r="895" spans="16:16">
      <c r="P895" s="253"/>
    </row>
    <row r="896" spans="16:16">
      <c r="P896" s="253"/>
    </row>
    <row r="897" spans="16:16">
      <c r="P897" s="253"/>
    </row>
    <row r="898" spans="16:16">
      <c r="P898" s="253"/>
    </row>
    <row r="899" spans="16:16">
      <c r="P899" s="253"/>
    </row>
    <row r="900" spans="16:16">
      <c r="P900" s="253"/>
    </row>
    <row r="901" spans="16:16">
      <c r="P901" s="253"/>
    </row>
    <row r="902" spans="16:16">
      <c r="P902" s="253"/>
    </row>
    <row r="903" spans="16:16">
      <c r="P903" s="253"/>
    </row>
    <row r="904" spans="16:16">
      <c r="P904" s="253"/>
    </row>
    <row r="905" spans="16:16">
      <c r="P905" s="253"/>
    </row>
    <row r="906" spans="16:16">
      <c r="P906" s="253"/>
    </row>
    <row r="907" spans="16:16">
      <c r="P907" s="253"/>
    </row>
    <row r="908" spans="16:16">
      <c r="P908" s="253"/>
    </row>
    <row r="909" spans="16:16">
      <c r="P909" s="253"/>
    </row>
    <row r="910" spans="16:16">
      <c r="P910" s="253"/>
    </row>
    <row r="911" spans="16:16">
      <c r="P911" s="253"/>
    </row>
    <row r="912" spans="16:16">
      <c r="P912" s="253"/>
    </row>
    <row r="913" spans="16:16">
      <c r="P913" s="253"/>
    </row>
    <row r="914" spans="16:16">
      <c r="P914" s="253"/>
    </row>
    <row r="915" spans="16:16">
      <c r="P915" s="253"/>
    </row>
    <row r="916" spans="16:16">
      <c r="P916" s="253"/>
    </row>
    <row r="917" spans="16:16">
      <c r="P917" s="253"/>
    </row>
    <row r="918" spans="16:16">
      <c r="P918" s="253"/>
    </row>
    <row r="919" spans="16:16">
      <c r="P919" s="253"/>
    </row>
    <row r="920" spans="16:16">
      <c r="P920" s="253"/>
    </row>
    <row r="921" spans="16:16">
      <c r="P921" s="253"/>
    </row>
    <row r="922" spans="16:16">
      <c r="P922" s="253"/>
    </row>
    <row r="923" spans="16:16">
      <c r="P923" s="253"/>
    </row>
    <row r="924" spans="16:16">
      <c r="P924" s="253"/>
    </row>
    <row r="925" spans="16:16">
      <c r="P925" s="253"/>
    </row>
    <row r="926" spans="16:16">
      <c r="P926" s="253"/>
    </row>
    <row r="927" spans="16:16">
      <c r="P927" s="253"/>
    </row>
    <row r="928" spans="16:16">
      <c r="P928" s="253"/>
    </row>
    <row r="929" spans="16:16">
      <c r="P929" s="253"/>
    </row>
    <row r="930" spans="16:16">
      <c r="P930" s="253"/>
    </row>
    <row r="931" spans="16:16">
      <c r="P931" s="253"/>
    </row>
    <row r="932" spans="16:16">
      <c r="P932" s="253"/>
    </row>
    <row r="933" spans="16:16">
      <c r="P933" s="253"/>
    </row>
    <row r="934" spans="16:16">
      <c r="P934" s="253"/>
    </row>
    <row r="935" spans="16:16">
      <c r="P935" s="253"/>
    </row>
    <row r="936" spans="16:16">
      <c r="P936" s="253"/>
    </row>
    <row r="937" spans="16:16">
      <c r="P937" s="253"/>
    </row>
    <row r="938" spans="16:16">
      <c r="P938" s="253"/>
    </row>
    <row r="939" spans="16:16">
      <c r="P939" s="253"/>
    </row>
    <row r="940" spans="16:16">
      <c r="P940" s="253"/>
    </row>
    <row r="941" spans="16:16">
      <c r="P941" s="253"/>
    </row>
    <row r="942" spans="16:16">
      <c r="P942" s="253"/>
    </row>
    <row r="943" spans="16:16">
      <c r="P943" s="253"/>
    </row>
    <row r="944" spans="16:16">
      <c r="P944" s="253"/>
    </row>
    <row r="945" spans="16:16">
      <c r="P945" s="253"/>
    </row>
    <row r="946" spans="16:16">
      <c r="P946" s="253"/>
    </row>
    <row r="947" spans="16:16">
      <c r="P947" s="253"/>
    </row>
    <row r="948" spans="16:16">
      <c r="P948" s="253"/>
    </row>
    <row r="949" spans="16:16">
      <c r="P949" s="253"/>
    </row>
    <row r="950" spans="16:16">
      <c r="P950" s="253"/>
    </row>
    <row r="951" spans="16:16">
      <c r="P951" s="253"/>
    </row>
    <row r="952" spans="16:16">
      <c r="P952" s="253"/>
    </row>
    <row r="953" spans="16:16">
      <c r="P953" s="253"/>
    </row>
    <row r="954" spans="16:16">
      <c r="P954" s="253"/>
    </row>
    <row r="955" spans="16:16">
      <c r="P955" s="253"/>
    </row>
    <row r="956" spans="16:16">
      <c r="P956" s="253"/>
    </row>
    <row r="957" spans="16:16">
      <c r="P957" s="253"/>
    </row>
    <row r="958" spans="16:16">
      <c r="P958" s="253"/>
    </row>
    <row r="959" spans="16:16">
      <c r="P959" s="253"/>
    </row>
    <row r="960" spans="16:16">
      <c r="P960" s="253"/>
    </row>
    <row r="961" spans="16:16">
      <c r="P961" s="253"/>
    </row>
    <row r="962" spans="16:16">
      <c r="P962" s="253"/>
    </row>
    <row r="963" spans="16:16">
      <c r="P963" s="253"/>
    </row>
    <row r="964" spans="16:16">
      <c r="P964" s="253"/>
    </row>
    <row r="965" spans="16:16">
      <c r="P965" s="253"/>
    </row>
    <row r="966" spans="16:16">
      <c r="P966" s="253"/>
    </row>
    <row r="967" spans="16:16">
      <c r="P967" s="253"/>
    </row>
    <row r="968" spans="16:16">
      <c r="P968" s="253"/>
    </row>
    <row r="969" spans="16:16">
      <c r="P969" s="253"/>
    </row>
    <row r="970" spans="16:16">
      <c r="P970" s="253"/>
    </row>
    <row r="971" spans="16:16">
      <c r="P971" s="253"/>
    </row>
    <row r="972" spans="16:16">
      <c r="P972" s="253"/>
    </row>
    <row r="973" spans="16:16">
      <c r="P973" s="253"/>
    </row>
    <row r="974" spans="16:16">
      <c r="P974" s="253"/>
    </row>
    <row r="975" spans="16:16">
      <c r="P975" s="253"/>
    </row>
    <row r="976" spans="16:16">
      <c r="P976" s="253"/>
    </row>
    <row r="977" spans="16:16">
      <c r="P977" s="253"/>
    </row>
    <row r="978" spans="16:16">
      <c r="P978" s="253"/>
    </row>
    <row r="979" spans="16:16">
      <c r="P979" s="253"/>
    </row>
    <row r="980" spans="16:16">
      <c r="P980" s="253"/>
    </row>
    <row r="981" spans="16:16">
      <c r="P981" s="253"/>
    </row>
    <row r="982" spans="16:16">
      <c r="P982" s="253"/>
    </row>
    <row r="983" spans="16:16">
      <c r="P983" s="253"/>
    </row>
    <row r="984" spans="16:16">
      <c r="P984" s="253"/>
    </row>
    <row r="985" spans="16:16">
      <c r="P985" s="253"/>
    </row>
    <row r="986" spans="16:16">
      <c r="P986" s="253"/>
    </row>
    <row r="987" spans="16:16">
      <c r="P987" s="253"/>
    </row>
    <row r="988" spans="16:16">
      <c r="P988" s="253"/>
    </row>
    <row r="989" spans="16:16">
      <c r="P989" s="253"/>
    </row>
    <row r="990" spans="16:16">
      <c r="P990" s="253"/>
    </row>
    <row r="991" spans="16:16">
      <c r="P991" s="253"/>
    </row>
    <row r="992" spans="16:16">
      <c r="P992" s="253"/>
    </row>
    <row r="993" spans="16:16">
      <c r="P993" s="253"/>
    </row>
    <row r="994" spans="16:16">
      <c r="P994" s="253"/>
    </row>
    <row r="995" spans="16:16">
      <c r="P995" s="253"/>
    </row>
    <row r="996" spans="16:16">
      <c r="P996" s="253"/>
    </row>
    <row r="997" spans="16:16">
      <c r="P997" s="253"/>
    </row>
    <row r="998" spans="16:16">
      <c r="P998" s="253"/>
    </row>
    <row r="999" spans="16:16">
      <c r="P999" s="253"/>
    </row>
    <row r="1000" spans="16:16">
      <c r="P1000" s="253"/>
    </row>
    <row r="1001" spans="16:16">
      <c r="P1001" s="253"/>
    </row>
    <row r="1002" spans="16:16">
      <c r="P1002" s="253"/>
    </row>
    <row r="1003" spans="16:16">
      <c r="P1003" s="253"/>
    </row>
    <row r="1004" spans="16:16">
      <c r="P1004" s="253"/>
    </row>
    <row r="1005" spans="16:16">
      <c r="P1005" s="253"/>
    </row>
    <row r="1006" spans="16:16">
      <c r="P1006" s="253"/>
    </row>
    <row r="1007" spans="16:16">
      <c r="P1007" s="253"/>
    </row>
    <row r="1008" spans="16:16">
      <c r="P1008" s="253"/>
    </row>
    <row r="1009" spans="16:16">
      <c r="P1009" s="253"/>
    </row>
    <row r="1010" spans="16:16">
      <c r="P1010" s="253"/>
    </row>
    <row r="1011" spans="16:16">
      <c r="P1011" s="253"/>
    </row>
    <row r="1012" spans="16:16">
      <c r="P1012" s="253"/>
    </row>
    <row r="1013" spans="16:16">
      <c r="P1013" s="253"/>
    </row>
    <row r="1014" spans="16:16">
      <c r="P1014" s="253"/>
    </row>
    <row r="1015" spans="16:16">
      <c r="P1015" s="253"/>
    </row>
    <row r="1016" spans="16:16">
      <c r="P1016" s="253"/>
    </row>
    <row r="1017" spans="16:16">
      <c r="P1017" s="253"/>
    </row>
    <row r="1018" spans="16:16">
      <c r="P1018" s="253"/>
    </row>
    <row r="1019" spans="16:16">
      <c r="P1019" s="253"/>
    </row>
    <row r="1020" spans="16:16">
      <c r="P1020" s="253"/>
    </row>
    <row r="1021" spans="16:16">
      <c r="P1021" s="253"/>
    </row>
    <row r="1022" spans="16:16">
      <c r="P1022" s="253"/>
    </row>
    <row r="1023" spans="16:16">
      <c r="P1023" s="253"/>
    </row>
    <row r="1024" spans="16:16">
      <c r="P1024" s="253"/>
    </row>
    <row r="1025" spans="16:16">
      <c r="P1025" s="253"/>
    </row>
    <row r="1026" spans="16:16">
      <c r="P1026" s="253"/>
    </row>
    <row r="1027" spans="16:16">
      <c r="P1027" s="253"/>
    </row>
    <row r="1028" spans="16:16">
      <c r="P1028" s="253"/>
    </row>
    <row r="1029" spans="16:16">
      <c r="P1029" s="253"/>
    </row>
    <row r="1030" spans="16:16">
      <c r="P1030" s="253"/>
    </row>
    <row r="1031" spans="16:16">
      <c r="P1031" s="253"/>
    </row>
    <row r="1032" spans="16:16">
      <c r="P1032" s="253"/>
    </row>
    <row r="1033" spans="16:16">
      <c r="P1033" s="253"/>
    </row>
    <row r="1034" spans="16:16">
      <c r="P1034" s="253"/>
    </row>
    <row r="1035" spans="16:16">
      <c r="P1035" s="253"/>
    </row>
    <row r="1036" spans="16:16">
      <c r="P1036" s="253"/>
    </row>
    <row r="1037" spans="16:16">
      <c r="P1037" s="253"/>
    </row>
    <row r="1038" spans="16:16">
      <c r="P1038" s="253"/>
    </row>
    <row r="1039" spans="16:16">
      <c r="P1039" s="253"/>
    </row>
    <row r="1040" spans="16:16">
      <c r="P1040" s="253"/>
    </row>
    <row r="1041" spans="16:16">
      <c r="P1041" s="253"/>
    </row>
    <row r="1042" spans="16:16">
      <c r="P1042" s="253"/>
    </row>
    <row r="1043" spans="16:16">
      <c r="P1043" s="253"/>
    </row>
    <row r="1044" spans="16:16">
      <c r="P1044" s="253"/>
    </row>
    <row r="1045" spans="16:16">
      <c r="P1045" s="253"/>
    </row>
    <row r="1046" spans="16:16">
      <c r="P1046" s="253"/>
    </row>
    <row r="1047" spans="16:16">
      <c r="P1047" s="253"/>
    </row>
    <row r="1048" spans="16:16">
      <c r="P1048" s="253"/>
    </row>
    <row r="1049" spans="16:16">
      <c r="P1049" s="253"/>
    </row>
    <row r="1050" spans="16:16">
      <c r="P1050" s="253"/>
    </row>
    <row r="1051" spans="16:16">
      <c r="P1051" s="253"/>
    </row>
    <row r="1052" spans="16:16">
      <c r="P1052" s="253"/>
    </row>
    <row r="1053" spans="16:16">
      <c r="P1053" s="253"/>
    </row>
    <row r="1054" spans="16:16">
      <c r="P1054" s="253"/>
    </row>
    <row r="1055" spans="16:16">
      <c r="P1055" s="253"/>
    </row>
    <row r="1056" spans="16:16">
      <c r="P1056" s="253"/>
    </row>
    <row r="1057" spans="16:16">
      <c r="P1057" s="253"/>
    </row>
    <row r="1058" spans="16:16">
      <c r="P1058" s="253"/>
    </row>
    <row r="1059" spans="16:16">
      <c r="P1059" s="253"/>
    </row>
    <row r="1060" spans="16:16">
      <c r="P1060" s="253"/>
    </row>
    <row r="1061" spans="16:16">
      <c r="P1061" s="253"/>
    </row>
    <row r="1062" spans="16:16">
      <c r="P1062" s="253"/>
    </row>
    <row r="1063" spans="16:16">
      <c r="P1063" s="253"/>
    </row>
    <row r="1064" spans="16:16">
      <c r="P1064" s="253"/>
    </row>
    <row r="1065" spans="16:16">
      <c r="P1065" s="253"/>
    </row>
    <row r="1066" spans="16:16">
      <c r="P1066" s="253"/>
    </row>
    <row r="1067" spans="16:16">
      <c r="P1067" s="253"/>
    </row>
    <row r="1068" spans="16:16">
      <c r="P1068" s="253"/>
    </row>
    <row r="1069" spans="16:16">
      <c r="P1069" s="253"/>
    </row>
    <row r="1070" spans="16:16">
      <c r="P1070" s="253"/>
    </row>
    <row r="1071" spans="16:16">
      <c r="P1071" s="253"/>
    </row>
    <row r="1072" spans="16:16">
      <c r="P1072" s="253"/>
    </row>
    <row r="1073" spans="16:16">
      <c r="P1073" s="253"/>
    </row>
    <row r="1074" spans="16:16">
      <c r="P1074" s="253"/>
    </row>
    <row r="1075" spans="16:16">
      <c r="P1075" s="253"/>
    </row>
    <row r="1076" spans="16:16">
      <c r="P1076" s="253"/>
    </row>
    <row r="1077" spans="16:16">
      <c r="P1077" s="253"/>
    </row>
    <row r="1078" spans="16:16">
      <c r="P1078" s="253"/>
    </row>
    <row r="1079" spans="16:16">
      <c r="P1079" s="253"/>
    </row>
    <row r="1080" spans="16:16">
      <c r="P1080" s="253"/>
    </row>
    <row r="1081" spans="16:16">
      <c r="P1081" s="253"/>
    </row>
    <row r="1082" spans="16:16">
      <c r="P1082" s="253"/>
    </row>
    <row r="1083" spans="16:16">
      <c r="P1083" s="253"/>
    </row>
    <row r="1084" spans="16:16">
      <c r="P1084" s="253"/>
    </row>
    <row r="1085" spans="16:16">
      <c r="P1085" s="253"/>
    </row>
    <row r="1086" spans="16:16">
      <c r="P1086" s="253"/>
    </row>
    <row r="1087" spans="16:16">
      <c r="P1087" s="253"/>
    </row>
    <row r="1088" spans="16:16">
      <c r="P1088" s="253"/>
    </row>
    <row r="1089" spans="16:16">
      <c r="P1089" s="253"/>
    </row>
    <row r="1090" spans="16:16">
      <c r="P1090" s="253"/>
    </row>
    <row r="1091" spans="16:16">
      <c r="P1091" s="253"/>
    </row>
    <row r="1092" spans="16:16">
      <c r="P1092" s="253"/>
    </row>
    <row r="1093" spans="16:16">
      <c r="P1093" s="253"/>
    </row>
    <row r="1094" spans="16:16">
      <c r="P1094" s="253"/>
    </row>
    <row r="1095" spans="16:16">
      <c r="P1095" s="253"/>
    </row>
    <row r="1096" spans="16:16">
      <c r="P1096" s="253"/>
    </row>
    <row r="1097" spans="16:16">
      <c r="P1097" s="253"/>
    </row>
    <row r="1098" spans="16:16">
      <c r="P1098" s="253"/>
    </row>
    <row r="1099" spans="16:16">
      <c r="P1099" s="253"/>
    </row>
    <row r="1100" spans="16:16">
      <c r="P1100" s="253"/>
    </row>
    <row r="1101" spans="16:16">
      <c r="P1101" s="253"/>
    </row>
    <row r="1102" spans="16:16">
      <c r="P1102" s="253"/>
    </row>
    <row r="1103" spans="16:16">
      <c r="P1103" s="253"/>
    </row>
    <row r="1104" spans="16:16">
      <c r="P1104" s="253"/>
    </row>
    <row r="1105" spans="16:16">
      <c r="P1105" s="253"/>
    </row>
    <row r="1106" spans="16:16">
      <c r="P1106" s="253"/>
    </row>
    <row r="1107" spans="16:16">
      <c r="P1107" s="253"/>
    </row>
    <row r="1108" spans="16:16">
      <c r="P1108" s="253"/>
    </row>
    <row r="1109" spans="16:16">
      <c r="P1109" s="253"/>
    </row>
    <row r="1110" spans="16:16">
      <c r="P1110" s="253"/>
    </row>
    <row r="1111" spans="16:16">
      <c r="P1111" s="253"/>
    </row>
    <row r="1112" spans="16:16">
      <c r="P1112" s="253"/>
    </row>
    <row r="1113" spans="16:16">
      <c r="P1113" s="253"/>
    </row>
    <row r="1114" spans="16:16">
      <c r="P1114" s="253"/>
    </row>
    <row r="1115" spans="16:16">
      <c r="P1115" s="253"/>
    </row>
    <row r="1116" spans="16:16">
      <c r="P1116" s="253"/>
    </row>
    <row r="1117" spans="16:16">
      <c r="P1117" s="253"/>
    </row>
    <row r="1118" spans="16:16">
      <c r="P1118" s="253"/>
    </row>
    <row r="1119" spans="16:16">
      <c r="P1119" s="253"/>
    </row>
    <row r="1120" spans="16:16">
      <c r="P1120" s="253"/>
    </row>
    <row r="1121" spans="16:16">
      <c r="P1121" s="253"/>
    </row>
    <row r="1122" spans="16:16">
      <c r="P1122" s="253"/>
    </row>
    <row r="1123" spans="16:16">
      <c r="P1123" s="253"/>
    </row>
    <row r="1124" spans="16:16">
      <c r="P1124" s="253"/>
    </row>
    <row r="1125" spans="16:16">
      <c r="P1125" s="253"/>
    </row>
    <row r="1126" spans="16:16">
      <c r="P1126" s="253"/>
    </row>
    <row r="1127" spans="16:16">
      <c r="P1127" s="253"/>
    </row>
    <row r="1128" spans="16:16">
      <c r="P1128" s="253"/>
    </row>
    <row r="1129" spans="16:16">
      <c r="P1129" s="253"/>
    </row>
    <row r="1130" spans="16:16">
      <c r="P1130" s="253"/>
    </row>
    <row r="1131" spans="16:16">
      <c r="P1131" s="253"/>
    </row>
    <row r="1132" spans="16:16">
      <c r="P1132" s="253"/>
    </row>
    <row r="1133" spans="16:16">
      <c r="P1133" s="253"/>
    </row>
    <row r="1134" spans="16:16">
      <c r="P1134" s="253"/>
    </row>
    <row r="1135" spans="16:16">
      <c r="P1135" s="253"/>
    </row>
    <row r="1136" spans="16:16">
      <c r="P1136" s="253"/>
    </row>
    <row r="1137" spans="16:16">
      <c r="P1137" s="253"/>
    </row>
    <row r="1138" spans="16:16">
      <c r="P1138" s="253"/>
    </row>
    <row r="1139" spans="16:16">
      <c r="P1139" s="253"/>
    </row>
    <row r="1140" spans="16:16">
      <c r="P1140" s="253"/>
    </row>
    <row r="1141" spans="16:16">
      <c r="P1141" s="253"/>
    </row>
    <row r="1142" spans="16:16">
      <c r="P1142" s="253"/>
    </row>
    <row r="1143" spans="16:16">
      <c r="P1143" s="253"/>
    </row>
    <row r="1144" spans="16:16">
      <c r="P1144" s="253"/>
    </row>
    <row r="1145" spans="16:16">
      <c r="P1145" s="253"/>
    </row>
    <row r="1146" spans="16:16">
      <c r="P1146" s="253"/>
    </row>
    <row r="1147" spans="16:16">
      <c r="P1147" s="253"/>
    </row>
    <row r="1148" spans="16:16">
      <c r="P1148" s="253"/>
    </row>
    <row r="1149" spans="16:16">
      <c r="P1149" s="253"/>
    </row>
    <row r="1150" spans="16:16">
      <c r="P1150" s="253"/>
    </row>
    <row r="1151" spans="16:16">
      <c r="P1151" s="253"/>
    </row>
    <row r="1152" spans="16:16">
      <c r="P1152" s="253"/>
    </row>
    <row r="1153" spans="16:16">
      <c r="P1153" s="253"/>
    </row>
    <row r="1154" spans="16:16">
      <c r="P1154" s="253"/>
    </row>
    <row r="1155" spans="16:16">
      <c r="P1155" s="253"/>
    </row>
    <row r="1156" spans="16:16">
      <c r="P1156" s="253"/>
    </row>
    <row r="1157" spans="16:16">
      <c r="P1157" s="253"/>
    </row>
    <row r="1158" spans="16:16">
      <c r="P1158" s="253"/>
    </row>
    <row r="1159" spans="16:16">
      <c r="P1159" s="253"/>
    </row>
    <row r="1160" spans="16:16">
      <c r="P1160" s="253"/>
    </row>
    <row r="1161" spans="16:16">
      <c r="P1161" s="253"/>
    </row>
    <row r="1162" spans="16:16">
      <c r="P1162" s="253"/>
    </row>
    <row r="1163" spans="16:16">
      <c r="P1163" s="253"/>
    </row>
    <row r="1164" spans="16:16">
      <c r="P1164" s="253"/>
    </row>
    <row r="1165" spans="16:16">
      <c r="P1165" s="253"/>
    </row>
    <row r="1166" spans="16:16">
      <c r="P1166" s="253"/>
    </row>
    <row r="1167" spans="16:16">
      <c r="P1167" s="253"/>
    </row>
    <row r="1168" spans="16:16">
      <c r="P1168" s="253"/>
    </row>
    <row r="1169" spans="16:16">
      <c r="P1169" s="253"/>
    </row>
    <row r="1170" spans="16:16">
      <c r="P1170" s="253"/>
    </row>
    <row r="1171" spans="16:16">
      <c r="P1171" s="253"/>
    </row>
    <row r="1172" spans="16:16">
      <c r="P1172" s="253"/>
    </row>
    <row r="1173" spans="16:16">
      <c r="P1173" s="253"/>
    </row>
    <row r="1174" spans="16:16">
      <c r="P1174" s="253"/>
    </row>
    <row r="1175" spans="16:16">
      <c r="P1175" s="253"/>
    </row>
    <row r="1176" spans="16:16">
      <c r="P1176" s="253"/>
    </row>
    <row r="1177" spans="16:16">
      <c r="P1177" s="253"/>
    </row>
    <row r="1178" spans="16:16">
      <c r="P1178" s="253"/>
    </row>
    <row r="1179" spans="16:16">
      <c r="P1179" s="253"/>
    </row>
    <row r="1180" spans="16:16">
      <c r="P1180" s="253"/>
    </row>
    <row r="1181" spans="16:16">
      <c r="P1181" s="253"/>
    </row>
    <row r="1182" spans="16:16">
      <c r="P1182" s="253"/>
    </row>
    <row r="1183" spans="16:16">
      <c r="P1183" s="253"/>
    </row>
    <row r="1184" spans="16:16">
      <c r="P1184" s="253"/>
    </row>
    <row r="1185" spans="16:16">
      <c r="P1185" s="253"/>
    </row>
    <row r="1186" spans="16:16">
      <c r="P1186" s="253"/>
    </row>
    <row r="1187" spans="16:16">
      <c r="P1187" s="253"/>
    </row>
    <row r="1188" spans="16:16">
      <c r="P1188" s="253"/>
    </row>
    <row r="1189" spans="16:16">
      <c r="P1189" s="253"/>
    </row>
    <row r="1190" spans="16:16">
      <c r="P1190" s="253"/>
    </row>
    <row r="1191" spans="16:16">
      <c r="P1191" s="253"/>
    </row>
    <row r="1192" spans="16:16">
      <c r="P1192" s="253"/>
    </row>
    <row r="1193" spans="16:16">
      <c r="P1193" s="253"/>
    </row>
    <row r="1194" spans="16:16">
      <c r="P1194" s="253"/>
    </row>
    <row r="1195" spans="16:16">
      <c r="P1195" s="253"/>
    </row>
    <row r="1196" spans="16:16">
      <c r="P1196" s="253"/>
    </row>
    <row r="1197" spans="16:16">
      <c r="P1197" s="253"/>
    </row>
    <row r="1198" spans="16:16">
      <c r="P1198" s="253"/>
    </row>
    <row r="1199" spans="16:16">
      <c r="P1199" s="253"/>
    </row>
    <row r="1200" spans="16:16">
      <c r="P1200" s="253"/>
    </row>
    <row r="1201" spans="16:16">
      <c r="P1201" s="253"/>
    </row>
    <row r="1202" spans="16:16">
      <c r="P1202" s="253"/>
    </row>
    <row r="1203" spans="16:16">
      <c r="P1203" s="253"/>
    </row>
    <row r="1204" spans="16:16">
      <c r="P1204" s="253"/>
    </row>
    <row r="1205" spans="16:16">
      <c r="P1205" s="253"/>
    </row>
    <row r="1206" spans="16:16">
      <c r="P1206" s="253"/>
    </row>
    <row r="1207" spans="16:16">
      <c r="P1207" s="253"/>
    </row>
    <row r="1208" spans="16:16">
      <c r="P1208" s="253"/>
    </row>
    <row r="1209" spans="16:16">
      <c r="P1209" s="253"/>
    </row>
    <row r="1210" spans="16:16">
      <c r="P1210" s="253"/>
    </row>
    <row r="1211" spans="16:16">
      <c r="P1211" s="253"/>
    </row>
    <row r="1212" spans="16:16">
      <c r="P1212" s="253"/>
    </row>
    <row r="1213" spans="16:16">
      <c r="P1213" s="253"/>
    </row>
    <row r="1214" spans="16:16">
      <c r="P1214" s="253"/>
    </row>
    <row r="1215" spans="16:16">
      <c r="P1215" s="253"/>
    </row>
    <row r="1216" spans="16:16">
      <c r="P1216" s="253"/>
    </row>
    <row r="1217" spans="16:16">
      <c r="P1217" s="253"/>
    </row>
    <row r="1218" spans="16:16">
      <c r="P1218" s="253"/>
    </row>
    <row r="1219" spans="16:16">
      <c r="P1219" s="253"/>
    </row>
    <row r="1220" spans="16:16">
      <c r="P1220" s="253"/>
    </row>
    <row r="1221" spans="16:16">
      <c r="P1221" s="253"/>
    </row>
    <row r="1222" spans="16:16">
      <c r="P1222" s="253"/>
    </row>
    <row r="1223" spans="16:16">
      <c r="P1223" s="253"/>
    </row>
    <row r="1224" spans="16:16">
      <c r="P1224" s="253"/>
    </row>
    <row r="1225" spans="16:16">
      <c r="P1225" s="253"/>
    </row>
    <row r="1226" spans="16:16">
      <c r="P1226" s="253"/>
    </row>
    <row r="1227" spans="16:16">
      <c r="P1227" s="253"/>
    </row>
    <row r="1228" spans="16:16">
      <c r="P1228" s="253"/>
    </row>
    <row r="1229" spans="16:16">
      <c r="P1229" s="253"/>
    </row>
    <row r="1230" spans="16:16">
      <c r="P1230" s="253"/>
    </row>
    <row r="1231" spans="16:16">
      <c r="P1231" s="253"/>
    </row>
    <row r="1232" spans="16:16">
      <c r="P1232" s="253"/>
    </row>
    <row r="1233" spans="16:16">
      <c r="P1233" s="253"/>
    </row>
    <row r="1234" spans="16:16">
      <c r="P1234" s="253"/>
    </row>
    <row r="1235" spans="16:16">
      <c r="P1235" s="253"/>
    </row>
    <row r="1236" spans="16:16">
      <c r="P1236" s="253"/>
    </row>
    <row r="1237" spans="16:16">
      <c r="P1237" s="253"/>
    </row>
    <row r="1238" spans="16:16">
      <c r="P1238" s="253"/>
    </row>
    <row r="1239" spans="16:16">
      <c r="P1239" s="253"/>
    </row>
    <row r="1240" spans="16:16">
      <c r="P1240" s="253"/>
    </row>
    <row r="1241" spans="16:16">
      <c r="P1241" s="253"/>
    </row>
    <row r="1242" spans="16:16">
      <c r="P1242" s="253"/>
    </row>
    <row r="1243" spans="16:16">
      <c r="P1243" s="253"/>
    </row>
    <row r="1244" spans="16:16">
      <c r="P1244" s="253"/>
    </row>
    <row r="1245" spans="16:16">
      <c r="P1245" s="253"/>
    </row>
    <row r="1246" spans="16:16">
      <c r="P1246" s="253"/>
    </row>
    <row r="1247" spans="16:16">
      <c r="P1247" s="253"/>
    </row>
    <row r="1248" spans="16:16">
      <c r="P1248" s="253"/>
    </row>
    <row r="1249" spans="16:16">
      <c r="P1249" s="253"/>
    </row>
    <row r="1250" spans="16:16">
      <c r="P1250" s="253"/>
    </row>
    <row r="1251" spans="16:16">
      <c r="P1251" s="253"/>
    </row>
    <row r="1252" spans="16:16">
      <c r="P1252" s="253"/>
    </row>
    <row r="1253" spans="16:16">
      <c r="P1253" s="253"/>
    </row>
    <row r="1254" spans="16:16">
      <c r="P1254" s="253"/>
    </row>
    <row r="1255" spans="16:16">
      <c r="P1255" s="253"/>
    </row>
    <row r="1256" spans="16:16">
      <c r="P1256" s="253"/>
    </row>
    <row r="1257" spans="16:16">
      <c r="P1257" s="253"/>
    </row>
    <row r="1258" spans="16:16">
      <c r="P1258" s="253"/>
    </row>
    <row r="1259" spans="16:16">
      <c r="P1259" s="253"/>
    </row>
    <row r="1260" spans="16:16">
      <c r="P1260" s="253"/>
    </row>
    <row r="1261" spans="16:16">
      <c r="P1261" s="253"/>
    </row>
    <row r="1262" spans="16:16">
      <c r="P1262" s="253"/>
    </row>
    <row r="1263" spans="16:16">
      <c r="P1263" s="253"/>
    </row>
    <row r="1264" spans="16:16">
      <c r="P1264" s="253"/>
    </row>
    <row r="1265" spans="16:16">
      <c r="P1265" s="253"/>
    </row>
    <row r="1266" spans="16:16">
      <c r="P1266" s="253"/>
    </row>
    <row r="1267" spans="16:16">
      <c r="P1267" s="253"/>
    </row>
    <row r="1268" spans="16:16">
      <c r="P1268" s="253"/>
    </row>
    <row r="1269" spans="16:16">
      <c r="P1269" s="253"/>
    </row>
    <row r="1270" spans="16:16">
      <c r="P1270" s="253"/>
    </row>
    <row r="1271" spans="16:16">
      <c r="P1271" s="253"/>
    </row>
    <row r="1272" spans="16:16">
      <c r="P1272" s="253"/>
    </row>
    <row r="1273" spans="16:16">
      <c r="P1273" s="253"/>
    </row>
    <row r="1274" spans="16:16">
      <c r="P1274" s="253"/>
    </row>
    <row r="1275" spans="16:16">
      <c r="P1275" s="253"/>
    </row>
    <row r="1276" spans="16:16">
      <c r="P1276" s="253"/>
    </row>
    <row r="1277" spans="16:16">
      <c r="P1277" s="253"/>
    </row>
    <row r="1278" spans="16:16">
      <c r="P1278" s="253"/>
    </row>
    <row r="1279" spans="16:16">
      <c r="P1279" s="253"/>
    </row>
    <row r="1280" spans="16:16">
      <c r="P1280" s="253"/>
    </row>
    <row r="1281" spans="16:16">
      <c r="P1281" s="253"/>
    </row>
    <row r="1282" spans="16:16">
      <c r="P1282" s="253"/>
    </row>
    <row r="1283" spans="16:16">
      <c r="P1283" s="253"/>
    </row>
    <row r="1284" spans="16:16">
      <c r="P1284" s="253"/>
    </row>
    <row r="1285" spans="16:16">
      <c r="P1285" s="253"/>
    </row>
    <row r="1286" spans="16:16">
      <c r="P1286" s="253"/>
    </row>
    <row r="1287" spans="16:16">
      <c r="P1287" s="253"/>
    </row>
    <row r="1288" spans="16:16">
      <c r="P1288" s="253"/>
    </row>
    <row r="1289" spans="16:16">
      <c r="P1289" s="253"/>
    </row>
    <row r="1290" spans="16:16">
      <c r="P1290" s="253"/>
    </row>
    <row r="1291" spans="16:16">
      <c r="P1291" s="253"/>
    </row>
    <row r="1292" spans="16:16">
      <c r="P1292" s="253"/>
    </row>
    <row r="1293" spans="16:16">
      <c r="P1293" s="253"/>
    </row>
    <row r="1294" spans="16:16">
      <c r="P1294" s="253"/>
    </row>
    <row r="1295" spans="16:16">
      <c r="P1295" s="253"/>
    </row>
    <row r="1296" spans="16:16">
      <c r="P1296" s="253"/>
    </row>
    <row r="1297" spans="16:16">
      <c r="P1297" s="253"/>
    </row>
    <row r="1298" spans="16:16">
      <c r="P1298" s="253"/>
    </row>
    <row r="1299" spans="16:16">
      <c r="P1299" s="253"/>
    </row>
    <row r="1300" spans="16:16">
      <c r="P1300" s="253"/>
    </row>
    <row r="1301" spans="16:16">
      <c r="P1301" s="253"/>
    </row>
    <row r="1302" spans="16:16">
      <c r="P1302" s="253"/>
    </row>
    <row r="1303" spans="16:16">
      <c r="P1303" s="253"/>
    </row>
    <row r="1304" spans="16:16">
      <c r="P1304" s="253"/>
    </row>
    <row r="1305" spans="16:16">
      <c r="P1305" s="253"/>
    </row>
    <row r="1306" spans="16:16">
      <c r="P1306" s="253"/>
    </row>
    <row r="1307" spans="16:16">
      <c r="P1307" s="253"/>
    </row>
    <row r="1308" spans="16:16">
      <c r="P1308" s="253"/>
    </row>
    <row r="1309" spans="16:16">
      <c r="P1309" s="253"/>
    </row>
    <row r="1310" spans="16:16">
      <c r="P1310" s="253"/>
    </row>
    <row r="1311" spans="16:16">
      <c r="P1311" s="253"/>
    </row>
    <row r="1312" spans="16:16">
      <c r="P1312" s="253"/>
    </row>
    <row r="1313" spans="16:16">
      <c r="P1313" s="253"/>
    </row>
    <row r="1314" spans="16:16">
      <c r="P1314" s="253"/>
    </row>
    <row r="1315" spans="16:16">
      <c r="P1315" s="253"/>
    </row>
    <row r="1316" spans="16:16">
      <c r="P1316" s="253"/>
    </row>
    <row r="1317" spans="16:16">
      <c r="P1317" s="253"/>
    </row>
    <row r="1318" spans="16:16">
      <c r="P1318" s="253"/>
    </row>
    <row r="1319" spans="16:16">
      <c r="P1319" s="253"/>
    </row>
    <row r="1320" spans="16:16">
      <c r="P1320" s="253"/>
    </row>
    <row r="1321" spans="16:16">
      <c r="P1321" s="253"/>
    </row>
    <row r="1322" spans="16:16">
      <c r="P1322" s="253"/>
    </row>
    <row r="1323" spans="16:16">
      <c r="P1323" s="253"/>
    </row>
    <row r="1324" spans="16:16">
      <c r="P1324" s="253"/>
    </row>
    <row r="1325" spans="16:16">
      <c r="P1325" s="253"/>
    </row>
    <row r="1326" spans="16:16">
      <c r="P1326" s="253"/>
    </row>
    <row r="1327" spans="16:16">
      <c r="P1327" s="253"/>
    </row>
    <row r="1328" spans="16:16">
      <c r="P1328" s="253"/>
    </row>
    <row r="1329" spans="16:16">
      <c r="P1329" s="253"/>
    </row>
    <row r="1330" spans="16:16">
      <c r="P1330" s="253"/>
    </row>
    <row r="1331" spans="16:16">
      <c r="P1331" s="253"/>
    </row>
    <row r="1332" spans="16:16">
      <c r="P1332" s="253"/>
    </row>
    <row r="1333" spans="16:16">
      <c r="P1333" s="253"/>
    </row>
    <row r="1334" spans="16:16">
      <c r="P1334" s="253"/>
    </row>
    <row r="1335" spans="16:16">
      <c r="P1335" s="253"/>
    </row>
    <row r="1336" spans="16:16">
      <c r="P1336" s="253"/>
    </row>
    <row r="1337" spans="16:16">
      <c r="P1337" s="253"/>
    </row>
    <row r="1338" spans="16:16">
      <c r="P1338" s="253"/>
    </row>
    <row r="1339" spans="16:16">
      <c r="P1339" s="253"/>
    </row>
    <row r="1340" spans="16:16">
      <c r="P1340" s="253"/>
    </row>
    <row r="1341" spans="16:16">
      <c r="P1341" s="253"/>
    </row>
    <row r="1342" spans="16:16">
      <c r="P1342" s="253"/>
    </row>
    <row r="1343" spans="16:16">
      <c r="P1343" s="253"/>
    </row>
    <row r="1344" spans="16:16">
      <c r="P1344" s="253"/>
    </row>
    <row r="1345" spans="16:16">
      <c r="P1345" s="253"/>
    </row>
    <row r="1346" spans="16:16">
      <c r="P1346" s="253"/>
    </row>
    <row r="1347" spans="16:16">
      <c r="P1347" s="253"/>
    </row>
    <row r="1348" spans="16:16">
      <c r="P1348" s="253"/>
    </row>
    <row r="1349" spans="16:16">
      <c r="P1349" s="253"/>
    </row>
    <row r="1350" spans="16:16">
      <c r="P1350" s="253"/>
    </row>
    <row r="1351" spans="16:16">
      <c r="P1351" s="253"/>
    </row>
    <row r="1352" spans="16:16">
      <c r="P1352" s="253"/>
    </row>
    <row r="1353" spans="16:16">
      <c r="P1353" s="253"/>
    </row>
    <row r="1354" spans="16:16">
      <c r="P1354" s="253"/>
    </row>
    <row r="1355" spans="16:16">
      <c r="P1355" s="253"/>
    </row>
    <row r="1356" spans="16:16">
      <c r="P1356" s="253"/>
    </row>
    <row r="1357" spans="16:16">
      <c r="P1357" s="253"/>
    </row>
    <row r="1358" spans="16:16">
      <c r="P1358" s="253"/>
    </row>
    <row r="1359" spans="16:16">
      <c r="P1359" s="253"/>
    </row>
    <row r="1360" spans="16:16">
      <c r="P1360" s="253"/>
    </row>
    <row r="1361" spans="16:16">
      <c r="P1361" s="253"/>
    </row>
    <row r="1362" spans="16:16">
      <c r="P1362" s="253"/>
    </row>
    <row r="1363" spans="16:16">
      <c r="P1363" s="253"/>
    </row>
    <row r="1364" spans="16:16">
      <c r="P1364" s="253"/>
    </row>
    <row r="1365" spans="16:16">
      <c r="P1365" s="253"/>
    </row>
    <row r="1366" spans="16:16">
      <c r="P1366" s="253"/>
    </row>
    <row r="1367" spans="16:16">
      <c r="P1367" s="253"/>
    </row>
    <row r="1368" spans="16:16">
      <c r="P1368" s="253"/>
    </row>
    <row r="1369" spans="16:16">
      <c r="P1369" s="253"/>
    </row>
    <row r="1370" spans="16:16">
      <c r="P1370" s="253"/>
    </row>
    <row r="1371" spans="16:16">
      <c r="P1371" s="253"/>
    </row>
    <row r="1372" spans="16:16">
      <c r="P1372" s="253"/>
    </row>
    <row r="1373" spans="16:16">
      <c r="P1373" s="253"/>
    </row>
    <row r="1374" spans="16:16">
      <c r="P1374" s="253"/>
    </row>
    <row r="1375" spans="16:16">
      <c r="P1375" s="253"/>
    </row>
    <row r="1376" spans="16:16">
      <c r="P1376" s="253"/>
    </row>
    <row r="1377" spans="16:16">
      <c r="P1377" s="253"/>
    </row>
    <row r="1378" spans="16:16">
      <c r="P1378" s="253"/>
    </row>
    <row r="1379" spans="16:16">
      <c r="P1379" s="253"/>
    </row>
    <row r="1380" spans="16:16">
      <c r="P1380" s="253"/>
    </row>
    <row r="1381" spans="16:16">
      <c r="P1381" s="253"/>
    </row>
    <row r="1382" spans="16:16">
      <c r="P1382" s="253"/>
    </row>
    <row r="1383" spans="16:16">
      <c r="P1383" s="253"/>
    </row>
    <row r="1384" spans="16:16">
      <c r="P1384" s="253"/>
    </row>
    <row r="1385" spans="16:16">
      <c r="P1385" s="253"/>
    </row>
    <row r="1386" spans="16:16">
      <c r="P1386" s="253"/>
    </row>
    <row r="1387" spans="16:16">
      <c r="P1387" s="253"/>
    </row>
    <row r="1388" spans="16:16">
      <c r="P1388" s="253"/>
    </row>
    <row r="1389" spans="16:16">
      <c r="P1389" s="253"/>
    </row>
    <row r="1390" spans="16:16">
      <c r="P1390" s="253"/>
    </row>
    <row r="1391" spans="16:16">
      <c r="P1391" s="253"/>
    </row>
    <row r="1392" spans="16:16">
      <c r="P1392" s="253"/>
    </row>
    <row r="1393" spans="16:16">
      <c r="P1393" s="253"/>
    </row>
    <row r="1394" spans="16:16">
      <c r="P1394" s="253"/>
    </row>
    <row r="1395" spans="16:16">
      <c r="P1395" s="253"/>
    </row>
    <row r="1396" spans="16:16">
      <c r="P1396" s="253"/>
    </row>
    <row r="1397" spans="16:16">
      <c r="P1397" s="253"/>
    </row>
    <row r="1398" spans="16:16">
      <c r="P1398" s="253"/>
    </row>
    <row r="1399" spans="16:16">
      <c r="P1399" s="253"/>
    </row>
    <row r="1400" spans="16:16">
      <c r="P1400" s="253"/>
    </row>
    <row r="1401" spans="16:16">
      <c r="P1401" s="253"/>
    </row>
    <row r="1402" spans="16:16">
      <c r="P1402" s="253"/>
    </row>
    <row r="1403" spans="16:16">
      <c r="P1403" s="253"/>
    </row>
    <row r="1404" spans="16:16">
      <c r="P1404" s="253"/>
    </row>
    <row r="1405" spans="16:16">
      <c r="P1405" s="253"/>
    </row>
    <row r="1406" spans="16:16">
      <c r="P1406" s="253"/>
    </row>
    <row r="1407" spans="16:16">
      <c r="P1407" s="253"/>
    </row>
    <row r="1408" spans="16:16">
      <c r="P1408" s="253"/>
    </row>
    <row r="1409" spans="16:16">
      <c r="P1409" s="253"/>
    </row>
    <row r="1410" spans="16:16">
      <c r="P1410" s="253"/>
    </row>
    <row r="1411" spans="16:16">
      <c r="P1411" s="253"/>
    </row>
    <row r="1412" spans="16:16">
      <c r="P1412" s="253"/>
    </row>
    <row r="1413" spans="16:16">
      <c r="P1413" s="253"/>
    </row>
    <row r="1414" spans="16:16">
      <c r="P1414" s="253"/>
    </row>
    <row r="1415" spans="16:16">
      <c r="P1415" s="253"/>
    </row>
    <row r="1416" spans="16:16">
      <c r="P1416" s="253"/>
    </row>
    <row r="1417" spans="16:16">
      <c r="P1417" s="253"/>
    </row>
    <row r="1418" spans="16:16">
      <c r="P1418" s="253"/>
    </row>
    <row r="1419" spans="16:16">
      <c r="P1419" s="253"/>
    </row>
    <row r="1420" spans="16:16">
      <c r="P1420" s="253"/>
    </row>
    <row r="1421" spans="16:16">
      <c r="P1421" s="253"/>
    </row>
    <row r="1422" spans="16:16">
      <c r="P1422" s="253"/>
    </row>
    <row r="1423" spans="16:16">
      <c r="P1423" s="253"/>
    </row>
    <row r="1424" spans="16:16">
      <c r="P1424" s="253"/>
    </row>
    <row r="1425" spans="16:16">
      <c r="P1425" s="253"/>
    </row>
    <row r="1426" spans="16:16">
      <c r="P1426" s="253"/>
    </row>
    <row r="1427" spans="16:16">
      <c r="P1427" s="253"/>
    </row>
    <row r="1428" spans="16:16">
      <c r="P1428" s="253"/>
    </row>
    <row r="1429" spans="16:16">
      <c r="P1429" s="253"/>
    </row>
    <row r="1430" spans="16:16">
      <c r="P1430" s="253"/>
    </row>
    <row r="1431" spans="16:16">
      <c r="P1431" s="253"/>
    </row>
    <row r="1432" spans="16:16">
      <c r="P1432" s="253"/>
    </row>
    <row r="1433" spans="16:16">
      <c r="P1433" s="253"/>
    </row>
    <row r="1434" spans="16:16">
      <c r="P1434" s="253"/>
    </row>
    <row r="1435" spans="16:16">
      <c r="P1435" s="253"/>
    </row>
    <row r="1436" spans="16:16">
      <c r="P1436" s="253"/>
    </row>
    <row r="1437" spans="16:16">
      <c r="P1437" s="253"/>
    </row>
    <row r="1438" spans="16:16">
      <c r="P1438" s="253"/>
    </row>
    <row r="1439" spans="16:16">
      <c r="P1439" s="253"/>
    </row>
    <row r="1440" spans="16:16">
      <c r="P1440" s="253"/>
    </row>
    <row r="1441" spans="16:16">
      <c r="P1441" s="253"/>
    </row>
    <row r="1442" spans="16:16">
      <c r="P1442" s="253"/>
    </row>
    <row r="1443" spans="16:16">
      <c r="P1443" s="253"/>
    </row>
    <row r="1444" spans="16:16">
      <c r="P1444" s="253"/>
    </row>
    <row r="1445" spans="16:16">
      <c r="P1445" s="253"/>
    </row>
    <row r="1446" spans="16:16">
      <c r="P1446" s="253"/>
    </row>
    <row r="1447" spans="16:16">
      <c r="P1447" s="253"/>
    </row>
    <row r="1448" spans="16:16">
      <c r="P1448" s="253"/>
    </row>
    <row r="1449" spans="16:16">
      <c r="P1449" s="253"/>
    </row>
    <row r="1450" spans="16:16">
      <c r="P1450" s="253"/>
    </row>
    <row r="1451" spans="16:16">
      <c r="P1451" s="253"/>
    </row>
    <row r="1452" spans="16:16">
      <c r="P1452" s="253"/>
    </row>
    <row r="1453" spans="16:16">
      <c r="P1453" s="253"/>
    </row>
    <row r="1454" spans="16:16">
      <c r="P1454" s="253"/>
    </row>
    <row r="1455" spans="16:16">
      <c r="P1455" s="253"/>
    </row>
    <row r="1456" spans="16:16">
      <c r="P1456" s="253"/>
    </row>
    <row r="1457" spans="16:16">
      <c r="P1457" s="253"/>
    </row>
    <row r="1458" spans="16:16">
      <c r="P1458" s="253"/>
    </row>
    <row r="1459" spans="16:16">
      <c r="P1459" s="253"/>
    </row>
    <row r="1460" spans="16:16">
      <c r="P1460" s="253"/>
    </row>
    <row r="1461" spans="16:16">
      <c r="P1461" s="253"/>
    </row>
    <row r="1462" spans="16:16">
      <c r="P1462" s="253"/>
    </row>
    <row r="1463" spans="16:16">
      <c r="P1463" s="253"/>
    </row>
    <row r="1464" spans="16:16">
      <c r="P1464" s="253"/>
    </row>
    <row r="1465" spans="16:16">
      <c r="P1465" s="253"/>
    </row>
    <row r="1466" spans="16:16">
      <c r="P1466" s="253"/>
    </row>
    <row r="1467" spans="16:16">
      <c r="P1467" s="253"/>
    </row>
    <row r="1468" spans="16:16">
      <c r="P1468" s="253"/>
    </row>
    <row r="1469" spans="16:16">
      <c r="P1469" s="253"/>
    </row>
    <row r="1470" spans="16:16">
      <c r="P1470" s="253"/>
    </row>
    <row r="1471" spans="16:16">
      <c r="P1471" s="253"/>
    </row>
    <row r="1472" spans="16:16">
      <c r="P1472" s="253"/>
    </row>
    <row r="1473" spans="16:16">
      <c r="P1473" s="253"/>
    </row>
    <row r="1474" spans="16:16">
      <c r="P1474" s="253"/>
    </row>
    <row r="1475" spans="16:16">
      <c r="P1475" s="253"/>
    </row>
    <row r="1476" spans="16:16">
      <c r="P1476" s="253"/>
    </row>
    <row r="1477" spans="16:16">
      <c r="P1477" s="253"/>
    </row>
    <row r="1478" spans="16:16">
      <c r="P1478" s="253"/>
    </row>
    <row r="1479" spans="16:16">
      <c r="P1479" s="253"/>
    </row>
    <row r="1480" spans="16:16">
      <c r="P1480" s="253"/>
    </row>
    <row r="1481" spans="16:16">
      <c r="P1481" s="253"/>
    </row>
    <row r="1482" spans="16:16">
      <c r="P1482" s="253"/>
    </row>
    <row r="1483" spans="16:16">
      <c r="P1483" s="253"/>
    </row>
    <row r="1484" spans="16:16">
      <c r="P1484" s="253"/>
    </row>
    <row r="1485" spans="16:16">
      <c r="P1485" s="253"/>
    </row>
    <row r="1486" spans="16:16">
      <c r="P1486" s="253"/>
    </row>
    <row r="1487" spans="16:16">
      <c r="P1487" s="253"/>
    </row>
    <row r="1488" spans="16:16">
      <c r="P1488" s="253"/>
    </row>
    <row r="1489" spans="16:16">
      <c r="P1489" s="253"/>
    </row>
    <row r="1490" spans="16:16">
      <c r="P1490" s="253"/>
    </row>
    <row r="1491" spans="16:16">
      <c r="P1491" s="253"/>
    </row>
    <row r="1492" spans="16:16">
      <c r="P1492" s="253"/>
    </row>
    <row r="1493" spans="16:16">
      <c r="P1493" s="253"/>
    </row>
    <row r="1494" spans="16:16">
      <c r="P1494" s="253"/>
    </row>
    <row r="1495" spans="16:16">
      <c r="P1495" s="253"/>
    </row>
    <row r="1496" spans="16:16">
      <c r="P1496" s="253"/>
    </row>
    <row r="1497" spans="16:16">
      <c r="P1497" s="253"/>
    </row>
    <row r="1498" spans="16:16">
      <c r="P1498" s="253"/>
    </row>
    <row r="1499" spans="16:16">
      <c r="P1499" s="253"/>
    </row>
    <row r="1500" spans="16:16">
      <c r="P1500" s="253"/>
    </row>
    <row r="1501" spans="16:16">
      <c r="P1501" s="253"/>
    </row>
    <row r="1502" spans="16:16">
      <c r="P1502" s="253"/>
    </row>
    <row r="1503" spans="16:16">
      <c r="P1503" s="253"/>
    </row>
    <row r="1504" spans="16:16">
      <c r="P1504" s="253"/>
    </row>
    <row r="1505" spans="16:16">
      <c r="P1505" s="253"/>
    </row>
    <row r="1506" spans="16:16">
      <c r="P1506" s="253"/>
    </row>
    <row r="1507" spans="16:16">
      <c r="P1507" s="253"/>
    </row>
    <row r="1508" spans="16:16">
      <c r="P1508" s="253"/>
    </row>
    <row r="1509" spans="16:16">
      <c r="P1509" s="253"/>
    </row>
    <row r="1510" spans="16:16">
      <c r="P1510" s="253"/>
    </row>
    <row r="1511" spans="16:16">
      <c r="P1511" s="253"/>
    </row>
    <row r="1512" spans="16:16">
      <c r="P1512" s="253"/>
    </row>
    <row r="1513" spans="16:16">
      <c r="P1513" s="253"/>
    </row>
    <row r="1514" spans="16:16">
      <c r="P1514" s="253"/>
    </row>
    <row r="1515" spans="16:16">
      <c r="P1515" s="253"/>
    </row>
    <row r="1516" spans="16:16">
      <c r="P1516" s="253"/>
    </row>
    <row r="1517" spans="16:16">
      <c r="P1517" s="253"/>
    </row>
    <row r="1518" spans="16:16">
      <c r="P1518" s="253"/>
    </row>
    <row r="1519" spans="16:16">
      <c r="P1519" s="253"/>
    </row>
    <row r="1520" spans="16:16">
      <c r="P1520" s="253"/>
    </row>
    <row r="1521" spans="16:16">
      <c r="P1521" s="253"/>
    </row>
    <row r="1522" spans="16:16">
      <c r="P1522" s="253"/>
    </row>
    <row r="1523" spans="16:16">
      <c r="P1523" s="253"/>
    </row>
    <row r="1524" spans="16:16">
      <c r="P1524" s="253"/>
    </row>
    <row r="1525" spans="16:16">
      <c r="P1525" s="253"/>
    </row>
    <row r="1526" spans="16:16">
      <c r="P1526" s="253"/>
    </row>
    <row r="1527" spans="16:16">
      <c r="P1527" s="253"/>
    </row>
    <row r="1528" spans="16:16">
      <c r="P1528" s="253"/>
    </row>
    <row r="1529" spans="16:16">
      <c r="P1529" s="253"/>
    </row>
    <row r="1530" spans="16:16">
      <c r="P1530" s="253"/>
    </row>
    <row r="1531" spans="16:16">
      <c r="P1531" s="253"/>
    </row>
    <row r="1532" spans="16:16">
      <c r="P1532" s="253"/>
    </row>
    <row r="1533" spans="16:16">
      <c r="P1533" s="253"/>
    </row>
    <row r="1534" spans="16:16">
      <c r="P1534" s="253"/>
    </row>
    <row r="1535" spans="16:16">
      <c r="P1535" s="253"/>
    </row>
    <row r="1536" spans="16:16">
      <c r="P1536" s="253"/>
    </row>
    <row r="1537" spans="16:16">
      <c r="P1537" s="253"/>
    </row>
    <row r="1538" spans="16:16">
      <c r="P1538" s="253"/>
    </row>
    <row r="1539" spans="16:16">
      <c r="P1539" s="253"/>
    </row>
    <row r="1540" spans="16:16">
      <c r="P1540" s="253"/>
    </row>
    <row r="1541" spans="16:16">
      <c r="P1541" s="253"/>
    </row>
    <row r="1542" spans="16:16">
      <c r="P1542" s="253"/>
    </row>
    <row r="1543" spans="16:16">
      <c r="P1543" s="253"/>
    </row>
    <row r="1544" spans="16:16">
      <c r="P1544" s="253"/>
    </row>
    <row r="1545" spans="16:16">
      <c r="P1545" s="253"/>
    </row>
    <row r="1546" spans="16:16">
      <c r="P1546" s="253"/>
    </row>
    <row r="1547" spans="16:16">
      <c r="P1547" s="253"/>
    </row>
    <row r="1548" spans="16:16">
      <c r="P1548" s="253"/>
    </row>
    <row r="1549" spans="16:16">
      <c r="P1549" s="253"/>
    </row>
    <row r="1550" spans="16:16">
      <c r="P1550" s="253"/>
    </row>
    <row r="1551" spans="16:16">
      <c r="P1551" s="253"/>
    </row>
    <row r="1552" spans="16:16">
      <c r="P1552" s="253"/>
    </row>
    <row r="1553" spans="16:16">
      <c r="P1553" s="253"/>
    </row>
    <row r="1554" spans="16:16">
      <c r="P1554" s="253"/>
    </row>
    <row r="1555" spans="16:16">
      <c r="P1555" s="253"/>
    </row>
    <row r="1556" spans="16:16">
      <c r="P1556" s="253"/>
    </row>
    <row r="1557" spans="16:16">
      <c r="P1557" s="253"/>
    </row>
    <row r="1558" spans="16:16">
      <c r="P1558" s="253"/>
    </row>
    <row r="1559" spans="16:16">
      <c r="P1559" s="253"/>
    </row>
    <row r="1560" spans="16:16">
      <c r="P1560" s="253"/>
    </row>
    <row r="1561" spans="16:16">
      <c r="P1561" s="253"/>
    </row>
    <row r="1562" spans="16:16">
      <c r="P1562" s="253"/>
    </row>
    <row r="1563" spans="16:16">
      <c r="P1563" s="253"/>
    </row>
    <row r="1564" spans="16:16">
      <c r="P1564" s="253"/>
    </row>
    <row r="1565" spans="16:16">
      <c r="P1565" s="253"/>
    </row>
    <row r="1566" spans="16:16">
      <c r="P1566" s="253"/>
    </row>
    <row r="1567" spans="16:16">
      <c r="P1567" s="253"/>
    </row>
    <row r="1568" spans="16:16">
      <c r="P1568" s="253"/>
    </row>
    <row r="1569" spans="16:16">
      <c r="P1569" s="253"/>
    </row>
    <row r="1570" spans="16:16">
      <c r="P1570" s="253"/>
    </row>
    <row r="1571" spans="16:16">
      <c r="P1571" s="253"/>
    </row>
    <row r="1572" spans="16:16">
      <c r="P1572" s="253"/>
    </row>
    <row r="1573" spans="16:16">
      <c r="P1573" s="253"/>
    </row>
    <row r="1574" spans="16:16">
      <c r="P1574" s="253"/>
    </row>
    <row r="1575" spans="16:16">
      <c r="P1575" s="253"/>
    </row>
    <row r="1576" spans="16:16">
      <c r="P1576" s="253"/>
    </row>
    <row r="1577" spans="16:16">
      <c r="P1577" s="253"/>
    </row>
    <row r="1578" spans="16:16">
      <c r="P1578" s="253"/>
    </row>
    <row r="1579" spans="16:16">
      <c r="P1579" s="253"/>
    </row>
    <row r="1580" spans="16:16">
      <c r="P1580" s="253"/>
    </row>
    <row r="1581" spans="16:16">
      <c r="P1581" s="253"/>
    </row>
    <row r="1582" spans="16:16">
      <c r="P1582" s="253"/>
    </row>
    <row r="1583" spans="16:16">
      <c r="P1583" s="253"/>
    </row>
    <row r="1584" spans="16:16">
      <c r="P1584" s="253"/>
    </row>
    <row r="1585" spans="16:16">
      <c r="P1585" s="253"/>
    </row>
    <row r="1586" spans="16:16">
      <c r="P1586" s="253"/>
    </row>
    <row r="1587" spans="16:16">
      <c r="P1587" s="253"/>
    </row>
    <row r="1588" spans="16:16">
      <c r="P1588" s="253"/>
    </row>
    <row r="1589" spans="16:16">
      <c r="P1589" s="253"/>
    </row>
    <row r="1590" spans="16:16">
      <c r="P1590" s="253"/>
    </row>
    <row r="1591" spans="16:16">
      <c r="P1591" s="253"/>
    </row>
    <row r="1592" spans="16:16">
      <c r="P1592" s="253"/>
    </row>
    <row r="1593" spans="16:16">
      <c r="P1593" s="253"/>
    </row>
    <row r="1594" spans="16:16">
      <c r="P1594" s="253"/>
    </row>
    <row r="1595" spans="16:16">
      <c r="P1595" s="253"/>
    </row>
    <row r="1596" spans="16:16">
      <c r="P1596" s="253"/>
    </row>
    <row r="1597" spans="16:16">
      <c r="P1597" s="253"/>
    </row>
    <row r="1598" spans="16:16">
      <c r="P1598" s="253"/>
    </row>
    <row r="1599" spans="16:16">
      <c r="P1599" s="253"/>
    </row>
    <row r="1600" spans="16:16">
      <c r="P1600" s="253"/>
    </row>
    <row r="1601" spans="16:16">
      <c r="P1601" s="253"/>
    </row>
    <row r="1602" spans="16:16">
      <c r="P1602" s="253"/>
    </row>
    <row r="1603" spans="16:16">
      <c r="P1603" s="253"/>
    </row>
    <row r="1604" spans="16:16">
      <c r="P1604" s="253"/>
    </row>
    <row r="1605" spans="16:16">
      <c r="P1605" s="253"/>
    </row>
    <row r="1606" spans="16:16">
      <c r="P1606" s="253"/>
    </row>
    <row r="1607" spans="16:16">
      <c r="P1607" s="253"/>
    </row>
    <row r="1608" spans="16:16">
      <c r="P1608" s="253"/>
    </row>
    <row r="1609" spans="16:16">
      <c r="P1609" s="253"/>
    </row>
    <row r="1610" spans="16:16">
      <c r="P1610" s="253"/>
    </row>
    <row r="1611" spans="16:16">
      <c r="P1611" s="253"/>
    </row>
    <row r="1612" spans="16:16">
      <c r="P1612" s="253"/>
    </row>
    <row r="1613" spans="16:16">
      <c r="P1613" s="253"/>
    </row>
    <row r="1614" spans="16:16">
      <c r="P1614" s="253"/>
    </row>
    <row r="1615" spans="16:16">
      <c r="P1615" s="253"/>
    </row>
    <row r="1616" spans="16:16">
      <c r="P1616" s="253"/>
    </row>
    <row r="1617" spans="16:16">
      <c r="P1617" s="253"/>
    </row>
    <row r="1618" spans="16:16">
      <c r="P1618" s="253"/>
    </row>
    <row r="1619" spans="16:16">
      <c r="P1619" s="253"/>
    </row>
    <row r="1620" spans="16:16">
      <c r="P1620" s="253"/>
    </row>
    <row r="1621" spans="16:16">
      <c r="P1621" s="253"/>
    </row>
    <row r="1622" spans="16:16">
      <c r="P1622" s="253"/>
    </row>
    <row r="1623" spans="16:16">
      <c r="P1623" s="253"/>
    </row>
    <row r="1624" spans="16:16">
      <c r="P1624" s="253"/>
    </row>
    <row r="1625" spans="16:16">
      <c r="P1625" s="253"/>
    </row>
    <row r="1626" spans="16:16">
      <c r="P1626" s="253"/>
    </row>
    <row r="1627" spans="16:16">
      <c r="P1627" s="253"/>
    </row>
    <row r="1628" spans="16:16">
      <c r="P1628" s="253"/>
    </row>
    <row r="1629" spans="16:16">
      <c r="P1629" s="253"/>
    </row>
    <row r="1630" spans="16:16">
      <c r="P1630" s="253"/>
    </row>
    <row r="1631" spans="16:16">
      <c r="P1631" s="253"/>
    </row>
    <row r="1632" spans="16:16">
      <c r="P1632" s="253"/>
    </row>
    <row r="1633" spans="16:16">
      <c r="P1633" s="253"/>
    </row>
    <row r="1634" spans="16:16">
      <c r="P1634" s="253"/>
    </row>
    <row r="1635" spans="16:16">
      <c r="P1635" s="253"/>
    </row>
    <row r="1636" spans="16:16">
      <c r="P1636" s="253"/>
    </row>
    <row r="1637" spans="16:16">
      <c r="P1637" s="253"/>
    </row>
    <row r="1638" spans="16:16">
      <c r="P1638" s="253"/>
    </row>
    <row r="1639" spans="16:16">
      <c r="P1639" s="253"/>
    </row>
    <row r="1640" spans="16:16">
      <c r="P1640" s="253"/>
    </row>
    <row r="1641" spans="16:16">
      <c r="P1641" s="253"/>
    </row>
    <row r="1642" spans="16:16">
      <c r="P1642" s="253"/>
    </row>
    <row r="1643" spans="16:16">
      <c r="P1643" s="253"/>
    </row>
    <row r="1644" spans="16:16">
      <c r="P1644" s="253"/>
    </row>
    <row r="1645" spans="16:16">
      <c r="P1645" s="253"/>
    </row>
    <row r="1646" spans="16:16">
      <c r="P1646" s="253"/>
    </row>
    <row r="1647" spans="16:16">
      <c r="P1647" s="253"/>
    </row>
    <row r="1648" spans="16:16">
      <c r="P1648" s="253"/>
    </row>
    <row r="1649" spans="16:16">
      <c r="P1649" s="253"/>
    </row>
    <row r="1650" spans="16:16">
      <c r="P1650" s="253"/>
    </row>
    <row r="1651" spans="16:16">
      <c r="P1651" s="253"/>
    </row>
    <row r="1652" spans="16:16">
      <c r="P1652" s="253"/>
    </row>
    <row r="1653" spans="16:16">
      <c r="P1653" s="253"/>
    </row>
    <row r="1654" spans="16:16">
      <c r="P1654" s="253"/>
    </row>
    <row r="1655" spans="16:16">
      <c r="P1655" s="253"/>
    </row>
    <row r="1656" spans="16:16">
      <c r="P1656" s="253"/>
    </row>
    <row r="1657" spans="16:16">
      <c r="P1657" s="253"/>
    </row>
    <row r="1658" spans="16:16">
      <c r="P1658" s="253"/>
    </row>
    <row r="1659" spans="16:16">
      <c r="P1659" s="253"/>
    </row>
    <row r="1660" spans="16:16">
      <c r="P1660" s="253"/>
    </row>
    <row r="1661" spans="16:16">
      <c r="P1661" s="253"/>
    </row>
    <row r="1662" spans="16:16">
      <c r="P1662" s="253"/>
    </row>
    <row r="1663" spans="16:16">
      <c r="P1663" s="253"/>
    </row>
    <row r="1664" spans="16:16">
      <c r="P1664" s="253"/>
    </row>
    <row r="1665" spans="16:16">
      <c r="P1665" s="253"/>
    </row>
    <row r="1666" spans="16:16">
      <c r="P1666" s="253"/>
    </row>
    <row r="1667" spans="16:16">
      <c r="P1667" s="253"/>
    </row>
    <row r="1668" spans="16:16">
      <c r="P1668" s="253"/>
    </row>
    <row r="1669" spans="16:16">
      <c r="P1669" s="253"/>
    </row>
    <row r="1670" spans="16:16">
      <c r="P1670" s="253"/>
    </row>
    <row r="1671" spans="16:16">
      <c r="P1671" s="253"/>
    </row>
    <row r="1672" spans="16:16">
      <c r="P1672" s="253"/>
    </row>
    <row r="1673" spans="16:16">
      <c r="P1673" s="253"/>
    </row>
    <row r="1674" spans="16:16">
      <c r="P1674" s="253"/>
    </row>
    <row r="1675" spans="16:16">
      <c r="P1675" s="253"/>
    </row>
    <row r="1676" spans="16:16">
      <c r="P1676" s="253"/>
    </row>
    <row r="1677" spans="16:16">
      <c r="P1677" s="253"/>
    </row>
    <row r="1678" spans="16:16">
      <c r="P1678" s="253"/>
    </row>
    <row r="1679" spans="16:16">
      <c r="P1679" s="253"/>
    </row>
    <row r="1680" spans="16:16">
      <c r="P1680" s="253"/>
    </row>
    <row r="1681" spans="16:16">
      <c r="P1681" s="253"/>
    </row>
    <row r="1682" spans="16:16">
      <c r="P1682" s="253"/>
    </row>
    <row r="1683" spans="16:16">
      <c r="P1683" s="253"/>
    </row>
    <row r="1684" spans="16:16">
      <c r="P1684" s="253"/>
    </row>
    <row r="1685" spans="16:16">
      <c r="P1685" s="253"/>
    </row>
    <row r="1686" spans="16:16">
      <c r="P1686" s="253"/>
    </row>
    <row r="1687" spans="16:16">
      <c r="P1687" s="253"/>
    </row>
    <row r="1688" spans="16:16">
      <c r="P1688" s="253"/>
    </row>
    <row r="1689" spans="16:16">
      <c r="P1689" s="253"/>
    </row>
    <row r="1690" spans="16:16">
      <c r="P1690" s="253"/>
    </row>
    <row r="1691" spans="16:16">
      <c r="P1691" s="253"/>
    </row>
    <row r="1692" spans="16:16">
      <c r="P1692" s="253"/>
    </row>
    <row r="1693" spans="16:16">
      <c r="P1693" s="253"/>
    </row>
    <row r="1694" spans="16:16">
      <c r="P1694" s="253"/>
    </row>
    <row r="1695" spans="16:16">
      <c r="P1695" s="253"/>
    </row>
    <row r="1696" spans="16:16">
      <c r="P1696" s="253"/>
    </row>
    <row r="1697" spans="16:16">
      <c r="P1697" s="253"/>
    </row>
    <row r="1698" spans="16:16">
      <c r="P1698" s="253"/>
    </row>
    <row r="1699" spans="16:16">
      <c r="P1699" s="253"/>
    </row>
    <row r="1700" spans="16:16">
      <c r="P1700" s="253"/>
    </row>
    <row r="1701" spans="16:16">
      <c r="P1701" s="253"/>
    </row>
    <row r="1702" spans="16:16">
      <c r="P1702" s="253"/>
    </row>
    <row r="1703" spans="16:16">
      <c r="P1703" s="253"/>
    </row>
    <row r="1704" spans="16:16">
      <c r="P1704" s="253"/>
    </row>
    <row r="1705" spans="16:16">
      <c r="P1705" s="253"/>
    </row>
    <row r="1706" spans="16:16">
      <c r="P1706" s="253"/>
    </row>
    <row r="1707" spans="16:16">
      <c r="P1707" s="253"/>
    </row>
    <row r="1708" spans="16:16">
      <c r="P1708" s="253"/>
    </row>
    <row r="1709" spans="16:16">
      <c r="P1709" s="253"/>
    </row>
    <row r="1710" spans="16:16">
      <c r="P1710" s="253"/>
    </row>
    <row r="1711" spans="16:16">
      <c r="P1711" s="253"/>
    </row>
    <row r="1712" spans="16:16">
      <c r="P1712" s="253"/>
    </row>
    <row r="1713" spans="16:16">
      <c r="P1713" s="253"/>
    </row>
    <row r="1714" spans="16:16">
      <c r="P1714" s="253"/>
    </row>
    <row r="1715" spans="16:16">
      <c r="P1715" s="253"/>
    </row>
    <row r="1716" spans="16:16">
      <c r="P1716" s="253"/>
    </row>
    <row r="1717" spans="16:16">
      <c r="P1717" s="253"/>
    </row>
    <row r="1718" spans="16:16">
      <c r="P1718" s="253"/>
    </row>
    <row r="1719" spans="16:16">
      <c r="P1719" s="253"/>
    </row>
    <row r="1720" spans="16:16">
      <c r="P1720" s="253"/>
    </row>
    <row r="1721" spans="16:16">
      <c r="P1721" s="253"/>
    </row>
    <row r="1722" spans="16:16">
      <c r="P1722" s="253"/>
    </row>
    <row r="1723" spans="16:16">
      <c r="P1723" s="253"/>
    </row>
    <row r="1724" spans="16:16">
      <c r="P1724" s="253"/>
    </row>
    <row r="1725" spans="16:16">
      <c r="P1725" s="253"/>
    </row>
    <row r="1726" spans="16:16">
      <c r="P1726" s="253"/>
    </row>
    <row r="1727" spans="16:16">
      <c r="P1727" s="253"/>
    </row>
    <row r="1728" spans="16:16">
      <c r="P1728" s="253"/>
    </row>
    <row r="1729" spans="16:16">
      <c r="P1729" s="253"/>
    </row>
    <row r="1730" spans="16:16">
      <c r="P1730" s="253"/>
    </row>
    <row r="1731" spans="16:16">
      <c r="P1731" s="253"/>
    </row>
    <row r="1732" spans="16:16">
      <c r="P1732" s="253"/>
    </row>
    <row r="1733" spans="16:16">
      <c r="P1733" s="253"/>
    </row>
    <row r="1734" spans="16:16">
      <c r="P1734" s="253"/>
    </row>
    <row r="1735" spans="16:16">
      <c r="P1735" s="253"/>
    </row>
    <row r="1736" spans="16:16">
      <c r="P1736" s="253"/>
    </row>
    <row r="1737" spans="16:16">
      <c r="P1737" s="253"/>
    </row>
    <row r="1738" spans="16:16">
      <c r="P1738" s="253"/>
    </row>
    <row r="1739" spans="16:16">
      <c r="P1739" s="253"/>
    </row>
    <row r="1740" spans="16:16">
      <c r="P1740" s="253"/>
    </row>
    <row r="1741" spans="16:16">
      <c r="P1741" s="253"/>
    </row>
    <row r="1742" spans="16:16">
      <c r="P1742" s="253"/>
    </row>
    <row r="1743" spans="16:16">
      <c r="P1743" s="253"/>
    </row>
    <row r="1744" spans="16:16">
      <c r="P1744" s="253"/>
    </row>
    <row r="1745" spans="16:16">
      <c r="P1745" s="253"/>
    </row>
    <row r="1746" spans="16:16">
      <c r="P1746" s="253"/>
    </row>
    <row r="1747" spans="16:16">
      <c r="P1747" s="253"/>
    </row>
    <row r="1748" spans="16:16">
      <c r="P1748" s="253"/>
    </row>
    <row r="1749" spans="16:16">
      <c r="P1749" s="253"/>
    </row>
    <row r="1750" spans="16:16">
      <c r="P1750" s="253"/>
    </row>
    <row r="1751" spans="16:16">
      <c r="P1751" s="253"/>
    </row>
    <row r="1752" spans="16:16">
      <c r="P1752" s="253"/>
    </row>
    <row r="1753" spans="16:16">
      <c r="P1753" s="253"/>
    </row>
    <row r="1754" spans="16:16">
      <c r="P1754" s="253"/>
    </row>
    <row r="1755" spans="16:16">
      <c r="P1755" s="253"/>
    </row>
    <row r="1756" spans="16:16">
      <c r="P1756" s="253"/>
    </row>
    <row r="1757" spans="16:16">
      <c r="P1757" s="253"/>
    </row>
    <row r="1758" spans="16:16">
      <c r="P1758" s="253"/>
    </row>
    <row r="1759" spans="16:16">
      <c r="P1759" s="253"/>
    </row>
    <row r="1760" spans="16:16">
      <c r="P1760" s="253"/>
    </row>
    <row r="1761" spans="16:16">
      <c r="P1761" s="253"/>
    </row>
    <row r="1762" spans="16:16">
      <c r="P1762" s="253"/>
    </row>
    <row r="1763" spans="16:16">
      <c r="P1763" s="253"/>
    </row>
    <row r="1764" spans="16:16">
      <c r="P1764" s="253"/>
    </row>
    <row r="1765" spans="16:16">
      <c r="P1765" s="253"/>
    </row>
    <row r="1766" spans="16:16">
      <c r="P1766" s="253"/>
    </row>
    <row r="1767" spans="16:16">
      <c r="P1767" s="253"/>
    </row>
    <row r="1768" spans="16:16">
      <c r="P1768" s="253"/>
    </row>
    <row r="1769" spans="16:16">
      <c r="P1769" s="253"/>
    </row>
    <row r="1770" spans="16:16">
      <c r="P1770" s="253"/>
    </row>
    <row r="1771" spans="16:16">
      <c r="P1771" s="253"/>
    </row>
    <row r="1772" spans="16:16">
      <c r="P1772" s="253"/>
    </row>
    <row r="1773" spans="16:16">
      <c r="P1773" s="253"/>
    </row>
    <row r="1774" spans="16:16">
      <c r="P1774" s="253"/>
    </row>
    <row r="1775" spans="16:16">
      <c r="P1775" s="253"/>
    </row>
    <row r="1776" spans="16:16">
      <c r="P1776" s="253"/>
    </row>
    <row r="1777" spans="16:16">
      <c r="P1777" s="253"/>
    </row>
    <row r="1778" spans="16:16">
      <c r="P1778" s="253"/>
    </row>
    <row r="1779" spans="16:16">
      <c r="P1779" s="253"/>
    </row>
    <row r="1780" spans="16:16">
      <c r="P1780" s="253"/>
    </row>
    <row r="1781" spans="16:16">
      <c r="P1781" s="253"/>
    </row>
    <row r="1782" spans="16:16">
      <c r="P1782" s="253"/>
    </row>
    <row r="1783" spans="16:16">
      <c r="P1783" s="253"/>
    </row>
    <row r="1784" spans="16:16">
      <c r="P1784" s="253"/>
    </row>
    <row r="1785" spans="16:16">
      <c r="P1785" s="253"/>
    </row>
    <row r="1786" spans="16:16">
      <c r="P1786" s="253"/>
    </row>
    <row r="1787" spans="16:16">
      <c r="P1787" s="253"/>
    </row>
    <row r="1788" spans="16:16">
      <c r="P1788" s="253"/>
    </row>
    <row r="1789" spans="16:16">
      <c r="P1789" s="253"/>
    </row>
    <row r="1790" spans="16:16">
      <c r="P1790" s="253"/>
    </row>
    <row r="1791" spans="16:16">
      <c r="P1791" s="253"/>
    </row>
    <row r="1792" spans="16:16">
      <c r="P1792" s="253"/>
    </row>
    <row r="1793" spans="16:16">
      <c r="P1793" s="253"/>
    </row>
    <row r="1794" spans="16:16">
      <c r="P1794" s="253"/>
    </row>
    <row r="1795" spans="16:16">
      <c r="P1795" s="253"/>
    </row>
    <row r="1796" spans="16:16">
      <c r="P1796" s="253"/>
    </row>
    <row r="1797" spans="16:16">
      <c r="P1797" s="253"/>
    </row>
    <row r="1798" spans="16:16">
      <c r="P1798" s="253"/>
    </row>
    <row r="1799" spans="16:16">
      <c r="P1799" s="253"/>
    </row>
    <row r="1800" spans="16:16">
      <c r="P1800" s="253"/>
    </row>
    <row r="1801" spans="16:16">
      <c r="P1801" s="253"/>
    </row>
    <row r="1802" spans="16:16">
      <c r="P1802" s="253"/>
    </row>
    <row r="1803" spans="16:16">
      <c r="P1803" s="253"/>
    </row>
    <row r="1804" spans="16:16">
      <c r="P1804" s="253"/>
    </row>
    <row r="1805" spans="16:16">
      <c r="P1805" s="253"/>
    </row>
    <row r="1806" spans="16:16">
      <c r="P1806" s="253"/>
    </row>
    <row r="1807" spans="16:16">
      <c r="P1807" s="253"/>
    </row>
    <row r="1808" spans="16:16">
      <c r="P1808" s="253"/>
    </row>
    <row r="1809" spans="16:16">
      <c r="P1809" s="253"/>
    </row>
    <row r="1810" spans="16:16">
      <c r="P1810" s="253"/>
    </row>
    <row r="1811" spans="16:16">
      <c r="P1811" s="253"/>
    </row>
    <row r="1812" spans="16:16">
      <c r="P1812" s="253"/>
    </row>
    <row r="1813" spans="16:16">
      <c r="P1813" s="253"/>
    </row>
    <row r="1814" spans="16:16">
      <c r="P1814" s="253"/>
    </row>
    <row r="1815" spans="16:16">
      <c r="P1815" s="253"/>
    </row>
    <row r="1816" spans="16:16">
      <c r="P1816" s="253"/>
    </row>
    <row r="1817" spans="16:16">
      <c r="P1817" s="253"/>
    </row>
    <row r="1818" spans="16:16">
      <c r="P1818" s="253"/>
    </row>
    <row r="1819" spans="16:16">
      <c r="P1819" s="253"/>
    </row>
    <row r="1820" spans="16:16">
      <c r="P1820" s="253"/>
    </row>
    <row r="1821" spans="16:16">
      <c r="P1821" s="253"/>
    </row>
    <row r="1822" spans="16:16">
      <c r="P1822" s="253"/>
    </row>
    <row r="1823" spans="16:16">
      <c r="P1823" s="253"/>
    </row>
    <row r="1824" spans="16:16">
      <c r="P1824" s="253"/>
    </row>
    <row r="1825" spans="16:16">
      <c r="P1825" s="253"/>
    </row>
    <row r="1826" spans="16:16">
      <c r="P1826" s="253"/>
    </row>
    <row r="1827" spans="16:16">
      <c r="P1827" s="253"/>
    </row>
    <row r="1828" spans="16:16">
      <c r="P1828" s="253"/>
    </row>
    <row r="1829" spans="16:16">
      <c r="P1829" s="253"/>
    </row>
    <row r="1830" spans="16:16">
      <c r="P1830" s="253"/>
    </row>
    <row r="1831" spans="16:16">
      <c r="P1831" s="253"/>
    </row>
    <row r="1832" spans="16:16">
      <c r="P1832" s="253"/>
    </row>
    <row r="1833" spans="16:16">
      <c r="P1833" s="253"/>
    </row>
    <row r="1834" spans="16:16">
      <c r="P1834" s="253"/>
    </row>
    <row r="1835" spans="16:16">
      <c r="P1835" s="253"/>
    </row>
    <row r="1836" spans="16:16">
      <c r="P1836" s="253"/>
    </row>
    <row r="1837" spans="16:16">
      <c r="P1837" s="253"/>
    </row>
    <row r="1838" spans="16:16">
      <c r="P1838" s="253"/>
    </row>
    <row r="1839" spans="16:16">
      <c r="P1839" s="253"/>
    </row>
    <row r="1840" spans="16:16">
      <c r="P1840" s="253"/>
    </row>
    <row r="1841" spans="16:16">
      <c r="P1841" s="253"/>
    </row>
    <row r="1842" spans="16:16">
      <c r="P1842" s="253"/>
    </row>
    <row r="1843" spans="16:16">
      <c r="P1843" s="253"/>
    </row>
    <row r="1844" spans="16:16">
      <c r="P1844" s="253"/>
    </row>
    <row r="1845" spans="16:16">
      <c r="P1845" s="253"/>
    </row>
    <row r="1846" spans="16:16">
      <c r="P1846" s="253"/>
    </row>
    <row r="1847" spans="16:16">
      <c r="P1847" s="253"/>
    </row>
    <row r="1848" spans="16:16">
      <c r="P1848" s="253"/>
    </row>
    <row r="1849" spans="16:16">
      <c r="P1849" s="253"/>
    </row>
    <row r="1850" spans="16:16">
      <c r="P1850" s="253"/>
    </row>
    <row r="1851" spans="16:16">
      <c r="P1851" s="253"/>
    </row>
    <row r="1852" spans="16:16">
      <c r="P1852" s="253"/>
    </row>
    <row r="1853" spans="16:16">
      <c r="P1853" s="253"/>
    </row>
    <row r="1854" spans="16:16">
      <c r="P1854" s="253"/>
    </row>
    <row r="1855" spans="16:16">
      <c r="P1855" s="253"/>
    </row>
    <row r="1856" spans="16:16">
      <c r="P1856" s="253"/>
    </row>
    <row r="1857" spans="16:16">
      <c r="P1857" s="253"/>
    </row>
    <row r="1858" spans="16:16">
      <c r="P1858" s="253"/>
    </row>
    <row r="1859" spans="16:16">
      <c r="P1859" s="253"/>
    </row>
    <row r="1860" spans="16:16">
      <c r="P1860" s="253"/>
    </row>
    <row r="1861" spans="16:16">
      <c r="P1861" s="253"/>
    </row>
    <row r="1862" spans="16:16">
      <c r="P1862" s="253"/>
    </row>
    <row r="1863" spans="16:16">
      <c r="P1863" s="253"/>
    </row>
    <row r="1864" spans="16:16">
      <c r="P1864" s="253"/>
    </row>
    <row r="1865" spans="16:16">
      <c r="P1865" s="253"/>
    </row>
    <row r="1866" spans="16:16">
      <c r="P1866" s="253"/>
    </row>
    <row r="1867" spans="16:16">
      <c r="P1867" s="253"/>
    </row>
    <row r="1868" spans="16:16">
      <c r="P1868" s="253"/>
    </row>
    <row r="1869" spans="16:16">
      <c r="P1869" s="253"/>
    </row>
    <row r="1870" spans="16:16">
      <c r="P1870" s="253"/>
    </row>
    <row r="1871" spans="16:16">
      <c r="P1871" s="253"/>
    </row>
    <row r="1872" spans="16:16">
      <c r="P1872" s="253"/>
    </row>
    <row r="1873" spans="16:16">
      <c r="P1873" s="253"/>
    </row>
    <row r="1874" spans="16:16">
      <c r="P1874" s="253"/>
    </row>
    <row r="1875" spans="16:16">
      <c r="P1875" s="253"/>
    </row>
    <row r="1876" spans="16:16">
      <c r="P1876" s="253"/>
    </row>
    <row r="1877" spans="16:16">
      <c r="P1877" s="253"/>
    </row>
    <row r="1878" spans="16:16">
      <c r="P1878" s="253"/>
    </row>
    <row r="1879" spans="16:16">
      <c r="P1879" s="253"/>
    </row>
    <row r="1880" spans="16:16">
      <c r="P1880" s="253"/>
    </row>
    <row r="1881" spans="16:16">
      <c r="P1881" s="253"/>
    </row>
    <row r="1882" spans="16:16">
      <c r="P1882" s="253"/>
    </row>
    <row r="1883" spans="16:16">
      <c r="P1883" s="253"/>
    </row>
    <row r="1884" spans="16:16">
      <c r="P1884" s="253"/>
    </row>
    <row r="1885" spans="16:16">
      <c r="P1885" s="253"/>
    </row>
    <row r="1886" spans="16:16">
      <c r="P1886" s="253"/>
    </row>
    <row r="1887" spans="16:16">
      <c r="P1887" s="253"/>
    </row>
    <row r="1888" spans="16:16">
      <c r="P1888" s="253"/>
    </row>
    <row r="1889" spans="16:16">
      <c r="P1889" s="253"/>
    </row>
    <row r="1890" spans="16:16">
      <c r="P1890" s="253"/>
    </row>
    <row r="1891" spans="16:16">
      <c r="P1891" s="253"/>
    </row>
    <row r="1892" spans="16:16">
      <c r="P1892" s="253"/>
    </row>
    <row r="1893" spans="16:16">
      <c r="P1893" s="253"/>
    </row>
    <row r="1894" spans="16:16">
      <c r="P1894" s="253"/>
    </row>
    <row r="1895" spans="16:16">
      <c r="P1895" s="253"/>
    </row>
    <row r="1896" spans="16:16">
      <c r="P1896" s="253"/>
    </row>
    <row r="1897" spans="16:16">
      <c r="P1897" s="253"/>
    </row>
    <row r="1898" spans="16:16">
      <c r="P1898" s="253"/>
    </row>
    <row r="1899" spans="16:16">
      <c r="P1899" s="253"/>
    </row>
    <row r="1900" spans="16:16">
      <c r="P1900" s="253"/>
    </row>
    <row r="1901" spans="16:16">
      <c r="P1901" s="253"/>
    </row>
    <row r="1902" spans="16:16">
      <c r="P1902" s="253"/>
    </row>
    <row r="1903" spans="16:16">
      <c r="P1903" s="253"/>
    </row>
    <row r="1904" spans="16:16">
      <c r="P1904" s="253"/>
    </row>
    <row r="1905" spans="16:16">
      <c r="P1905" s="253"/>
    </row>
    <row r="1906" spans="16:16">
      <c r="P1906" s="253"/>
    </row>
    <row r="1907" spans="16:16">
      <c r="P1907" s="253"/>
    </row>
    <row r="1908" spans="16:16">
      <c r="P1908" s="253"/>
    </row>
    <row r="1909" spans="16:16">
      <c r="P1909" s="253"/>
    </row>
    <row r="1910" spans="16:16">
      <c r="P1910" s="253"/>
    </row>
    <row r="1911" spans="16:16">
      <c r="P1911" s="253"/>
    </row>
    <row r="1912" spans="16:16">
      <c r="P1912" s="253"/>
    </row>
    <row r="1913" spans="16:16">
      <c r="P1913" s="253"/>
    </row>
    <row r="1914" spans="16:16">
      <c r="P1914" s="253"/>
    </row>
    <row r="1915" spans="16:16">
      <c r="P1915" s="253"/>
    </row>
    <row r="1916" spans="16:16">
      <c r="P1916" s="253"/>
    </row>
    <row r="1917" spans="16:16">
      <c r="P1917" s="253"/>
    </row>
    <row r="1918" spans="16:16">
      <c r="P1918" s="253"/>
    </row>
    <row r="1919" spans="16:16">
      <c r="P1919" s="253"/>
    </row>
    <row r="1920" spans="16:16">
      <c r="P1920" s="253"/>
    </row>
    <row r="1921" spans="16:16">
      <c r="P1921" s="253"/>
    </row>
    <row r="1922" spans="16:16">
      <c r="P1922" s="253"/>
    </row>
    <row r="1923" spans="16:16">
      <c r="P1923" s="253"/>
    </row>
    <row r="1924" spans="16:16">
      <c r="P1924" s="253"/>
    </row>
    <row r="1925" spans="16:16">
      <c r="P1925" s="253"/>
    </row>
    <row r="1926" spans="16:16">
      <c r="P1926" s="253"/>
    </row>
    <row r="1927" spans="16:16">
      <c r="P1927" s="253"/>
    </row>
    <row r="1928" spans="16:16">
      <c r="P1928" s="253"/>
    </row>
    <row r="1929" spans="16:16">
      <c r="P1929" s="253"/>
    </row>
    <row r="1930" spans="16:16">
      <c r="P1930" s="253"/>
    </row>
    <row r="1931" spans="16:16">
      <c r="P1931" s="253"/>
    </row>
    <row r="1932" spans="16:16">
      <c r="P1932" s="253"/>
    </row>
    <row r="1933" spans="16:16">
      <c r="P1933" s="253"/>
    </row>
    <row r="1934" spans="16:16">
      <c r="P1934" s="253"/>
    </row>
    <row r="1935" spans="16:16">
      <c r="P1935" s="253"/>
    </row>
    <row r="1936" spans="16:16">
      <c r="P1936" s="253"/>
    </row>
    <row r="1937" spans="16:16">
      <c r="P1937" s="253"/>
    </row>
    <row r="1938" spans="16:16">
      <c r="P1938" s="253"/>
    </row>
    <row r="1939" spans="16:16">
      <c r="P1939" s="253"/>
    </row>
    <row r="1940" spans="16:16">
      <c r="P1940" s="253"/>
    </row>
    <row r="1941" spans="16:16">
      <c r="P1941" s="253"/>
    </row>
    <row r="1942" spans="16:16">
      <c r="P1942" s="253"/>
    </row>
    <row r="1943" spans="16:16">
      <c r="P1943" s="253"/>
    </row>
    <row r="1944" spans="16:16">
      <c r="P1944" s="253"/>
    </row>
    <row r="1945" spans="16:16">
      <c r="P1945" s="253"/>
    </row>
    <row r="1946" spans="16:16">
      <c r="P1946" s="253"/>
    </row>
    <row r="1947" spans="16:16">
      <c r="P1947" s="253"/>
    </row>
    <row r="1948" spans="16:16">
      <c r="P1948" s="253"/>
    </row>
    <row r="1949" spans="16:16">
      <c r="P1949" s="253"/>
    </row>
    <row r="1950" spans="16:16">
      <c r="P1950" s="253"/>
    </row>
    <row r="1951" spans="16:16">
      <c r="P1951" s="253"/>
    </row>
    <row r="1952" spans="16:16">
      <c r="P1952" s="253"/>
    </row>
    <row r="1953" spans="16:16">
      <c r="P1953" s="253"/>
    </row>
    <row r="1954" spans="16:16">
      <c r="P1954" s="253"/>
    </row>
    <row r="1955" spans="16:16">
      <c r="P1955" s="253"/>
    </row>
    <row r="1956" spans="16:16">
      <c r="P1956" s="253"/>
    </row>
    <row r="1957" spans="16:16">
      <c r="P1957" s="253"/>
    </row>
    <row r="1958" spans="16:16">
      <c r="P1958" s="253"/>
    </row>
    <row r="1959" spans="16:16">
      <c r="P1959" s="253"/>
    </row>
    <row r="1960" spans="16:16">
      <c r="P1960" s="253"/>
    </row>
    <row r="1961" spans="16:16">
      <c r="P1961" s="253"/>
    </row>
    <row r="1962" spans="16:16">
      <c r="P1962" s="253"/>
    </row>
    <row r="1963" spans="16:16">
      <c r="P1963" s="253"/>
    </row>
    <row r="1964" spans="16:16">
      <c r="P1964" s="253"/>
    </row>
    <row r="1965" spans="16:16">
      <c r="P1965" s="253"/>
    </row>
    <row r="1966" spans="16:16">
      <c r="P1966" s="253"/>
    </row>
    <row r="1967" spans="16:16">
      <c r="P1967" s="253"/>
    </row>
    <row r="1968" spans="16:16">
      <c r="P1968" s="253"/>
    </row>
    <row r="1969" spans="16:16">
      <c r="P1969" s="253"/>
    </row>
    <row r="1970" spans="16:16">
      <c r="P1970" s="253"/>
    </row>
    <row r="1971" spans="16:16">
      <c r="P1971" s="253"/>
    </row>
    <row r="1972" spans="16:16">
      <c r="P1972" s="253"/>
    </row>
    <row r="1973" spans="16:16">
      <c r="P1973" s="253"/>
    </row>
    <row r="1974" spans="16:16">
      <c r="P1974" s="253"/>
    </row>
    <row r="1975" spans="16:16">
      <c r="P1975" s="253"/>
    </row>
    <row r="1976" spans="16:16">
      <c r="P1976" s="253"/>
    </row>
    <row r="1977" spans="16:16">
      <c r="P1977" s="253"/>
    </row>
    <row r="1978" spans="16:16">
      <c r="P1978" s="253"/>
    </row>
    <row r="1979" spans="16:16">
      <c r="P1979" s="253"/>
    </row>
    <row r="1980" spans="16:16">
      <c r="P1980" s="253"/>
    </row>
    <row r="1981" spans="16:16">
      <c r="P1981" s="253"/>
    </row>
    <row r="1982" spans="16:16">
      <c r="P1982" s="253"/>
    </row>
    <row r="1983" spans="16:16">
      <c r="P1983" s="253"/>
    </row>
    <row r="1984" spans="16:16">
      <c r="P1984" s="253"/>
    </row>
    <row r="1985" spans="16:16">
      <c r="P1985" s="253"/>
    </row>
    <row r="1986" spans="16:16">
      <c r="P1986" s="253"/>
    </row>
    <row r="1987" spans="16:16">
      <c r="P1987" s="253"/>
    </row>
    <row r="1988" spans="16:16">
      <c r="P1988" s="253"/>
    </row>
    <row r="1989" spans="16:16">
      <c r="P1989" s="253"/>
    </row>
    <row r="1990" spans="16:16">
      <c r="P1990" s="253"/>
    </row>
    <row r="1991" spans="16:16">
      <c r="P1991" s="253"/>
    </row>
    <row r="1992" spans="16:16">
      <c r="P1992" s="253"/>
    </row>
    <row r="1993" spans="16:16">
      <c r="P1993" s="253"/>
    </row>
    <row r="1994" spans="16:16">
      <c r="P1994" s="253"/>
    </row>
    <row r="1995" spans="16:16">
      <c r="P1995" s="253"/>
    </row>
    <row r="1996" spans="16:16">
      <c r="P1996" s="253"/>
    </row>
    <row r="1997" spans="16:16">
      <c r="P1997" s="253"/>
    </row>
    <row r="1998" spans="16:16">
      <c r="P1998" s="253"/>
    </row>
    <row r="1999" spans="16:16">
      <c r="P1999" s="253"/>
    </row>
    <row r="2000" spans="16:16">
      <c r="P2000" s="253"/>
    </row>
    <row r="2001" spans="16:16">
      <c r="P2001" s="253"/>
    </row>
    <row r="2002" spans="16:16">
      <c r="P2002" s="253"/>
    </row>
    <row r="2003" spans="16:16">
      <c r="P2003" s="253"/>
    </row>
    <row r="2004" spans="16:16">
      <c r="P2004" s="253"/>
    </row>
    <row r="2005" spans="16:16">
      <c r="P2005" s="253"/>
    </row>
    <row r="2006" spans="16:16">
      <c r="P2006" s="253"/>
    </row>
    <row r="2007" spans="16:16">
      <c r="P2007" s="253"/>
    </row>
    <row r="2008" spans="16:16">
      <c r="P2008" s="253"/>
    </row>
    <row r="2009" spans="16:16">
      <c r="P2009" s="253"/>
    </row>
    <row r="2010" spans="16:16">
      <c r="P2010" s="253"/>
    </row>
    <row r="2011" spans="16:16">
      <c r="P2011" s="253"/>
    </row>
    <row r="2012" spans="16:16">
      <c r="P2012" s="253"/>
    </row>
    <row r="2013" spans="16:16">
      <c r="P2013" s="253"/>
    </row>
    <row r="2014" spans="16:16">
      <c r="P2014" s="253"/>
    </row>
    <row r="2015" spans="16:16">
      <c r="P2015" s="253"/>
    </row>
    <row r="2016" spans="16:16">
      <c r="P2016" s="253"/>
    </row>
    <row r="2017" spans="16:16">
      <c r="P2017" s="253"/>
    </row>
    <row r="2018" spans="16:16">
      <c r="P2018" s="253"/>
    </row>
    <row r="2019" spans="16:16">
      <c r="P2019" s="253"/>
    </row>
    <row r="2020" spans="16:16">
      <c r="P2020" s="253"/>
    </row>
    <row r="2021" spans="16:16">
      <c r="P2021" s="253"/>
    </row>
    <row r="2022" spans="16:16">
      <c r="P2022" s="253"/>
    </row>
    <row r="2023" spans="16:16">
      <c r="P2023" s="253"/>
    </row>
    <row r="2024" spans="16:16">
      <c r="P2024" s="253"/>
    </row>
    <row r="2025" spans="16:16">
      <c r="P2025" s="253"/>
    </row>
    <row r="2026" spans="16:16">
      <c r="P2026" s="253"/>
    </row>
    <row r="2027" spans="16:16">
      <c r="P2027" s="253"/>
    </row>
    <row r="2028" spans="16:16">
      <c r="P2028" s="253"/>
    </row>
    <row r="2029" spans="16:16">
      <c r="P2029" s="253"/>
    </row>
    <row r="2030" spans="16:16">
      <c r="P2030" s="253"/>
    </row>
    <row r="2031" spans="16:16">
      <c r="P2031" s="253"/>
    </row>
    <row r="2032" spans="16:16">
      <c r="P2032" s="253"/>
    </row>
    <row r="2033" spans="16:16">
      <c r="P2033" s="253"/>
    </row>
    <row r="2034" spans="16:16">
      <c r="P2034" s="253"/>
    </row>
    <row r="2035" spans="16:16">
      <c r="P2035" s="253"/>
    </row>
    <row r="2036" spans="16:16">
      <c r="P2036" s="253"/>
    </row>
    <row r="2037" spans="16:16">
      <c r="P2037" s="253"/>
    </row>
    <row r="2038" spans="16:16">
      <c r="P2038" s="253"/>
    </row>
    <row r="2039" spans="16:16">
      <c r="P2039" s="253"/>
    </row>
    <row r="2040" spans="16:16">
      <c r="P2040" s="253"/>
    </row>
    <row r="2041" spans="16:16">
      <c r="P2041" s="253"/>
    </row>
    <row r="2042" spans="16:16">
      <c r="P2042" s="253"/>
    </row>
    <row r="2043" spans="16:16">
      <c r="P2043" s="253"/>
    </row>
    <row r="2044" spans="16:16">
      <c r="P2044" s="253"/>
    </row>
    <row r="2045" spans="16:16">
      <c r="P2045" s="253"/>
    </row>
    <row r="2046" spans="16:16">
      <c r="P2046" s="253"/>
    </row>
    <row r="2047" spans="16:16">
      <c r="P2047" s="253"/>
    </row>
    <row r="2048" spans="16:16">
      <c r="P2048" s="253"/>
    </row>
    <row r="2049" spans="16:16">
      <c r="P2049" s="253"/>
    </row>
    <row r="2050" spans="16:16">
      <c r="P2050" s="253"/>
    </row>
    <row r="2051" spans="16:16">
      <c r="P2051" s="253"/>
    </row>
    <row r="2052" spans="16:16">
      <c r="P2052" s="253"/>
    </row>
    <row r="2053" spans="16:16">
      <c r="P2053" s="253"/>
    </row>
    <row r="2054" spans="16:16">
      <c r="P2054" s="253"/>
    </row>
    <row r="2055" spans="16:16">
      <c r="P2055" s="253"/>
    </row>
    <row r="2056" spans="16:16">
      <c r="P2056" s="253"/>
    </row>
    <row r="2057" spans="16:16">
      <c r="P2057" s="253"/>
    </row>
    <row r="2058" spans="16:16">
      <c r="P2058" s="253"/>
    </row>
    <row r="2059" spans="16:16">
      <c r="P2059" s="253"/>
    </row>
    <row r="2060" spans="16:16">
      <c r="P2060" s="253"/>
    </row>
    <row r="2061" spans="16:16">
      <c r="P2061" s="253"/>
    </row>
    <row r="2062" spans="16:16">
      <c r="P2062" s="253"/>
    </row>
    <row r="2063" spans="16:16">
      <c r="P2063" s="253"/>
    </row>
    <row r="2064" spans="16:16">
      <c r="P2064" s="253"/>
    </row>
    <row r="2065" spans="16:16">
      <c r="P2065" s="253"/>
    </row>
    <row r="2066" spans="16:16">
      <c r="P2066" s="253"/>
    </row>
    <row r="2067" spans="16:16">
      <c r="P2067" s="253"/>
    </row>
    <row r="2068" spans="16:16">
      <c r="P2068" s="253"/>
    </row>
    <row r="2069" spans="16:16">
      <c r="P2069" s="253"/>
    </row>
    <row r="2070" spans="16:16">
      <c r="P2070" s="253"/>
    </row>
    <row r="2071" spans="16:16">
      <c r="P2071" s="253"/>
    </row>
    <row r="2072" spans="16:16">
      <c r="P2072" s="253"/>
    </row>
    <row r="2073" spans="16:16">
      <c r="P2073" s="253"/>
    </row>
    <row r="2074" spans="16:16">
      <c r="P2074" s="253"/>
    </row>
    <row r="2075" spans="16:16">
      <c r="P2075" s="253"/>
    </row>
    <row r="2076" spans="16:16">
      <c r="P2076" s="253"/>
    </row>
    <row r="2077" spans="16:16">
      <c r="P2077" s="253"/>
    </row>
    <row r="2078" spans="16:16">
      <c r="P2078" s="253"/>
    </row>
    <row r="2079" spans="16:16">
      <c r="P2079" s="253"/>
    </row>
    <row r="2080" spans="16:16">
      <c r="P2080" s="253"/>
    </row>
    <row r="2081" spans="16:16">
      <c r="P2081" s="253"/>
    </row>
    <row r="2082" spans="16:16">
      <c r="P2082" s="253"/>
    </row>
    <row r="2083" spans="16:16">
      <c r="P2083" s="253"/>
    </row>
    <row r="2084" spans="16:16">
      <c r="P2084" s="253"/>
    </row>
    <row r="2085" spans="16:16">
      <c r="P2085" s="253"/>
    </row>
    <row r="2086" spans="16:16">
      <c r="P2086" s="253"/>
    </row>
    <row r="2087" spans="16:16">
      <c r="P2087" s="253"/>
    </row>
    <row r="2088" spans="16:16">
      <c r="P2088" s="253"/>
    </row>
    <row r="2089" spans="16:16">
      <c r="P2089" s="253"/>
    </row>
    <row r="2090" spans="16:16">
      <c r="P2090" s="253"/>
    </row>
    <row r="2091" spans="16:16">
      <c r="P2091" s="253"/>
    </row>
    <row r="2092" spans="16:16">
      <c r="P2092" s="253"/>
    </row>
    <row r="2093" spans="16:16">
      <c r="P2093" s="253"/>
    </row>
    <row r="2094" spans="16:16">
      <c r="P2094" s="253"/>
    </row>
    <row r="2095" spans="16:16">
      <c r="P2095" s="253"/>
    </row>
    <row r="2096" spans="16:16">
      <c r="P2096" s="253"/>
    </row>
    <row r="2097" spans="16:16">
      <c r="P2097" s="253"/>
    </row>
    <row r="2098" spans="16:16">
      <c r="P2098" s="253"/>
    </row>
    <row r="2099" spans="16:16">
      <c r="P2099" s="253"/>
    </row>
    <row r="2100" spans="16:16">
      <c r="P2100" s="253"/>
    </row>
    <row r="2101" spans="16:16">
      <c r="P2101" s="253"/>
    </row>
    <row r="2102" spans="16:16">
      <c r="P2102" s="253"/>
    </row>
    <row r="2103" spans="16:16">
      <c r="P2103" s="253"/>
    </row>
    <row r="2104" spans="16:16">
      <c r="P2104" s="253"/>
    </row>
    <row r="2105" spans="16:16">
      <c r="P2105" s="253"/>
    </row>
    <row r="2106" spans="16:16">
      <c r="P2106" s="253"/>
    </row>
    <row r="2107" spans="16:16">
      <c r="P2107" s="253"/>
    </row>
    <row r="2108" spans="16:16">
      <c r="P2108" s="253"/>
    </row>
    <row r="2109" spans="16:16">
      <c r="P2109" s="253"/>
    </row>
    <row r="2110" spans="16:16">
      <c r="P2110" s="253"/>
    </row>
    <row r="2111" spans="16:16">
      <c r="P2111" s="253"/>
    </row>
    <row r="2112" spans="16:16">
      <c r="P2112" s="253"/>
    </row>
    <row r="2113" spans="16:16">
      <c r="P2113" s="253"/>
    </row>
    <row r="2114" spans="16:16">
      <c r="P2114" s="253"/>
    </row>
    <row r="2115" spans="16:16">
      <c r="P2115" s="253"/>
    </row>
    <row r="2116" spans="16:16">
      <c r="P2116" s="253"/>
    </row>
    <row r="2117" spans="16:16">
      <c r="P2117" s="253"/>
    </row>
    <row r="2118" spans="16:16">
      <c r="P2118" s="253"/>
    </row>
    <row r="2119" spans="16:16">
      <c r="P2119" s="253"/>
    </row>
    <row r="2120" spans="16:16">
      <c r="P2120" s="253"/>
    </row>
    <row r="2121" spans="16:16">
      <c r="P2121" s="253"/>
    </row>
    <row r="2122" spans="16:16">
      <c r="P2122" s="253"/>
    </row>
    <row r="2123" spans="16:16">
      <c r="P2123" s="253"/>
    </row>
    <row r="2124" spans="16:16">
      <c r="P2124" s="253"/>
    </row>
    <row r="2125" spans="16:16">
      <c r="P2125" s="253"/>
    </row>
    <row r="2126" spans="16:16">
      <c r="P2126" s="253"/>
    </row>
    <row r="2127" spans="16:16">
      <c r="P2127" s="253"/>
    </row>
    <row r="2128" spans="16:16">
      <c r="P2128" s="253"/>
    </row>
    <row r="2129" spans="16:16">
      <c r="P2129" s="253"/>
    </row>
    <row r="2130" spans="16:16">
      <c r="P2130" s="253"/>
    </row>
    <row r="2131" spans="16:16">
      <c r="P2131" s="253"/>
    </row>
    <row r="2132" spans="16:16">
      <c r="P2132" s="253"/>
    </row>
    <row r="2133" spans="16:16">
      <c r="P2133" s="253"/>
    </row>
    <row r="2134" spans="16:16">
      <c r="P2134" s="253"/>
    </row>
    <row r="2135" spans="16:16">
      <c r="P2135" s="253"/>
    </row>
    <row r="2136" spans="16:16">
      <c r="P2136" s="253"/>
    </row>
    <row r="2137" spans="16:16">
      <c r="P2137" s="253"/>
    </row>
    <row r="2138" spans="16:16">
      <c r="P2138" s="253"/>
    </row>
    <row r="2139" spans="16:16">
      <c r="P2139" s="253"/>
    </row>
    <row r="2140" spans="16:16">
      <c r="P2140" s="253"/>
    </row>
    <row r="2141" spans="16:16">
      <c r="P2141" s="253"/>
    </row>
    <row r="2142" spans="16:16">
      <c r="P2142" s="253"/>
    </row>
    <row r="2143" spans="16:16">
      <c r="P2143" s="253"/>
    </row>
    <row r="2144" spans="16:16">
      <c r="P2144" s="253"/>
    </row>
    <row r="2145" spans="16:16">
      <c r="P2145" s="253"/>
    </row>
    <row r="2146" spans="16:16">
      <c r="P2146" s="253"/>
    </row>
    <row r="2147" spans="16:16">
      <c r="P2147" s="253"/>
    </row>
    <row r="2148" spans="16:16">
      <c r="P2148" s="253"/>
    </row>
    <row r="2149" spans="16:16">
      <c r="P2149" s="253"/>
    </row>
    <row r="2150" spans="16:16">
      <c r="P2150" s="253"/>
    </row>
    <row r="2151" spans="16:16">
      <c r="P2151" s="253"/>
    </row>
    <row r="2152" spans="16:16">
      <c r="P2152" s="253"/>
    </row>
    <row r="2153" spans="16:16">
      <c r="P2153" s="253"/>
    </row>
    <row r="2154" spans="16:16">
      <c r="P2154" s="253"/>
    </row>
    <row r="2155" spans="16:16">
      <c r="P2155" s="253"/>
    </row>
    <row r="2156" spans="16:16">
      <c r="P2156" s="253"/>
    </row>
    <row r="2157" spans="16:16">
      <c r="P2157" s="253"/>
    </row>
    <row r="2158" spans="16:16">
      <c r="P2158" s="253"/>
    </row>
    <row r="2159" spans="16:16">
      <c r="P2159" s="253"/>
    </row>
    <row r="2160" spans="16:16">
      <c r="P2160" s="253"/>
    </row>
    <row r="2161" spans="16:16">
      <c r="P2161" s="253"/>
    </row>
    <row r="2162" spans="16:16">
      <c r="P2162" s="253"/>
    </row>
    <row r="2163" spans="16:16">
      <c r="P2163" s="253"/>
    </row>
    <row r="2164" spans="16:16">
      <c r="P2164" s="253"/>
    </row>
    <row r="2165" spans="16:16">
      <c r="P2165" s="253"/>
    </row>
    <row r="2166" spans="16:16">
      <c r="P2166" s="253"/>
    </row>
    <row r="2167" spans="16:16">
      <c r="P2167" s="253"/>
    </row>
    <row r="2168" spans="16:16">
      <c r="P2168" s="253"/>
    </row>
    <row r="2169" spans="16:16">
      <c r="P2169" s="253"/>
    </row>
    <row r="2170" spans="16:16">
      <c r="P2170" s="253"/>
    </row>
    <row r="2171" spans="16:16">
      <c r="P2171" s="253"/>
    </row>
    <row r="2172" spans="16:16">
      <c r="P2172" s="253"/>
    </row>
    <row r="2173" spans="16:16">
      <c r="P2173" s="253"/>
    </row>
    <row r="2174" spans="16:16">
      <c r="P2174" s="253"/>
    </row>
    <row r="2175" spans="16:16">
      <c r="P2175" s="253"/>
    </row>
    <row r="2176" spans="16:16">
      <c r="P2176" s="253"/>
    </row>
    <row r="2177" spans="16:16">
      <c r="P2177" s="253"/>
    </row>
    <row r="2178" spans="16:16">
      <c r="P2178" s="253"/>
    </row>
    <row r="2179" spans="16:16">
      <c r="P2179" s="253"/>
    </row>
    <row r="2180" spans="16:16">
      <c r="P2180" s="253"/>
    </row>
    <row r="2181" spans="16:16">
      <c r="P2181" s="253"/>
    </row>
    <row r="2182" spans="16:16">
      <c r="P2182" s="253"/>
    </row>
    <row r="2183" spans="16:16">
      <c r="P2183" s="253"/>
    </row>
    <row r="2184" spans="16:16">
      <c r="P2184" s="253"/>
    </row>
    <row r="2185" spans="16:16">
      <c r="P2185" s="253"/>
    </row>
    <row r="2186" spans="16:16">
      <c r="P2186" s="253"/>
    </row>
    <row r="2187" spans="16:16">
      <c r="P2187" s="253"/>
    </row>
    <row r="2188" spans="16:16">
      <c r="P2188" s="253"/>
    </row>
    <row r="2189" spans="16:16">
      <c r="P2189" s="253"/>
    </row>
    <row r="2190" spans="16:16">
      <c r="P2190" s="253"/>
    </row>
    <row r="2191" spans="16:16">
      <c r="P2191" s="253"/>
    </row>
    <row r="2192" spans="16:16">
      <c r="P2192" s="253"/>
    </row>
    <row r="2193" spans="16:16">
      <c r="P2193" s="253"/>
    </row>
    <row r="2194" spans="16:16">
      <c r="P2194" s="253"/>
    </row>
    <row r="2195" spans="16:16">
      <c r="P2195" s="253"/>
    </row>
    <row r="2196" spans="16:16">
      <c r="P2196" s="253"/>
    </row>
    <row r="2197" spans="16:16">
      <c r="P2197" s="253"/>
    </row>
    <row r="2198" spans="16:16">
      <c r="P2198" s="253"/>
    </row>
    <row r="2199" spans="16:16">
      <c r="P2199" s="253"/>
    </row>
    <row r="2200" spans="16:16">
      <c r="P2200" s="253"/>
    </row>
    <row r="2201" spans="16:16">
      <c r="P2201" s="253"/>
    </row>
    <row r="2202" spans="16:16">
      <c r="P2202" s="253"/>
    </row>
    <row r="2203" spans="16:16">
      <c r="P2203" s="253"/>
    </row>
    <row r="2204" spans="16:16">
      <c r="P2204" s="253"/>
    </row>
    <row r="2205" spans="16:16">
      <c r="P2205" s="253"/>
    </row>
    <row r="2206" spans="16:16">
      <c r="P2206" s="253"/>
    </row>
    <row r="2207" spans="16:16">
      <c r="P2207" s="253"/>
    </row>
    <row r="2208" spans="16:16">
      <c r="P2208" s="253"/>
    </row>
    <row r="2209" spans="16:16">
      <c r="P2209" s="253"/>
    </row>
    <row r="2210" spans="16:16">
      <c r="P2210" s="253"/>
    </row>
    <row r="2211" spans="16:16">
      <c r="P2211" s="253"/>
    </row>
    <row r="2212" spans="16:16">
      <c r="P2212" s="253"/>
    </row>
    <row r="2213" spans="16:16">
      <c r="P2213" s="253"/>
    </row>
    <row r="2214" spans="16:16">
      <c r="P2214" s="253"/>
    </row>
    <row r="2215" spans="16:16">
      <c r="P2215" s="253"/>
    </row>
    <row r="2216" spans="16:16">
      <c r="P2216" s="253"/>
    </row>
    <row r="2217" spans="16:16">
      <c r="P2217" s="253"/>
    </row>
    <row r="2218" spans="16:16">
      <c r="P2218" s="253"/>
    </row>
    <row r="2219" spans="16:16">
      <c r="P2219" s="253"/>
    </row>
    <row r="2220" spans="16:16">
      <c r="P2220" s="253"/>
    </row>
    <row r="2221" spans="16:16">
      <c r="P2221" s="253"/>
    </row>
    <row r="2222" spans="16:16">
      <c r="P2222" s="253"/>
    </row>
    <row r="2223" spans="16:16">
      <c r="P2223" s="253"/>
    </row>
    <row r="2224" spans="16:16">
      <c r="P2224" s="253"/>
    </row>
    <row r="2225" spans="16:16">
      <c r="P2225" s="253"/>
    </row>
    <row r="2226" spans="16:16">
      <c r="P2226" s="253"/>
    </row>
    <row r="2227" spans="16:16">
      <c r="P2227" s="253"/>
    </row>
    <row r="2228" spans="16:16">
      <c r="P2228" s="253"/>
    </row>
    <row r="2229" spans="16:16">
      <c r="P2229" s="253"/>
    </row>
    <row r="2230" spans="16:16">
      <c r="P2230" s="253"/>
    </row>
    <row r="2231" spans="16:16">
      <c r="P2231" s="253"/>
    </row>
    <row r="2232" spans="16:16">
      <c r="P2232" s="253"/>
    </row>
    <row r="2233" spans="16:16">
      <c r="P2233" s="253"/>
    </row>
    <row r="2234" spans="16:16">
      <c r="P2234" s="253"/>
    </row>
    <row r="2235" spans="16:16">
      <c r="P2235" s="253"/>
    </row>
    <row r="2236" spans="16:16">
      <c r="P2236" s="253"/>
    </row>
    <row r="2237" spans="16:16">
      <c r="P2237" s="253"/>
    </row>
    <row r="2238" spans="16:16">
      <c r="P2238" s="253"/>
    </row>
    <row r="2239" spans="16:16">
      <c r="P2239" s="253"/>
    </row>
    <row r="2240" spans="16:16">
      <c r="P2240" s="253"/>
    </row>
    <row r="2241" spans="16:16">
      <c r="P2241" s="253"/>
    </row>
    <row r="2242" spans="16:16">
      <c r="P2242" s="253"/>
    </row>
    <row r="2243" spans="16:16">
      <c r="P2243" s="253"/>
    </row>
    <row r="2244" spans="16:16">
      <c r="P2244" s="253"/>
    </row>
    <row r="2245" spans="16:16">
      <c r="P2245" s="253"/>
    </row>
    <row r="2246" spans="16:16">
      <c r="P2246" s="253"/>
    </row>
    <row r="2247" spans="16:16">
      <c r="P2247" s="253"/>
    </row>
    <row r="2248" spans="16:16">
      <c r="P2248" s="253"/>
    </row>
    <row r="2249" spans="16:16">
      <c r="P2249" s="253"/>
    </row>
    <row r="2250" spans="16:16">
      <c r="P2250" s="253"/>
    </row>
    <row r="2251" spans="16:16">
      <c r="P2251" s="253"/>
    </row>
    <row r="2252" spans="16:16">
      <c r="P2252" s="253"/>
    </row>
    <row r="2253" spans="16:16">
      <c r="P2253" s="253"/>
    </row>
    <row r="2254" spans="16:16">
      <c r="P2254" s="253"/>
    </row>
    <row r="2255" spans="16:16">
      <c r="P2255" s="253"/>
    </row>
    <row r="2256" spans="16:16">
      <c r="P2256" s="253"/>
    </row>
    <row r="2257" spans="16:16">
      <c r="P2257" s="253"/>
    </row>
    <row r="2258" spans="16:16">
      <c r="P2258" s="253"/>
    </row>
    <row r="2259" spans="16:16">
      <c r="P2259" s="253"/>
    </row>
    <row r="2260" spans="16:16">
      <c r="P2260" s="253"/>
    </row>
    <row r="2261" spans="16:16">
      <c r="P2261" s="253"/>
    </row>
    <row r="2262" spans="16:16">
      <c r="P2262" s="253"/>
    </row>
    <row r="2263" spans="16:16">
      <c r="P2263" s="253"/>
    </row>
    <row r="2264" spans="16:16">
      <c r="P2264" s="253"/>
    </row>
    <row r="2265" spans="16:16">
      <c r="P2265" s="253"/>
    </row>
    <row r="2266" spans="16:16">
      <c r="P2266" s="253"/>
    </row>
    <row r="2267" spans="16:16">
      <c r="P2267" s="253"/>
    </row>
    <row r="2268" spans="16:16">
      <c r="P2268" s="253"/>
    </row>
    <row r="2269" spans="16:16">
      <c r="P2269" s="253"/>
    </row>
    <row r="2270" spans="16:16">
      <c r="P2270" s="253"/>
    </row>
    <row r="2271" spans="16:16">
      <c r="P2271" s="253"/>
    </row>
    <row r="2272" spans="16:16">
      <c r="P2272" s="253"/>
    </row>
    <row r="2273" spans="16:16">
      <c r="P2273" s="253"/>
    </row>
    <row r="2274" spans="16:16">
      <c r="P2274" s="253"/>
    </row>
    <row r="2275" spans="16:16">
      <c r="P2275" s="253"/>
    </row>
    <row r="2276" spans="16:16">
      <c r="P2276" s="253"/>
    </row>
    <row r="2277" spans="16:16">
      <c r="P2277" s="253"/>
    </row>
    <row r="2278" spans="16:16">
      <c r="P2278" s="253"/>
    </row>
    <row r="2279" spans="16:16">
      <c r="P2279" s="253"/>
    </row>
    <row r="2280" spans="16:16">
      <c r="P2280" s="253"/>
    </row>
    <row r="2281" spans="16:16">
      <c r="P2281" s="253"/>
    </row>
    <row r="2282" spans="16:16">
      <c r="P2282" s="253"/>
    </row>
    <row r="2283" spans="16:16">
      <c r="P2283" s="253"/>
    </row>
    <row r="2284" spans="16:16">
      <c r="P2284" s="253"/>
    </row>
    <row r="2285" spans="16:16">
      <c r="P2285" s="253"/>
    </row>
    <row r="2286" spans="16:16">
      <c r="P2286" s="253"/>
    </row>
    <row r="2287" spans="16:16">
      <c r="P2287" s="253"/>
    </row>
    <row r="2288" spans="16:16">
      <c r="P2288" s="253"/>
    </row>
    <row r="2289" spans="16:16">
      <c r="P2289" s="253"/>
    </row>
    <row r="2290" spans="16:16">
      <c r="P2290" s="253"/>
    </row>
    <row r="2291" spans="16:16">
      <c r="P2291" s="253"/>
    </row>
    <row r="2292" spans="16:16">
      <c r="P2292" s="253"/>
    </row>
    <row r="2293" spans="16:16">
      <c r="P2293" s="253"/>
    </row>
    <row r="2294" spans="16:16">
      <c r="P2294" s="253"/>
    </row>
    <row r="2295" spans="16:16">
      <c r="P2295" s="253"/>
    </row>
    <row r="2296" spans="16:16">
      <c r="P2296" s="253"/>
    </row>
    <row r="2297" spans="16:16">
      <c r="P2297" s="253"/>
    </row>
    <row r="2298" spans="16:16">
      <c r="P2298" s="253"/>
    </row>
    <row r="2299" spans="16:16">
      <c r="P2299" s="253"/>
    </row>
    <row r="2300" spans="16:16">
      <c r="P2300" s="253"/>
    </row>
    <row r="2301" spans="16:16">
      <c r="P2301" s="253"/>
    </row>
    <row r="2302" spans="16:16">
      <c r="P2302" s="253"/>
    </row>
    <row r="2303" spans="16:16">
      <c r="P2303" s="253"/>
    </row>
    <row r="2304" spans="16:16">
      <c r="P2304" s="253"/>
    </row>
    <row r="2305" spans="16:16">
      <c r="P2305" s="253"/>
    </row>
    <row r="2306" spans="16:16">
      <c r="P2306" s="253"/>
    </row>
    <row r="2307" spans="16:16">
      <c r="P2307" s="253"/>
    </row>
    <row r="2308" spans="16:16">
      <c r="P2308" s="253"/>
    </row>
    <row r="2309" spans="16:16">
      <c r="P2309" s="253"/>
    </row>
    <row r="2310" spans="16:16">
      <c r="P2310" s="253"/>
    </row>
    <row r="2311" spans="16:16">
      <c r="P2311" s="253"/>
    </row>
    <row r="2312" spans="16:16">
      <c r="P2312" s="253"/>
    </row>
    <row r="2313" spans="16:16">
      <c r="P2313" s="253"/>
    </row>
    <row r="2314" spans="16:16">
      <c r="P2314" s="253"/>
    </row>
    <row r="2315" spans="16:16">
      <c r="P2315" s="253"/>
    </row>
    <row r="2316" spans="16:16">
      <c r="P2316" s="253"/>
    </row>
    <row r="2317" spans="16:16">
      <c r="P2317" s="253"/>
    </row>
    <row r="2318" spans="16:16">
      <c r="P2318" s="253"/>
    </row>
    <row r="2319" spans="16:16">
      <c r="P2319" s="253"/>
    </row>
    <row r="2320" spans="16:16">
      <c r="P2320" s="253"/>
    </row>
    <row r="2321" spans="16:16">
      <c r="P2321" s="253"/>
    </row>
    <row r="2322" spans="16:16">
      <c r="P2322" s="253"/>
    </row>
    <row r="2323" spans="16:16">
      <c r="P2323" s="253"/>
    </row>
    <row r="2324" spans="16:16">
      <c r="P2324" s="253"/>
    </row>
    <row r="2325" spans="16:16">
      <c r="P2325" s="253"/>
    </row>
    <row r="2326" spans="16:16">
      <c r="P2326" s="253"/>
    </row>
    <row r="2327" spans="16:16">
      <c r="P2327" s="253"/>
    </row>
    <row r="2328" spans="16:16">
      <c r="P2328" s="253"/>
    </row>
    <row r="2329" spans="16:16">
      <c r="P2329" s="253"/>
    </row>
    <row r="2330" spans="16:16">
      <c r="P2330" s="253"/>
    </row>
    <row r="2331" spans="16:16">
      <c r="P2331" s="253"/>
    </row>
    <row r="2332" spans="16:16">
      <c r="P2332" s="253"/>
    </row>
    <row r="2333" spans="16:16">
      <c r="P2333" s="253"/>
    </row>
    <row r="2334" spans="16:16">
      <c r="P2334" s="253"/>
    </row>
    <row r="2335" spans="16:16">
      <c r="P2335" s="253"/>
    </row>
    <row r="2336" spans="16:16">
      <c r="P2336" s="253"/>
    </row>
    <row r="2337" spans="16:16">
      <c r="P2337" s="253"/>
    </row>
    <row r="2338" spans="16:16">
      <c r="P2338" s="253"/>
    </row>
    <row r="2339" spans="16:16">
      <c r="P2339" s="253"/>
    </row>
    <row r="2340" spans="16:16">
      <c r="P2340" s="253"/>
    </row>
    <row r="2341" spans="16:16">
      <c r="P2341" s="253"/>
    </row>
    <row r="2342" spans="16:16">
      <c r="P2342" s="253"/>
    </row>
    <row r="2343" spans="16:16">
      <c r="P2343" s="253"/>
    </row>
    <row r="2344" spans="16:16">
      <c r="P2344" s="253"/>
    </row>
    <row r="2345" spans="16:16">
      <c r="P2345" s="253"/>
    </row>
    <row r="2346" spans="16:16">
      <c r="P2346" s="253"/>
    </row>
    <row r="2347" spans="16:16">
      <c r="P2347" s="253"/>
    </row>
    <row r="2348" spans="16:16">
      <c r="P2348" s="253"/>
    </row>
    <row r="2349" spans="16:16">
      <c r="P2349" s="253"/>
    </row>
    <row r="2350" spans="16:16">
      <c r="P2350" s="253"/>
    </row>
    <row r="2351" spans="16:16">
      <c r="P2351" s="253"/>
    </row>
    <row r="2352" spans="16:16">
      <c r="P2352" s="253"/>
    </row>
    <row r="2353" spans="16:16">
      <c r="P2353" s="253"/>
    </row>
    <row r="2354" spans="16:16">
      <c r="P2354" s="253"/>
    </row>
    <row r="2355" spans="16:16">
      <c r="P2355" s="253"/>
    </row>
    <row r="2356" spans="16:16">
      <c r="P2356" s="253"/>
    </row>
    <row r="2357" spans="16:16">
      <c r="P2357" s="253"/>
    </row>
    <row r="2358" spans="16:16">
      <c r="P2358" s="253"/>
    </row>
    <row r="2359" spans="16:16">
      <c r="P2359" s="253"/>
    </row>
    <row r="2360" spans="16:16">
      <c r="P2360" s="253"/>
    </row>
    <row r="2361" spans="16:16">
      <c r="P2361" s="253"/>
    </row>
    <row r="2362" spans="16:16">
      <c r="P2362" s="253"/>
    </row>
    <row r="2363" spans="16:16">
      <c r="P2363" s="253"/>
    </row>
    <row r="2364" spans="16:16">
      <c r="P2364" s="253"/>
    </row>
    <row r="2365" spans="16:16">
      <c r="P2365" s="253"/>
    </row>
    <row r="2366" spans="16:16">
      <c r="P2366" s="253"/>
    </row>
    <row r="2367" spans="16:16">
      <c r="P2367" s="253"/>
    </row>
    <row r="2368" spans="16:16">
      <c r="P2368" s="253"/>
    </row>
    <row r="2369" spans="16:16">
      <c r="P2369" s="253"/>
    </row>
    <row r="2370" spans="16:16">
      <c r="P2370" s="253"/>
    </row>
    <row r="2371" spans="16:16">
      <c r="P2371" s="253"/>
    </row>
    <row r="2372" spans="16:16">
      <c r="P2372" s="253"/>
    </row>
    <row r="2373" spans="16:16">
      <c r="P2373" s="253"/>
    </row>
    <row r="2374" spans="16:16">
      <c r="P2374" s="253"/>
    </row>
    <row r="2375" spans="16:16">
      <c r="P2375" s="253"/>
    </row>
    <row r="2376" spans="16:16">
      <c r="P2376" s="253"/>
    </row>
    <row r="2377" spans="16:16">
      <c r="P2377" s="253"/>
    </row>
    <row r="2378" spans="16:16">
      <c r="P2378" s="253"/>
    </row>
    <row r="2379" spans="16:16">
      <c r="P2379" s="253"/>
    </row>
    <row r="2380" spans="16:16">
      <c r="P2380" s="253"/>
    </row>
    <row r="2381" spans="16:16">
      <c r="P2381" s="253"/>
    </row>
    <row r="2382" spans="16:16">
      <c r="P2382" s="253"/>
    </row>
    <row r="2383" spans="16:16">
      <c r="P2383" s="253"/>
    </row>
    <row r="2384" spans="16:16">
      <c r="P2384" s="253"/>
    </row>
    <row r="2385" spans="16:16">
      <c r="P2385" s="253"/>
    </row>
    <row r="2386" spans="16:16">
      <c r="P2386" s="253"/>
    </row>
    <row r="2387" spans="16:16">
      <c r="P2387" s="253"/>
    </row>
    <row r="2388" spans="16:16">
      <c r="P2388" s="253"/>
    </row>
    <row r="2389" spans="16:16">
      <c r="P2389" s="253"/>
    </row>
    <row r="2390" spans="16:16">
      <c r="P2390" s="253"/>
    </row>
    <row r="2391" spans="16:16">
      <c r="P2391" s="253"/>
    </row>
    <row r="2392" spans="16:16">
      <c r="P2392" s="253"/>
    </row>
    <row r="2393" spans="16:16">
      <c r="P2393" s="253"/>
    </row>
    <row r="2394" spans="16:16">
      <c r="P2394" s="253"/>
    </row>
    <row r="2395" spans="16:16">
      <c r="P2395" s="253"/>
    </row>
    <row r="2396" spans="16:16">
      <c r="P2396" s="253"/>
    </row>
    <row r="2397" spans="16:16">
      <c r="P2397" s="253"/>
    </row>
    <row r="2398" spans="16:16">
      <c r="P2398" s="253"/>
    </row>
    <row r="2399" spans="16:16">
      <c r="P2399" s="253"/>
    </row>
    <row r="2400" spans="16:16">
      <c r="P2400" s="253"/>
    </row>
    <row r="2401" spans="16:16">
      <c r="P2401" s="253"/>
    </row>
    <row r="2402" spans="16:16">
      <c r="P2402" s="253"/>
    </row>
    <row r="2403" spans="16:16">
      <c r="P2403" s="253"/>
    </row>
    <row r="2404" spans="16:16">
      <c r="P2404" s="253"/>
    </row>
    <row r="2405" spans="16:16">
      <c r="P2405" s="253"/>
    </row>
    <row r="2406" spans="16:16">
      <c r="P2406" s="253"/>
    </row>
    <row r="2407" spans="16:16">
      <c r="P2407" s="253"/>
    </row>
    <row r="2408" spans="16:16">
      <c r="P2408" s="253"/>
    </row>
    <row r="2409" spans="16:16">
      <c r="P2409" s="253"/>
    </row>
    <row r="2410" spans="16:16">
      <c r="P2410" s="253"/>
    </row>
    <row r="2411" spans="16:16">
      <c r="P2411" s="253"/>
    </row>
    <row r="2412" spans="16:16">
      <c r="P2412" s="253"/>
    </row>
    <row r="2413" spans="16:16">
      <c r="P2413" s="253"/>
    </row>
    <row r="2414" spans="16:16">
      <c r="P2414" s="253"/>
    </row>
    <row r="2415" spans="16:16">
      <c r="P2415" s="253"/>
    </row>
    <row r="2416" spans="16:16">
      <c r="P2416" s="253"/>
    </row>
    <row r="2417" spans="16:16">
      <c r="P2417" s="253"/>
    </row>
    <row r="2418" spans="16:16">
      <c r="P2418" s="253"/>
    </row>
    <row r="2419" spans="16:16">
      <c r="P2419" s="253"/>
    </row>
    <row r="2420" spans="16:16">
      <c r="P2420" s="253"/>
    </row>
    <row r="2421" spans="16:16">
      <c r="P2421" s="253"/>
    </row>
    <row r="2422" spans="16:16">
      <c r="P2422" s="253"/>
    </row>
    <row r="2423" spans="16:16">
      <c r="P2423" s="253"/>
    </row>
    <row r="2424" spans="16:16">
      <c r="P2424" s="253"/>
    </row>
    <row r="2425" spans="16:16">
      <c r="P2425" s="253"/>
    </row>
    <row r="2426" spans="16:16">
      <c r="P2426" s="253"/>
    </row>
    <row r="2427" spans="16:16">
      <c r="P2427" s="253"/>
    </row>
    <row r="2428" spans="16:16">
      <c r="P2428" s="253"/>
    </row>
    <row r="2429" spans="16:16">
      <c r="P2429" s="253"/>
    </row>
    <row r="2430" spans="16:16">
      <c r="P2430" s="253"/>
    </row>
    <row r="2431" spans="16:16">
      <c r="P2431" s="253"/>
    </row>
    <row r="2432" spans="16:16">
      <c r="P2432" s="253"/>
    </row>
    <row r="2433" spans="16:16">
      <c r="P2433" s="253"/>
    </row>
    <row r="2434" spans="16:16">
      <c r="P2434" s="253"/>
    </row>
    <row r="2435" spans="16:16">
      <c r="P2435" s="253"/>
    </row>
    <row r="2436" spans="16:16">
      <c r="P2436" s="253"/>
    </row>
    <row r="2437" spans="16:16">
      <c r="P2437" s="253"/>
    </row>
    <row r="2438" spans="16:16">
      <c r="P2438" s="253"/>
    </row>
    <row r="2439" spans="16:16">
      <c r="P2439" s="253"/>
    </row>
    <row r="2440" spans="16:16">
      <c r="P2440" s="253"/>
    </row>
    <row r="2441" spans="16:16">
      <c r="P2441" s="253"/>
    </row>
    <row r="2442" spans="16:16">
      <c r="P2442" s="253"/>
    </row>
    <row r="2443" spans="16:16">
      <c r="P2443" s="253"/>
    </row>
    <row r="2444" spans="16:16">
      <c r="P2444" s="253"/>
    </row>
    <row r="2445" spans="16:16">
      <c r="P2445" s="253"/>
    </row>
    <row r="2446" spans="16:16">
      <c r="P2446" s="253"/>
    </row>
    <row r="2447" spans="16:16">
      <c r="P2447" s="253"/>
    </row>
    <row r="2448" spans="16:16">
      <c r="P2448" s="253"/>
    </row>
    <row r="2449" spans="16:16">
      <c r="P2449" s="253"/>
    </row>
    <row r="2450" spans="16:16">
      <c r="P2450" s="253"/>
    </row>
    <row r="2451" spans="16:16">
      <c r="P2451" s="253"/>
    </row>
    <row r="2452" spans="16:16">
      <c r="P2452" s="253"/>
    </row>
    <row r="2453" spans="16:16">
      <c r="P2453" s="253"/>
    </row>
    <row r="2454" spans="16:16">
      <c r="P2454" s="253"/>
    </row>
    <row r="2455" spans="16:16">
      <c r="P2455" s="253"/>
    </row>
    <row r="2456" spans="16:16">
      <c r="P2456" s="253"/>
    </row>
    <row r="2457" spans="16:16">
      <c r="P2457" s="253"/>
    </row>
    <row r="2458" spans="16:16">
      <c r="P2458" s="253"/>
    </row>
    <row r="2459" spans="16:16">
      <c r="P2459" s="253"/>
    </row>
    <row r="2460" spans="16:16">
      <c r="P2460" s="253"/>
    </row>
    <row r="2461" spans="16:16">
      <c r="P2461" s="253"/>
    </row>
    <row r="2462" spans="16:16">
      <c r="P2462" s="253"/>
    </row>
    <row r="2463" spans="16:16">
      <c r="P2463" s="253"/>
    </row>
    <row r="2464" spans="16:16">
      <c r="P2464" s="253"/>
    </row>
    <row r="2465" spans="16:16">
      <c r="P2465" s="253"/>
    </row>
    <row r="2466" spans="16:16">
      <c r="P2466" s="253"/>
    </row>
    <row r="2467" spans="16:16">
      <c r="P2467" s="253"/>
    </row>
    <row r="2468" spans="16:16">
      <c r="P2468" s="253"/>
    </row>
    <row r="2469" spans="16:16">
      <c r="P2469" s="253"/>
    </row>
    <row r="2470" spans="16:16">
      <c r="P2470" s="253"/>
    </row>
    <row r="2471" spans="16:16">
      <c r="P2471" s="253"/>
    </row>
    <row r="2472" spans="16:16">
      <c r="P2472" s="253"/>
    </row>
    <row r="2473" spans="16:16">
      <c r="P2473" s="253"/>
    </row>
    <row r="2474" spans="16:16">
      <c r="P2474" s="253"/>
    </row>
    <row r="2475" spans="16:16">
      <c r="P2475" s="253"/>
    </row>
    <row r="2476" spans="16:16">
      <c r="P2476" s="253"/>
    </row>
    <row r="2477" spans="16:16">
      <c r="P2477" s="253"/>
    </row>
    <row r="2478" spans="16:16">
      <c r="P2478" s="253"/>
    </row>
    <row r="2479" spans="16:16">
      <c r="P2479" s="253"/>
    </row>
    <row r="2480" spans="16:16">
      <c r="P2480" s="253"/>
    </row>
    <row r="2481" spans="16:16">
      <c r="P2481" s="253"/>
    </row>
    <row r="2482" spans="16:16">
      <c r="P2482" s="253"/>
    </row>
    <row r="2483" spans="16:16">
      <c r="P2483" s="253"/>
    </row>
    <row r="2484" spans="16:16">
      <c r="P2484" s="253"/>
    </row>
    <row r="2485" spans="16:16">
      <c r="P2485" s="253"/>
    </row>
    <row r="2486" spans="16:16">
      <c r="P2486" s="253"/>
    </row>
    <row r="2487" spans="16:16">
      <c r="P2487" s="253"/>
    </row>
    <row r="2488" spans="16:16">
      <c r="P2488" s="253"/>
    </row>
    <row r="2489" spans="16:16">
      <c r="P2489" s="253"/>
    </row>
    <row r="2490" spans="16:16">
      <c r="P2490" s="253"/>
    </row>
    <row r="2491" spans="16:16">
      <c r="P2491" s="253"/>
    </row>
    <row r="2492" spans="16:16">
      <c r="P2492" s="253"/>
    </row>
    <row r="2493" spans="16:16">
      <c r="P2493" s="253"/>
    </row>
    <row r="2494" spans="16:16">
      <c r="P2494" s="253"/>
    </row>
    <row r="2495" spans="16:16">
      <c r="P2495" s="253"/>
    </row>
    <row r="2496" spans="16:16">
      <c r="P2496" s="253"/>
    </row>
    <row r="2497" spans="16:16">
      <c r="P2497" s="253"/>
    </row>
    <row r="2498" spans="16:16">
      <c r="P2498" s="253"/>
    </row>
    <row r="2499" spans="16:16">
      <c r="P2499" s="253"/>
    </row>
    <row r="2500" spans="16:16">
      <c r="P2500" s="253"/>
    </row>
    <row r="2501" spans="16:16">
      <c r="P2501" s="253"/>
    </row>
    <row r="2502" spans="16:16">
      <c r="P2502" s="253"/>
    </row>
    <row r="2503" spans="16:16">
      <c r="P2503" s="253"/>
    </row>
    <row r="2504" spans="16:16">
      <c r="P2504" s="253"/>
    </row>
    <row r="2505" spans="16:16">
      <c r="P2505" s="253"/>
    </row>
    <row r="2506" spans="16:16">
      <c r="P2506" s="253"/>
    </row>
    <row r="2507" spans="16:16">
      <c r="P2507" s="253"/>
    </row>
    <row r="2508" spans="16:16">
      <c r="P2508" s="253"/>
    </row>
    <row r="2509" spans="16:16">
      <c r="P2509" s="253"/>
    </row>
    <row r="2510" spans="16:16">
      <c r="P2510" s="253"/>
    </row>
    <row r="2511" spans="16:16">
      <c r="P2511" s="253"/>
    </row>
    <row r="2512" spans="16:16">
      <c r="P2512" s="253"/>
    </row>
    <row r="2513" spans="16:16">
      <c r="P2513" s="253"/>
    </row>
    <row r="2514" spans="16:16">
      <c r="P2514" s="253"/>
    </row>
    <row r="2515" spans="16:16">
      <c r="P2515" s="253"/>
    </row>
    <row r="2516" spans="16:16">
      <c r="P2516" s="253"/>
    </row>
    <row r="2517" spans="16:16">
      <c r="P2517" s="253"/>
    </row>
    <row r="2518" spans="16:16">
      <c r="P2518" s="253"/>
    </row>
    <row r="2519" spans="16:16">
      <c r="P2519" s="253"/>
    </row>
    <row r="2520" spans="16:16">
      <c r="P2520" s="253"/>
    </row>
    <row r="2521" spans="16:16">
      <c r="P2521" s="253"/>
    </row>
    <row r="2522" spans="16:16">
      <c r="P2522" s="253"/>
    </row>
    <row r="2523" spans="16:16">
      <c r="P2523" s="253"/>
    </row>
    <row r="2524" spans="16:16">
      <c r="P2524" s="253"/>
    </row>
    <row r="2525" spans="16:16">
      <c r="P2525" s="253"/>
    </row>
    <row r="2526" spans="16:16">
      <c r="P2526" s="253"/>
    </row>
    <row r="2527" spans="16:16">
      <c r="P2527" s="253"/>
    </row>
    <row r="2528" spans="16:16">
      <c r="P2528" s="253"/>
    </row>
    <row r="2529" spans="16:16">
      <c r="P2529" s="253"/>
    </row>
    <row r="2530" spans="16:16">
      <c r="P2530" s="253"/>
    </row>
    <row r="2531" spans="16:16">
      <c r="P2531" s="253"/>
    </row>
    <row r="2532" spans="16:16">
      <c r="P2532" s="253"/>
    </row>
    <row r="2533" spans="16:16">
      <c r="P2533" s="253"/>
    </row>
    <row r="2534" spans="16:16">
      <c r="P2534" s="253"/>
    </row>
    <row r="2535" spans="16:16">
      <c r="P2535" s="253"/>
    </row>
    <row r="2536" spans="16:16">
      <c r="P2536" s="253"/>
    </row>
    <row r="2537" spans="16:16">
      <c r="P2537" s="253"/>
    </row>
    <row r="2538" spans="16:16">
      <c r="P2538" s="253"/>
    </row>
    <row r="2539" spans="16:16">
      <c r="P2539" s="253"/>
    </row>
    <row r="2540" spans="16:16">
      <c r="P2540" s="253"/>
    </row>
    <row r="2541" spans="16:16">
      <c r="P2541" s="253"/>
    </row>
    <row r="2542" spans="16:16">
      <c r="P2542" s="253"/>
    </row>
    <row r="2543" spans="16:16">
      <c r="P2543" s="253"/>
    </row>
    <row r="2544" spans="16:16">
      <c r="P2544" s="253"/>
    </row>
    <row r="2545" spans="16:16">
      <c r="P2545" s="253"/>
    </row>
    <row r="2546" spans="16:16">
      <c r="P2546" s="253"/>
    </row>
    <row r="2547" spans="16:16">
      <c r="P2547" s="253"/>
    </row>
    <row r="2548" spans="16:16">
      <c r="P2548" s="253"/>
    </row>
    <row r="2549" spans="16:16">
      <c r="P2549" s="253"/>
    </row>
    <row r="2550" spans="16:16">
      <c r="P2550" s="253"/>
    </row>
    <row r="2551" spans="16:16">
      <c r="P2551" s="253"/>
    </row>
    <row r="2552" spans="16:16">
      <c r="P2552" s="253"/>
    </row>
    <row r="2553" spans="16:16">
      <c r="P2553" s="253"/>
    </row>
    <row r="2554" spans="16:16">
      <c r="P2554" s="253"/>
    </row>
    <row r="2555" spans="16:16">
      <c r="P2555" s="253"/>
    </row>
    <row r="2556" spans="16:16">
      <c r="P2556" s="253"/>
    </row>
    <row r="2557" spans="16:16">
      <c r="P2557" s="253"/>
    </row>
    <row r="2558" spans="16:16">
      <c r="P2558" s="253"/>
    </row>
    <row r="2559" spans="16:16">
      <c r="P2559" s="253"/>
    </row>
    <row r="2560" spans="16:16">
      <c r="P2560" s="253"/>
    </row>
    <row r="2561" spans="16:16">
      <c r="P2561" s="253"/>
    </row>
    <row r="2562" spans="16:16">
      <c r="P2562" s="253"/>
    </row>
    <row r="2563" spans="16:16">
      <c r="P2563" s="253"/>
    </row>
    <row r="2564" spans="16:16">
      <c r="P2564" s="253"/>
    </row>
    <row r="2565" spans="16:16">
      <c r="P2565" s="253"/>
    </row>
    <row r="2566" spans="16:16">
      <c r="P2566" s="253"/>
    </row>
    <row r="2567" spans="16:16">
      <c r="P2567" s="253"/>
    </row>
    <row r="2568" spans="16:16">
      <c r="P2568" s="253"/>
    </row>
    <row r="2569" spans="16:16">
      <c r="P2569" s="253"/>
    </row>
    <row r="2570" spans="16:16">
      <c r="P2570" s="253"/>
    </row>
    <row r="2571" spans="16:16">
      <c r="P2571" s="253"/>
    </row>
    <row r="2572" spans="16:16">
      <c r="P2572" s="253"/>
    </row>
    <row r="2573" spans="16:16">
      <c r="P2573" s="253"/>
    </row>
    <row r="2574" spans="16:16">
      <c r="P2574" s="253"/>
    </row>
    <row r="2575" spans="16:16">
      <c r="P2575" s="253"/>
    </row>
    <row r="2576" spans="16:16">
      <c r="P2576" s="253"/>
    </row>
    <row r="2577" spans="16:16">
      <c r="P2577" s="253"/>
    </row>
    <row r="2578" spans="16:16">
      <c r="P2578" s="253"/>
    </row>
    <row r="2579" spans="16:16">
      <c r="P2579" s="253"/>
    </row>
    <row r="2580" spans="16:16">
      <c r="P2580" s="253"/>
    </row>
    <row r="2581" spans="16:16">
      <c r="P2581" s="253"/>
    </row>
    <row r="2582" spans="16:16">
      <c r="P2582" s="253"/>
    </row>
    <row r="2583" spans="16:16">
      <c r="P2583" s="253"/>
    </row>
    <row r="2584" spans="16:16">
      <c r="P2584" s="253"/>
    </row>
    <row r="2585" spans="16:16">
      <c r="P2585" s="253"/>
    </row>
    <row r="2586" spans="16:16">
      <c r="P2586" s="253"/>
    </row>
    <row r="2587" spans="16:16">
      <c r="P2587" s="253"/>
    </row>
    <row r="2588" spans="16:16">
      <c r="P2588" s="253"/>
    </row>
    <row r="2589" spans="16:16">
      <c r="P2589" s="253"/>
    </row>
    <row r="2590" spans="16:16">
      <c r="P2590" s="253"/>
    </row>
    <row r="2591" spans="16:16">
      <c r="P2591" s="253"/>
    </row>
    <row r="2592" spans="16:16">
      <c r="P2592" s="253"/>
    </row>
    <row r="2593" spans="16:16">
      <c r="P2593" s="253"/>
    </row>
    <row r="2594" spans="16:16">
      <c r="P2594" s="253"/>
    </row>
    <row r="2595" spans="16:16">
      <c r="P2595" s="253"/>
    </row>
    <row r="2596" spans="16:16">
      <c r="P2596" s="253"/>
    </row>
    <row r="2597" spans="16:16">
      <c r="P2597" s="253"/>
    </row>
    <row r="2598" spans="16:16">
      <c r="P2598" s="253"/>
    </row>
    <row r="2599" spans="16:16">
      <c r="P2599" s="253"/>
    </row>
    <row r="2600" spans="16:16">
      <c r="P2600" s="253"/>
    </row>
    <row r="2601" spans="16:16">
      <c r="P2601" s="253"/>
    </row>
    <row r="2602" spans="16:16">
      <c r="P2602" s="253"/>
    </row>
    <row r="2603" spans="16:16">
      <c r="P2603" s="253"/>
    </row>
    <row r="2604" spans="16:16">
      <c r="P2604" s="253"/>
    </row>
    <row r="2605" spans="16:16">
      <c r="P2605" s="253"/>
    </row>
    <row r="2606" spans="16:16">
      <c r="P2606" s="253"/>
    </row>
    <row r="2607" spans="16:16">
      <c r="P2607" s="253"/>
    </row>
    <row r="2608" spans="16:16">
      <c r="P2608" s="253"/>
    </row>
    <row r="2609" spans="16:16">
      <c r="P2609" s="253"/>
    </row>
    <row r="2610" spans="16:16">
      <c r="P2610" s="253"/>
    </row>
    <row r="2611" spans="16:16">
      <c r="P2611" s="253"/>
    </row>
    <row r="2612" spans="16:16">
      <c r="P2612" s="253"/>
    </row>
    <row r="2613" spans="16:16">
      <c r="P2613" s="253"/>
    </row>
    <row r="2614" spans="16:16">
      <c r="P2614" s="253"/>
    </row>
    <row r="2615" spans="16:16">
      <c r="P2615" s="253"/>
    </row>
    <row r="2616" spans="16:16">
      <c r="P2616" s="253"/>
    </row>
    <row r="2617" spans="16:16">
      <c r="P2617" s="253"/>
    </row>
    <row r="2618" spans="16:16">
      <c r="P2618" s="253"/>
    </row>
    <row r="2619" spans="16:16">
      <c r="P2619" s="253"/>
    </row>
    <row r="2620" spans="16:16">
      <c r="P2620" s="253"/>
    </row>
    <row r="2621" spans="16:16">
      <c r="P2621" s="253"/>
    </row>
    <row r="2622" spans="16:16">
      <c r="P2622" s="253"/>
    </row>
    <row r="2623" spans="16:16">
      <c r="P2623" s="253"/>
    </row>
    <row r="2624" spans="16:16">
      <c r="P2624" s="253"/>
    </row>
    <row r="2625" spans="16:16">
      <c r="P2625" s="253"/>
    </row>
    <row r="2626" spans="16:16">
      <c r="P2626" s="253"/>
    </row>
    <row r="2627" spans="16:16">
      <c r="P2627" s="253"/>
    </row>
    <row r="2628" spans="16:16">
      <c r="P2628" s="253"/>
    </row>
    <row r="2629" spans="16:16">
      <c r="P2629" s="253"/>
    </row>
    <row r="2630" spans="16:16">
      <c r="P2630" s="253"/>
    </row>
    <row r="2631" spans="16:16">
      <c r="P2631" s="253"/>
    </row>
    <row r="2632" spans="16:16">
      <c r="P2632" s="253"/>
    </row>
    <row r="2633" spans="16:16">
      <c r="P2633" s="253"/>
    </row>
    <row r="2634" spans="16:16">
      <c r="P2634" s="253"/>
    </row>
    <row r="2635" spans="16:16">
      <c r="P2635" s="253"/>
    </row>
    <row r="2636" spans="16:16">
      <c r="P2636" s="253"/>
    </row>
    <row r="2637" spans="16:16">
      <c r="P2637" s="253"/>
    </row>
    <row r="2638" spans="16:16">
      <c r="P2638" s="253"/>
    </row>
    <row r="2639" spans="16:16">
      <c r="P2639" s="253"/>
    </row>
    <row r="2640" spans="16:16">
      <c r="P2640" s="253"/>
    </row>
    <row r="2641" spans="16:16">
      <c r="P2641" s="253"/>
    </row>
    <row r="2642" spans="16:16">
      <c r="P2642" s="253"/>
    </row>
    <row r="2643" spans="16:16">
      <c r="P2643" s="253"/>
    </row>
    <row r="2644" spans="16:16">
      <c r="P2644" s="253"/>
    </row>
    <row r="2645" spans="16:16">
      <c r="P2645" s="253"/>
    </row>
    <row r="2646" spans="16:16">
      <c r="P2646" s="253"/>
    </row>
    <row r="2647" spans="16:16">
      <c r="P2647" s="253"/>
    </row>
    <row r="2648" spans="16:16">
      <c r="P2648" s="253"/>
    </row>
    <row r="2649" spans="16:16">
      <c r="P2649" s="253"/>
    </row>
    <row r="2650" spans="16:16">
      <c r="P2650" s="253"/>
    </row>
    <row r="2651" spans="16:16">
      <c r="P2651" s="253"/>
    </row>
    <row r="2652" spans="16:16">
      <c r="P2652" s="253"/>
    </row>
    <row r="2653" spans="16:16">
      <c r="P2653" s="253"/>
    </row>
    <row r="2654" spans="16:16">
      <c r="P2654" s="253"/>
    </row>
    <row r="2655" spans="16:16">
      <c r="P2655" s="253"/>
    </row>
    <row r="2656" spans="16:16">
      <c r="P2656" s="253"/>
    </row>
    <row r="2657" spans="16:16">
      <c r="P2657" s="253"/>
    </row>
    <row r="2658" spans="16:16">
      <c r="P2658" s="253"/>
    </row>
    <row r="2659" spans="16:16">
      <c r="P2659" s="253"/>
    </row>
    <row r="2660" spans="16:16">
      <c r="P2660" s="253"/>
    </row>
    <row r="2661" spans="16:16">
      <c r="P2661" s="253"/>
    </row>
    <row r="2662" spans="16:16">
      <c r="P2662" s="253"/>
    </row>
    <row r="2663" spans="16:16">
      <c r="P2663" s="253"/>
    </row>
    <row r="2664" spans="16:16">
      <c r="P2664" s="253"/>
    </row>
    <row r="2665" spans="16:16">
      <c r="P2665" s="253"/>
    </row>
    <row r="2666" spans="16:16">
      <c r="P2666" s="253"/>
    </row>
    <row r="2667" spans="16:16">
      <c r="P2667" s="253"/>
    </row>
    <row r="2668" spans="16:16">
      <c r="P2668" s="253"/>
    </row>
    <row r="2669" spans="16:16">
      <c r="P2669" s="253"/>
    </row>
    <row r="2670" spans="16:16">
      <c r="P2670" s="253"/>
    </row>
    <row r="2671" spans="16:16">
      <c r="P2671" s="253"/>
    </row>
    <row r="2672" spans="16:16">
      <c r="P2672" s="253"/>
    </row>
    <row r="2673" spans="16:16">
      <c r="P2673" s="253"/>
    </row>
    <row r="2674" spans="16:16">
      <c r="P2674" s="253"/>
    </row>
    <row r="2675" spans="16:16">
      <c r="P2675" s="253"/>
    </row>
    <row r="2676" spans="16:16">
      <c r="P2676" s="253"/>
    </row>
    <row r="2677" spans="16:16">
      <c r="P2677" s="253"/>
    </row>
    <row r="2678" spans="16:16">
      <c r="P2678" s="253"/>
    </row>
    <row r="2679" spans="16:16">
      <c r="P2679" s="253"/>
    </row>
    <row r="2680" spans="16:16">
      <c r="P2680" s="253"/>
    </row>
    <row r="2681" spans="16:16">
      <c r="P2681" s="253"/>
    </row>
    <row r="2682" spans="16:16">
      <c r="P2682" s="253"/>
    </row>
    <row r="2683" spans="16:16">
      <c r="P2683" s="253"/>
    </row>
    <row r="2684" spans="16:16">
      <c r="P2684" s="253"/>
    </row>
    <row r="2685" spans="16:16">
      <c r="P2685" s="253"/>
    </row>
    <row r="2686" spans="16:16">
      <c r="P2686" s="253"/>
    </row>
    <row r="2687" spans="16:16">
      <c r="P2687" s="253"/>
    </row>
    <row r="2688" spans="16:16">
      <c r="P2688" s="253"/>
    </row>
    <row r="2689" spans="16:16">
      <c r="P2689" s="253"/>
    </row>
    <row r="2690" spans="16:16">
      <c r="P2690" s="253"/>
    </row>
    <row r="2691" spans="16:16">
      <c r="P2691" s="253"/>
    </row>
    <row r="2692" spans="16:16">
      <c r="P2692" s="253"/>
    </row>
    <row r="2693" spans="16:16">
      <c r="P2693" s="253"/>
    </row>
    <row r="2694" spans="16:16">
      <c r="P2694" s="253"/>
    </row>
    <row r="2695" spans="16:16">
      <c r="P2695" s="253"/>
    </row>
    <row r="2696" spans="16:16">
      <c r="P2696" s="253"/>
    </row>
    <row r="2697" spans="16:16">
      <c r="P2697" s="253"/>
    </row>
    <row r="2698" spans="16:16">
      <c r="P2698" s="253"/>
    </row>
    <row r="2699" spans="16:16">
      <c r="P2699" s="253"/>
    </row>
    <row r="2700" spans="16:16">
      <c r="P2700" s="253"/>
    </row>
    <row r="2701" spans="16:16">
      <c r="P2701" s="253"/>
    </row>
    <row r="2702" spans="16:16">
      <c r="P2702" s="253"/>
    </row>
    <row r="2703" spans="16:16">
      <c r="P2703" s="253"/>
    </row>
    <row r="2704" spans="16:16">
      <c r="P2704" s="253"/>
    </row>
    <row r="2705" spans="16:16">
      <c r="P2705" s="253"/>
    </row>
    <row r="2706" spans="16:16">
      <c r="P2706" s="253"/>
    </row>
    <row r="2707" spans="16:16">
      <c r="P2707" s="253"/>
    </row>
    <row r="2708" spans="16:16">
      <c r="P2708" s="253"/>
    </row>
    <row r="2709" spans="16:16">
      <c r="P2709" s="253"/>
    </row>
    <row r="2710" spans="16:16">
      <c r="P2710" s="253"/>
    </row>
    <row r="2711" spans="16:16">
      <c r="P2711" s="253"/>
    </row>
    <row r="2712" spans="16:16">
      <c r="P2712" s="253"/>
    </row>
    <row r="2713" spans="16:16">
      <c r="P2713" s="253"/>
    </row>
    <row r="2714" spans="16:16">
      <c r="P2714" s="253"/>
    </row>
    <row r="2715" spans="16:16">
      <c r="P2715" s="253"/>
    </row>
    <row r="2716" spans="16:16">
      <c r="P2716" s="253"/>
    </row>
    <row r="2717" spans="16:16">
      <c r="P2717" s="253"/>
    </row>
    <row r="2718" spans="16:16">
      <c r="P2718" s="253"/>
    </row>
    <row r="2719" spans="16:16">
      <c r="P2719" s="253"/>
    </row>
    <row r="2720" spans="16:16">
      <c r="P2720" s="253"/>
    </row>
    <row r="2721" spans="16:16">
      <c r="P2721" s="253"/>
    </row>
    <row r="2722" spans="16:16">
      <c r="P2722" s="253"/>
    </row>
    <row r="2723" spans="16:16">
      <c r="P2723" s="253"/>
    </row>
    <row r="2724" spans="16:16">
      <c r="P2724" s="253"/>
    </row>
    <row r="2725" spans="16:16">
      <c r="P2725" s="253"/>
    </row>
    <row r="2726" spans="16:16">
      <c r="P2726" s="253"/>
    </row>
    <row r="2727" spans="16:16">
      <c r="P2727" s="253"/>
    </row>
    <row r="2728" spans="16:16">
      <c r="P2728" s="253"/>
    </row>
    <row r="2729" spans="16:16">
      <c r="P2729" s="253"/>
    </row>
    <row r="2730" spans="16:16">
      <c r="P2730" s="253"/>
    </row>
    <row r="2731" spans="16:16">
      <c r="P2731" s="253"/>
    </row>
    <row r="2732" spans="16:16">
      <c r="P2732" s="253"/>
    </row>
    <row r="2733" spans="16:16">
      <c r="P2733" s="253"/>
    </row>
    <row r="2734" spans="16:16">
      <c r="P2734" s="253"/>
    </row>
    <row r="2735" spans="16:16">
      <c r="P2735" s="253"/>
    </row>
    <row r="2736" spans="16:16">
      <c r="P2736" s="253"/>
    </row>
    <row r="2737" spans="16:16">
      <c r="P2737" s="253"/>
    </row>
    <row r="2738" spans="16:16">
      <c r="P2738" s="253"/>
    </row>
    <row r="2739" spans="16:16">
      <c r="P2739" s="253"/>
    </row>
    <row r="2740" spans="16:16">
      <c r="P2740" s="253"/>
    </row>
    <row r="2741" spans="16:16">
      <c r="P2741" s="253"/>
    </row>
    <row r="2742" spans="16:16">
      <c r="P2742" s="253"/>
    </row>
    <row r="2743" spans="16:16">
      <c r="P2743" s="253"/>
    </row>
    <row r="2744" spans="16:16">
      <c r="P2744" s="253"/>
    </row>
    <row r="2745" spans="16:16">
      <c r="P2745" s="253"/>
    </row>
    <row r="2746" spans="16:16">
      <c r="P2746" s="253"/>
    </row>
    <row r="2747" spans="16:16">
      <c r="P2747" s="253"/>
    </row>
    <row r="2748" spans="16:16">
      <c r="P2748" s="253"/>
    </row>
    <row r="2749" spans="16:16">
      <c r="P2749" s="253"/>
    </row>
    <row r="2750" spans="16:16">
      <c r="P2750" s="253"/>
    </row>
    <row r="2751" spans="16:16">
      <c r="P2751" s="253"/>
    </row>
    <row r="2752" spans="16:16">
      <c r="P2752" s="253"/>
    </row>
    <row r="2753" spans="16:16">
      <c r="P2753" s="253"/>
    </row>
    <row r="2754" spans="16:16">
      <c r="P2754" s="253"/>
    </row>
    <row r="2755" spans="16:16">
      <c r="P2755" s="253"/>
    </row>
    <row r="2756" spans="16:16">
      <c r="P2756" s="253"/>
    </row>
    <row r="2757" spans="16:16">
      <c r="P2757" s="253"/>
    </row>
    <row r="2758" spans="16:16">
      <c r="P2758" s="253"/>
    </row>
    <row r="2759" spans="16:16">
      <c r="P2759" s="253"/>
    </row>
    <row r="2760" spans="16:16">
      <c r="P2760" s="253"/>
    </row>
    <row r="2761" spans="16:16">
      <c r="P2761" s="253"/>
    </row>
    <row r="2762" spans="16:16">
      <c r="P2762" s="253"/>
    </row>
    <row r="2763" spans="16:16">
      <c r="P2763" s="253"/>
    </row>
    <row r="2764" spans="16:16">
      <c r="P2764" s="253"/>
    </row>
    <row r="2765" spans="16:16">
      <c r="P2765" s="253"/>
    </row>
    <row r="2766" spans="16:16">
      <c r="P2766" s="253"/>
    </row>
    <row r="2767" spans="16:16">
      <c r="P2767" s="253"/>
    </row>
    <row r="2768" spans="16:16">
      <c r="P2768" s="253"/>
    </row>
    <row r="2769" spans="16:16">
      <c r="P2769" s="253"/>
    </row>
    <row r="2770" spans="16:16">
      <c r="P2770" s="253"/>
    </row>
    <row r="2771" spans="16:16">
      <c r="P2771" s="253"/>
    </row>
    <row r="2772" spans="16:16">
      <c r="P2772" s="253"/>
    </row>
    <row r="2773" spans="16:16">
      <c r="P2773" s="253"/>
    </row>
    <row r="2774" spans="16:16">
      <c r="P2774" s="253"/>
    </row>
    <row r="2775" spans="16:16">
      <c r="P2775" s="253"/>
    </row>
    <row r="2776" spans="16:16">
      <c r="P2776" s="253"/>
    </row>
    <row r="2777" spans="16:16">
      <c r="P2777" s="253"/>
    </row>
    <row r="2778" spans="16:16">
      <c r="P2778" s="253"/>
    </row>
    <row r="2779" spans="16:16">
      <c r="P2779" s="253"/>
    </row>
    <row r="2780" spans="16:16">
      <c r="P2780" s="253"/>
    </row>
    <row r="2781" spans="16:16">
      <c r="P2781" s="253"/>
    </row>
    <row r="2782" spans="16:16">
      <c r="P2782" s="253"/>
    </row>
    <row r="2783" spans="16:16">
      <c r="P2783" s="253"/>
    </row>
    <row r="2784" spans="16:16">
      <c r="P2784" s="253"/>
    </row>
    <row r="2785" spans="16:16">
      <c r="P2785" s="253"/>
    </row>
    <row r="2786" spans="16:16">
      <c r="P2786" s="253"/>
    </row>
    <row r="2787" spans="16:16">
      <c r="P2787" s="253"/>
    </row>
    <row r="2788" spans="16:16">
      <c r="P2788" s="253"/>
    </row>
    <row r="2789" spans="16:16">
      <c r="P2789" s="253"/>
    </row>
    <row r="2790" spans="16:16">
      <c r="P2790" s="253"/>
    </row>
    <row r="2791" spans="16:16">
      <c r="P2791" s="253"/>
    </row>
    <row r="2792" spans="16:16">
      <c r="P2792" s="253"/>
    </row>
    <row r="2793" spans="16:16">
      <c r="P2793" s="253"/>
    </row>
    <row r="2794" spans="16:16">
      <c r="P2794" s="253"/>
    </row>
    <row r="2795" spans="16:16">
      <c r="P2795" s="253"/>
    </row>
    <row r="2796" spans="16:16">
      <c r="P2796" s="253"/>
    </row>
    <row r="2797" spans="16:16">
      <c r="P2797" s="253"/>
    </row>
    <row r="2798" spans="16:16">
      <c r="P2798" s="253"/>
    </row>
    <row r="2799" spans="16:16">
      <c r="P2799" s="253"/>
    </row>
    <row r="2800" spans="16:16">
      <c r="P2800" s="253"/>
    </row>
    <row r="2801" spans="16:16">
      <c r="P2801" s="253"/>
    </row>
    <row r="2802" spans="16:16">
      <c r="P2802" s="253"/>
    </row>
    <row r="2803" spans="16:16">
      <c r="P2803" s="253"/>
    </row>
    <row r="2804" spans="16:16">
      <c r="P2804" s="253"/>
    </row>
    <row r="2805" spans="16:16">
      <c r="P2805" s="253"/>
    </row>
    <row r="2806" spans="16:16">
      <c r="P2806" s="253"/>
    </row>
    <row r="2807" spans="16:16">
      <c r="P2807" s="253"/>
    </row>
    <row r="2808" spans="16:16">
      <c r="P2808" s="253"/>
    </row>
    <row r="2809" spans="16:16">
      <c r="P2809" s="253"/>
    </row>
    <row r="2810" spans="16:16">
      <c r="P2810" s="253"/>
    </row>
    <row r="2811" spans="16:16">
      <c r="P2811" s="253"/>
    </row>
    <row r="2812" spans="16:16">
      <c r="P2812" s="253"/>
    </row>
    <row r="2813" spans="16:16">
      <c r="P2813" s="253"/>
    </row>
    <row r="2814" spans="16:16">
      <c r="P2814" s="253"/>
    </row>
    <row r="2815" spans="16:16">
      <c r="P2815" s="253"/>
    </row>
    <row r="2816" spans="16:16">
      <c r="P2816" s="253"/>
    </row>
    <row r="2817" spans="16:16">
      <c r="P2817" s="253"/>
    </row>
    <row r="2818" spans="16:16">
      <c r="P2818" s="253"/>
    </row>
    <row r="2819" spans="16:16">
      <c r="P2819" s="253"/>
    </row>
    <row r="2820" spans="16:16">
      <c r="P2820" s="253"/>
    </row>
    <row r="2821" spans="16:16">
      <c r="P2821" s="253"/>
    </row>
    <row r="2822" spans="16:16">
      <c r="P2822" s="253"/>
    </row>
    <row r="2823" spans="16:16">
      <c r="P2823" s="253"/>
    </row>
    <row r="2824" spans="16:16">
      <c r="P2824" s="253"/>
    </row>
    <row r="2825" spans="16:16">
      <c r="P2825" s="253"/>
    </row>
    <row r="2826" spans="16:16">
      <c r="P2826" s="253"/>
    </row>
    <row r="2827" spans="16:16">
      <c r="P2827" s="253"/>
    </row>
    <row r="2828" spans="16:16">
      <c r="P2828" s="253"/>
    </row>
    <row r="2829" spans="16:16">
      <c r="P2829" s="253"/>
    </row>
    <row r="2830" spans="16:16">
      <c r="P2830" s="253"/>
    </row>
    <row r="2831" spans="16:16">
      <c r="P2831" s="253"/>
    </row>
    <row r="2832" spans="16:16">
      <c r="P2832" s="253"/>
    </row>
    <row r="2833" spans="16:16">
      <c r="P2833" s="253"/>
    </row>
    <row r="2834" spans="16:16">
      <c r="P2834" s="253"/>
    </row>
    <row r="2835" spans="16:16">
      <c r="P2835" s="253"/>
    </row>
    <row r="2836" spans="16:16">
      <c r="P2836" s="253"/>
    </row>
    <row r="2837" spans="16:16">
      <c r="P2837" s="253"/>
    </row>
    <row r="2838" spans="16:16">
      <c r="P2838" s="253"/>
    </row>
    <row r="2839" spans="16:16">
      <c r="P2839" s="253"/>
    </row>
    <row r="2840" spans="16:16">
      <c r="P2840" s="253"/>
    </row>
    <row r="2841" spans="16:16">
      <c r="P2841" s="253"/>
    </row>
    <row r="2842" spans="16:16">
      <c r="P2842" s="253"/>
    </row>
    <row r="2843" spans="16:16">
      <c r="P2843" s="253"/>
    </row>
    <row r="2844" spans="16:16">
      <c r="P2844" s="253"/>
    </row>
    <row r="2845" spans="16:16">
      <c r="P2845" s="253"/>
    </row>
    <row r="2846" spans="16:16">
      <c r="P2846" s="253"/>
    </row>
    <row r="2847" spans="16:16">
      <c r="P2847" s="253"/>
    </row>
    <row r="2848" spans="16:16">
      <c r="P2848" s="253"/>
    </row>
    <row r="2849" spans="16:16">
      <c r="P2849" s="253"/>
    </row>
    <row r="2850" spans="16:16">
      <c r="P2850" s="253"/>
    </row>
    <row r="2851" spans="16:16">
      <c r="P2851" s="253"/>
    </row>
    <row r="2852" spans="16:16">
      <c r="P2852" s="253"/>
    </row>
    <row r="2853" spans="16:16">
      <c r="P2853" s="253"/>
    </row>
    <row r="2854" spans="16:16">
      <c r="P2854" s="253"/>
    </row>
    <row r="2855" spans="16:16">
      <c r="P2855" s="253"/>
    </row>
    <row r="2856" spans="16:16">
      <c r="P2856" s="253"/>
    </row>
    <row r="2857" spans="16:16">
      <c r="P2857" s="253"/>
    </row>
    <row r="2858" spans="16:16">
      <c r="P2858" s="253"/>
    </row>
    <row r="2859" spans="16:16">
      <c r="P2859" s="253"/>
    </row>
    <row r="2860" spans="16:16">
      <c r="P2860" s="253"/>
    </row>
    <row r="2861" spans="16:16">
      <c r="P2861" s="253"/>
    </row>
    <row r="2862" spans="16:16">
      <c r="P2862" s="253"/>
    </row>
    <row r="2863" spans="16:16">
      <c r="P2863" s="253"/>
    </row>
    <row r="2864" spans="16:16">
      <c r="P2864" s="253"/>
    </row>
    <row r="2865" spans="16:16">
      <c r="P2865" s="253"/>
    </row>
    <row r="2866" spans="16:16">
      <c r="P2866" s="253"/>
    </row>
    <row r="2867" spans="16:16">
      <c r="P2867" s="253"/>
    </row>
    <row r="2868" spans="16:16">
      <c r="P2868" s="253"/>
    </row>
    <row r="2869" spans="16:16">
      <c r="P2869" s="253"/>
    </row>
    <row r="2870" spans="16:16">
      <c r="P2870" s="253"/>
    </row>
    <row r="2871" spans="16:16">
      <c r="P2871" s="253"/>
    </row>
    <row r="2872" spans="16:16">
      <c r="P2872" s="253"/>
    </row>
    <row r="2873" spans="16:16">
      <c r="P2873" s="253"/>
    </row>
    <row r="2874" spans="16:16">
      <c r="P2874" s="253"/>
    </row>
    <row r="2875" spans="16:16">
      <c r="P2875" s="253"/>
    </row>
    <row r="2876" spans="16:16">
      <c r="P2876" s="253"/>
    </row>
    <row r="2877" spans="16:16">
      <c r="P2877" s="253"/>
    </row>
    <row r="2878" spans="16:16">
      <c r="P2878" s="253"/>
    </row>
    <row r="2879" spans="16:16">
      <c r="P2879" s="253"/>
    </row>
    <row r="2880" spans="16:16">
      <c r="P2880" s="253"/>
    </row>
    <row r="2881" spans="16:16">
      <c r="P2881" s="253"/>
    </row>
    <row r="2882" spans="16:16">
      <c r="P2882" s="253"/>
    </row>
    <row r="2883" spans="16:16">
      <c r="P2883" s="253"/>
    </row>
    <row r="2884" spans="16:16">
      <c r="P2884" s="253"/>
    </row>
    <row r="2885" spans="16:16">
      <c r="P2885" s="253"/>
    </row>
    <row r="2886" spans="16:16">
      <c r="P2886" s="253"/>
    </row>
    <row r="2887" spans="16:16">
      <c r="P2887" s="253"/>
    </row>
    <row r="2888" spans="16:16">
      <c r="P2888" s="253"/>
    </row>
    <row r="2889" spans="16:16">
      <c r="P2889" s="253"/>
    </row>
    <row r="2890" spans="16:16">
      <c r="P2890" s="253"/>
    </row>
    <row r="2891" spans="16:16">
      <c r="P2891" s="253"/>
    </row>
    <row r="2892" spans="16:16">
      <c r="P2892" s="253"/>
    </row>
    <row r="2893" spans="16:16">
      <c r="P2893" s="253"/>
    </row>
    <row r="2894" spans="16:16">
      <c r="P2894" s="253"/>
    </row>
    <row r="2895" spans="16:16">
      <c r="P2895" s="253"/>
    </row>
    <row r="2896" spans="16:16">
      <c r="P2896" s="253"/>
    </row>
    <row r="2897" spans="16:16">
      <c r="P2897" s="253"/>
    </row>
    <row r="2898" spans="16:16">
      <c r="P2898" s="253"/>
    </row>
    <row r="2899" spans="16:16">
      <c r="P2899" s="253"/>
    </row>
    <row r="2900" spans="16:16">
      <c r="P2900" s="253"/>
    </row>
    <row r="2901" spans="16:16">
      <c r="P2901" s="253"/>
    </row>
    <row r="2902" spans="16:16">
      <c r="P2902" s="253"/>
    </row>
    <row r="2903" spans="16:16">
      <c r="P2903" s="253"/>
    </row>
    <row r="2904" spans="16:16">
      <c r="P2904" s="253"/>
    </row>
    <row r="2905" spans="16:16">
      <c r="P2905" s="253"/>
    </row>
    <row r="2906" spans="16:16">
      <c r="P2906" s="253"/>
    </row>
    <row r="2907" spans="16:16">
      <c r="P2907" s="253"/>
    </row>
    <row r="2908" spans="16:16">
      <c r="P2908" s="253"/>
    </row>
    <row r="2909" spans="16:16">
      <c r="P2909" s="253"/>
    </row>
    <row r="2910" spans="16:16">
      <c r="P2910" s="253"/>
    </row>
    <row r="2911" spans="16:16">
      <c r="P2911" s="253"/>
    </row>
    <row r="2912" spans="16:16">
      <c r="P2912" s="253"/>
    </row>
    <row r="2913" spans="16:16">
      <c r="P2913" s="253"/>
    </row>
    <row r="2914" spans="16:16">
      <c r="P2914" s="253"/>
    </row>
    <row r="2915" spans="16:16">
      <c r="P2915" s="253"/>
    </row>
    <row r="2916" spans="16:16">
      <c r="P2916" s="253"/>
    </row>
    <row r="2917" spans="16:16">
      <c r="P2917" s="253"/>
    </row>
    <row r="2918" spans="16:16">
      <c r="P2918" s="253"/>
    </row>
    <row r="2919" spans="16:16">
      <c r="P2919" s="253"/>
    </row>
    <row r="2920" spans="16:16">
      <c r="P2920" s="253"/>
    </row>
    <row r="2921" spans="16:16">
      <c r="P2921" s="253"/>
    </row>
    <row r="2922" spans="16:16">
      <c r="P2922" s="253"/>
    </row>
    <row r="2923" spans="16:16">
      <c r="P2923" s="253"/>
    </row>
    <row r="2924" spans="16:16">
      <c r="P2924" s="253"/>
    </row>
    <row r="2925" spans="16:16">
      <c r="P2925" s="253"/>
    </row>
    <row r="2926" spans="16:16">
      <c r="P2926" s="253"/>
    </row>
    <row r="2927" spans="16:16">
      <c r="P2927" s="253"/>
    </row>
    <row r="2928" spans="16:16">
      <c r="P2928" s="253"/>
    </row>
    <row r="2929" spans="16:16">
      <c r="P2929" s="253"/>
    </row>
    <row r="2930" spans="16:16">
      <c r="P2930" s="253"/>
    </row>
    <row r="2931" spans="16:16">
      <c r="P2931" s="253"/>
    </row>
    <row r="2932" spans="16:16">
      <c r="P2932" s="253"/>
    </row>
    <row r="2933" spans="16:16">
      <c r="P2933" s="253"/>
    </row>
    <row r="2934" spans="16:16">
      <c r="P2934" s="253"/>
    </row>
    <row r="2935" spans="16:16">
      <c r="P2935" s="253"/>
    </row>
    <row r="2936" spans="16:16">
      <c r="P2936" s="253"/>
    </row>
    <row r="2937" spans="16:16">
      <c r="P2937" s="253"/>
    </row>
    <row r="2938" spans="16:16">
      <c r="P2938" s="253"/>
    </row>
    <row r="2939" spans="16:16">
      <c r="P2939" s="253"/>
    </row>
    <row r="2940" spans="16:16">
      <c r="P2940" s="253"/>
    </row>
    <row r="2941" spans="16:16">
      <c r="P2941" s="253"/>
    </row>
    <row r="2942" spans="16:16">
      <c r="P2942" s="253"/>
    </row>
    <row r="2943" spans="16:16">
      <c r="P2943" s="253"/>
    </row>
    <row r="2944" spans="16:16">
      <c r="P2944" s="253"/>
    </row>
    <row r="2945" spans="16:16">
      <c r="P2945" s="253"/>
    </row>
    <row r="2946" spans="16:16">
      <c r="P2946" s="253"/>
    </row>
    <row r="2947" spans="16:16">
      <c r="P2947" s="253"/>
    </row>
    <row r="2948" spans="16:16">
      <c r="P2948" s="253"/>
    </row>
    <row r="2949" spans="16:16">
      <c r="P2949" s="253"/>
    </row>
    <row r="2950" spans="16:16">
      <c r="P2950" s="253"/>
    </row>
    <row r="2951" spans="16:16">
      <c r="P2951" s="253"/>
    </row>
    <row r="2952" spans="16:16">
      <c r="P2952" s="253"/>
    </row>
    <row r="2953" spans="16:16">
      <c r="P2953" s="253"/>
    </row>
    <row r="2954" spans="16:16">
      <c r="P2954" s="253"/>
    </row>
    <row r="2955" spans="16:16">
      <c r="P2955" s="253"/>
    </row>
    <row r="2956" spans="16:16">
      <c r="P2956" s="253"/>
    </row>
    <row r="2957" spans="16:16">
      <c r="P2957" s="253"/>
    </row>
    <row r="2958" spans="16:16">
      <c r="P2958" s="253"/>
    </row>
    <row r="2959" spans="16:16">
      <c r="P2959" s="253"/>
    </row>
    <row r="2960" spans="16:16">
      <c r="P2960" s="253"/>
    </row>
    <row r="2961" spans="16:16">
      <c r="P2961" s="253"/>
    </row>
    <row r="2962" spans="16:16">
      <c r="P2962" s="253"/>
    </row>
    <row r="2963" spans="16:16">
      <c r="P2963" s="253"/>
    </row>
    <row r="2964" spans="16:16">
      <c r="P2964" s="253"/>
    </row>
    <row r="2965" spans="16:16">
      <c r="P2965" s="253"/>
    </row>
    <row r="2966" spans="16:16">
      <c r="P2966" s="253"/>
    </row>
    <row r="2967" spans="16:16">
      <c r="P2967" s="253"/>
    </row>
    <row r="2968" spans="16:16">
      <c r="P2968" s="253"/>
    </row>
    <row r="2969" spans="16:16">
      <c r="P2969" s="253"/>
    </row>
    <row r="2970" spans="16:16">
      <c r="P2970" s="253"/>
    </row>
    <row r="2971" spans="16:16">
      <c r="P2971" s="253"/>
    </row>
    <row r="2972" spans="16:16">
      <c r="P2972" s="253"/>
    </row>
    <row r="2973" spans="16:16">
      <c r="P2973" s="253"/>
    </row>
    <row r="2974" spans="16:16">
      <c r="P2974" s="253"/>
    </row>
    <row r="2975" spans="16:16">
      <c r="P2975" s="253"/>
    </row>
    <row r="2976" spans="16:16">
      <c r="P2976" s="253"/>
    </row>
    <row r="2977" spans="16:16">
      <c r="P2977" s="253"/>
    </row>
    <row r="2978" spans="16:16">
      <c r="P2978" s="253"/>
    </row>
    <row r="2979" spans="16:16">
      <c r="P2979" s="253"/>
    </row>
    <row r="2980" spans="16:16">
      <c r="P2980" s="253"/>
    </row>
    <row r="2981" spans="16:16">
      <c r="P2981" s="253"/>
    </row>
    <row r="2982" spans="16:16">
      <c r="P2982" s="253"/>
    </row>
    <row r="2983" spans="16:16">
      <c r="P2983" s="253"/>
    </row>
    <row r="2984" spans="16:16">
      <c r="P2984" s="253"/>
    </row>
    <row r="2985" spans="16:16">
      <c r="P2985" s="253"/>
    </row>
    <row r="2986" spans="16:16">
      <c r="P2986" s="253"/>
    </row>
    <row r="2987" spans="16:16">
      <c r="P2987" s="253"/>
    </row>
    <row r="2988" spans="16:16">
      <c r="P2988" s="253"/>
    </row>
    <row r="2989" spans="16:16">
      <c r="P2989" s="253"/>
    </row>
    <row r="2990" spans="16:16">
      <c r="P2990" s="253"/>
    </row>
    <row r="2991" spans="16:16">
      <c r="P2991" s="253"/>
    </row>
    <row r="2992" spans="16:16">
      <c r="P2992" s="253"/>
    </row>
    <row r="2993" spans="16:16">
      <c r="P2993" s="253"/>
    </row>
    <row r="2994" spans="16:16">
      <c r="P2994" s="253"/>
    </row>
    <row r="2995" spans="16:16">
      <c r="P2995" s="253"/>
    </row>
    <row r="2996" spans="16:16">
      <c r="P2996" s="253"/>
    </row>
    <row r="2997" spans="16:16">
      <c r="P2997" s="253"/>
    </row>
    <row r="2998" spans="16:16">
      <c r="P2998" s="253"/>
    </row>
    <row r="2999" spans="16:16">
      <c r="P2999" s="253"/>
    </row>
    <row r="3000" spans="16:16">
      <c r="P3000" s="253"/>
    </row>
    <row r="3001" spans="16:16">
      <c r="P3001" s="253"/>
    </row>
    <row r="3002" spans="16:16">
      <c r="P3002" s="253"/>
    </row>
    <row r="3003" spans="16:16">
      <c r="P3003" s="253"/>
    </row>
    <row r="3004" spans="16:16">
      <c r="P3004" s="253"/>
    </row>
    <row r="3005" spans="16:16">
      <c r="P3005" s="253"/>
    </row>
    <row r="3006" spans="16:16">
      <c r="P3006" s="253"/>
    </row>
    <row r="3007" spans="16:16">
      <c r="P3007" s="253"/>
    </row>
    <row r="3008" spans="16:16">
      <c r="P3008" s="253"/>
    </row>
    <row r="3009" spans="16:16">
      <c r="P3009" s="253"/>
    </row>
    <row r="3010" spans="16:16">
      <c r="P3010" s="253"/>
    </row>
    <row r="3011" spans="16:16">
      <c r="P3011" s="253"/>
    </row>
    <row r="3012" spans="16:16">
      <c r="P3012" s="253"/>
    </row>
    <row r="3013" spans="16:16">
      <c r="P3013" s="253"/>
    </row>
    <row r="3014" spans="16:16">
      <c r="P3014" s="253"/>
    </row>
    <row r="3015" spans="16:16">
      <c r="P3015" s="253"/>
    </row>
    <row r="3016" spans="16:16">
      <c r="P3016" s="253"/>
    </row>
    <row r="3017" spans="16:16">
      <c r="P3017" s="253"/>
    </row>
    <row r="3018" spans="16:16">
      <c r="P3018" s="253"/>
    </row>
    <row r="3019" spans="16:16">
      <c r="P3019" s="253"/>
    </row>
    <row r="3020" spans="16:16">
      <c r="P3020" s="253"/>
    </row>
    <row r="3021" spans="16:16">
      <c r="P3021" s="253"/>
    </row>
    <row r="3022" spans="16:16">
      <c r="P3022" s="253"/>
    </row>
    <row r="3023" spans="16:16">
      <c r="P3023" s="253"/>
    </row>
    <row r="3024" spans="16:16">
      <c r="P3024" s="253"/>
    </row>
    <row r="3025" spans="16:16">
      <c r="P3025" s="253"/>
    </row>
    <row r="3026" spans="16:16">
      <c r="P3026" s="253"/>
    </row>
    <row r="3027" spans="16:16">
      <c r="P3027" s="253"/>
    </row>
    <row r="3028" spans="16:16">
      <c r="P3028" s="253"/>
    </row>
    <row r="3029" spans="16:16">
      <c r="P3029" s="253"/>
    </row>
    <row r="3030" spans="16:16">
      <c r="P3030" s="253"/>
    </row>
    <row r="3031" spans="16:16">
      <c r="P3031" s="253"/>
    </row>
    <row r="3032" spans="16:16">
      <c r="P3032" s="253"/>
    </row>
    <row r="3033" spans="16:16">
      <c r="P3033" s="253"/>
    </row>
    <row r="3034" spans="16:16">
      <c r="P3034" s="253"/>
    </row>
    <row r="3035" spans="16:16">
      <c r="P3035" s="253"/>
    </row>
    <row r="3036" spans="16:16">
      <c r="P3036" s="253"/>
    </row>
    <row r="3037" spans="16:16">
      <c r="P3037" s="253"/>
    </row>
    <row r="3038" spans="16:16">
      <c r="P3038" s="253"/>
    </row>
    <row r="3039" spans="16:16">
      <c r="P3039" s="253"/>
    </row>
    <row r="3040" spans="16:16">
      <c r="P3040" s="253"/>
    </row>
    <row r="3041" spans="16:16">
      <c r="P3041" s="253"/>
    </row>
    <row r="3042" spans="16:16">
      <c r="P3042" s="253"/>
    </row>
    <row r="3043" spans="16:16">
      <c r="P3043" s="253"/>
    </row>
    <row r="3044" spans="16:16">
      <c r="P3044" s="253"/>
    </row>
    <row r="3045" spans="16:16">
      <c r="P3045" s="253"/>
    </row>
    <row r="3046" spans="16:16">
      <c r="P3046" s="253"/>
    </row>
    <row r="3047" spans="16:16">
      <c r="P3047" s="253"/>
    </row>
    <row r="3048" spans="16:16">
      <c r="P3048" s="253"/>
    </row>
    <row r="3049" spans="16:16">
      <c r="P3049" s="253"/>
    </row>
    <row r="3050" spans="16:16">
      <c r="P3050" s="253"/>
    </row>
    <row r="3051" spans="16:16">
      <c r="P3051" s="253"/>
    </row>
    <row r="3052" spans="16:16">
      <c r="P3052" s="253"/>
    </row>
    <row r="3053" spans="16:16">
      <c r="P3053" s="253"/>
    </row>
    <row r="3054" spans="16:16">
      <c r="P3054" s="253"/>
    </row>
    <row r="3055" spans="16:16">
      <c r="P3055" s="253"/>
    </row>
    <row r="3056" spans="16:16">
      <c r="P3056" s="253"/>
    </row>
    <row r="3057" spans="16:16">
      <c r="P3057" s="253"/>
    </row>
    <row r="3058" spans="16:16">
      <c r="P3058" s="253"/>
    </row>
    <row r="3059" spans="16:16">
      <c r="P3059" s="253"/>
    </row>
    <row r="3060" spans="16:16">
      <c r="P3060" s="253"/>
    </row>
    <row r="3061" spans="16:16">
      <c r="P3061" s="253"/>
    </row>
    <row r="3062" spans="16:16">
      <c r="P3062" s="253"/>
    </row>
    <row r="3063" spans="16:16">
      <c r="P3063" s="253"/>
    </row>
    <row r="3064" spans="16:16">
      <c r="P3064" s="253"/>
    </row>
    <row r="3065" spans="16:16">
      <c r="P3065" s="253"/>
    </row>
    <row r="3066" spans="16:16">
      <c r="P3066" s="253"/>
    </row>
    <row r="3067" spans="16:16">
      <c r="P3067" s="253"/>
    </row>
    <row r="3068" spans="16:16">
      <c r="P3068" s="253"/>
    </row>
    <row r="3069" spans="16:16">
      <c r="P3069" s="253"/>
    </row>
    <row r="3070" spans="16:16">
      <c r="P3070" s="253"/>
    </row>
    <row r="3071" spans="16:16">
      <c r="P3071" s="253"/>
    </row>
    <row r="3072" spans="16:16">
      <c r="P3072" s="253"/>
    </row>
    <row r="3073" spans="16:16">
      <c r="P3073" s="253"/>
    </row>
    <row r="3074" spans="16:16">
      <c r="P3074" s="253"/>
    </row>
    <row r="3075" spans="16:16">
      <c r="P3075" s="253"/>
    </row>
    <row r="3076" spans="16:16">
      <c r="P3076" s="253"/>
    </row>
    <row r="3077" spans="16:16">
      <c r="P3077" s="253"/>
    </row>
    <row r="3078" spans="16:16">
      <c r="P3078" s="253"/>
    </row>
    <row r="3079" spans="16:16">
      <c r="P3079" s="253"/>
    </row>
    <row r="3080" spans="16:16">
      <c r="P3080" s="253"/>
    </row>
    <row r="3081" spans="16:16">
      <c r="P3081" s="253"/>
    </row>
    <row r="3082" spans="16:16">
      <c r="P3082" s="253"/>
    </row>
    <row r="3083" spans="16:16">
      <c r="P3083" s="253"/>
    </row>
    <row r="3084" spans="16:16">
      <c r="P3084" s="253"/>
    </row>
    <row r="3085" spans="16:16">
      <c r="P3085" s="253"/>
    </row>
    <row r="3086" spans="16:16">
      <c r="P3086" s="253"/>
    </row>
    <row r="3087" spans="16:16">
      <c r="P3087" s="253"/>
    </row>
    <row r="3088" spans="16:16">
      <c r="P3088" s="253"/>
    </row>
    <row r="3089" spans="16:16">
      <c r="P3089" s="253"/>
    </row>
    <row r="3090" spans="16:16">
      <c r="P3090" s="253"/>
    </row>
    <row r="3091" spans="16:16">
      <c r="P3091" s="253"/>
    </row>
    <row r="3092" spans="16:16">
      <c r="P3092" s="253"/>
    </row>
    <row r="3093" spans="16:16">
      <c r="P3093" s="253"/>
    </row>
    <row r="3094" spans="16:16">
      <c r="P3094" s="253"/>
    </row>
    <row r="3095" spans="16:16">
      <c r="P3095" s="253"/>
    </row>
    <row r="3096" spans="16:16">
      <c r="P3096" s="253"/>
    </row>
    <row r="3097" spans="16:16">
      <c r="P3097" s="253"/>
    </row>
    <row r="3098" spans="16:16">
      <c r="P3098" s="253"/>
    </row>
    <row r="3099" spans="16:16">
      <c r="P3099" s="253"/>
    </row>
    <row r="3100" spans="16:16">
      <c r="P3100" s="253"/>
    </row>
    <row r="3101" spans="16:16">
      <c r="P3101" s="253"/>
    </row>
    <row r="3102" spans="16:16">
      <c r="P3102" s="253"/>
    </row>
    <row r="3103" spans="16:16">
      <c r="P3103" s="253"/>
    </row>
    <row r="3104" spans="16:16">
      <c r="P3104" s="253"/>
    </row>
    <row r="3105" spans="16:16">
      <c r="P3105" s="253"/>
    </row>
    <row r="3106" spans="16:16">
      <c r="P3106" s="253"/>
    </row>
    <row r="3107" spans="16:16">
      <c r="P3107" s="253"/>
    </row>
    <row r="3108" spans="16:16">
      <c r="P3108" s="253"/>
    </row>
    <row r="3109" spans="16:16">
      <c r="P3109" s="253"/>
    </row>
    <row r="3110" spans="16:16">
      <c r="P3110" s="253"/>
    </row>
    <row r="3111" spans="16:16">
      <c r="P3111" s="253"/>
    </row>
    <row r="3112" spans="16:16">
      <c r="P3112" s="253"/>
    </row>
    <row r="3113" spans="16:16">
      <c r="P3113" s="253"/>
    </row>
    <row r="3114" spans="16:16">
      <c r="P3114" s="253"/>
    </row>
    <row r="3115" spans="16:16">
      <c r="P3115" s="253"/>
    </row>
    <row r="3116" spans="16:16">
      <c r="P3116" s="253"/>
    </row>
    <row r="3117" spans="16:16">
      <c r="P3117" s="253"/>
    </row>
    <row r="3118" spans="16:16">
      <c r="P3118" s="253"/>
    </row>
    <row r="3119" spans="16:16">
      <c r="P3119" s="253"/>
    </row>
    <row r="3120" spans="16:16">
      <c r="P3120" s="253"/>
    </row>
    <row r="3121" spans="16:16">
      <c r="P3121" s="253"/>
    </row>
    <row r="3122" spans="16:16">
      <c r="P3122" s="253"/>
    </row>
    <row r="3123" spans="16:16">
      <c r="P3123" s="253"/>
    </row>
    <row r="3124" spans="16:16">
      <c r="P3124" s="253"/>
    </row>
    <row r="3125" spans="16:16">
      <c r="P3125" s="253"/>
    </row>
    <row r="3126" spans="16:16">
      <c r="P3126" s="253"/>
    </row>
    <row r="3127" spans="16:16">
      <c r="P3127" s="253"/>
    </row>
    <row r="3128" spans="16:16">
      <c r="P3128" s="253"/>
    </row>
    <row r="3129" spans="16:16">
      <c r="P3129" s="253"/>
    </row>
    <row r="3130" spans="16:16">
      <c r="P3130" s="253"/>
    </row>
    <row r="3131" spans="16:16">
      <c r="P3131" s="253"/>
    </row>
    <row r="3132" spans="16:16">
      <c r="P3132" s="253"/>
    </row>
  </sheetData>
  <mergeCells count="2">
    <mergeCell ref="D1:O1"/>
    <mergeCell ref="Q1:V1"/>
  </mergeCells>
  <printOptions horizontalCentered="1" gridLines="1"/>
  <pageMargins left="0.59" right="0.53" top="0.99" bottom="0.51" header="0.79" footer="0.31496062992126"/>
  <pageSetup paperSize="9" scale="68" orientation="landscape" verticalDpi="0" r:id="rId1"/>
  <headerFooter>
    <oddHeader>&amp;L&amp;12Licencee:SOUTHCO UTILITY
&amp;C&amp;18INFORMATION FOR FIXATION OF MONTHLY MAXIMUM DEMAND CHARGE&amp;R                        &amp;12OERC FORM P-8</oddHeader>
  </headerFooter>
  <rowBreaks count="8" manualBreakCount="8">
    <brk id="38" max="22" man="1"/>
    <brk id="73" max="22" man="1"/>
    <brk id="108" max="22" man="1"/>
    <brk id="143" max="22" man="1"/>
    <brk id="178" max="22" man="1"/>
    <brk id="214" max="22" man="1"/>
    <brk id="251" max="22" man="1"/>
    <brk id="288" max="22" man="1"/>
  </rowBreaks>
  <colBreaks count="1" manualBreakCount="1">
    <brk id="16" max="1048575" man="1"/>
  </colBreaks>
</worksheet>
</file>

<file path=xl/worksheets/sheet9.xml><?xml version="1.0" encoding="utf-8"?>
<worksheet xmlns="http://schemas.openxmlformats.org/spreadsheetml/2006/main" xmlns:r="http://schemas.openxmlformats.org/officeDocument/2006/relationships">
  <sheetPr>
    <tabColor theme="6" tint="-0.249977111117893"/>
  </sheetPr>
  <dimension ref="A1:W36"/>
  <sheetViews>
    <sheetView topLeftCell="F1" workbookViewId="0">
      <selection activeCell="R14" sqref="R14"/>
    </sheetView>
  </sheetViews>
  <sheetFormatPr defaultColWidth="7.88671875" defaultRowHeight="15"/>
  <cols>
    <col min="1" max="1" width="4.6640625" style="253" bestFit="1" customWidth="1"/>
    <col min="2" max="2" width="35.5546875" style="253" customWidth="1"/>
    <col min="3" max="3" width="7.88671875" style="253"/>
    <col min="4" max="9" width="7.88671875" style="253" customWidth="1"/>
    <col min="10" max="15" width="7.88671875" style="253"/>
    <col min="16" max="16" width="7.88671875" style="256"/>
    <col min="17" max="17" width="8.88671875" style="253" customWidth="1"/>
    <col min="18" max="18" width="8.44140625" style="253" customWidth="1"/>
    <col min="19" max="20" width="8.33203125" style="253" customWidth="1"/>
    <col min="21" max="21" width="9.109375" style="253" customWidth="1"/>
    <col min="22" max="22" width="8.21875" style="253" customWidth="1"/>
    <col min="23" max="23" width="10.77734375" style="256" customWidth="1"/>
    <col min="24" max="16384" width="7.88671875" style="253"/>
  </cols>
  <sheetData>
    <row r="1" spans="1:23">
      <c r="A1" s="124" t="s">
        <v>231</v>
      </c>
      <c r="B1" s="125" t="s">
        <v>232</v>
      </c>
      <c r="C1" s="300" t="s">
        <v>233</v>
      </c>
      <c r="D1" s="522" t="s">
        <v>234</v>
      </c>
      <c r="E1" s="522"/>
      <c r="F1" s="522"/>
      <c r="G1" s="522"/>
      <c r="H1" s="522"/>
      <c r="I1" s="522"/>
      <c r="J1" s="522"/>
      <c r="K1" s="522"/>
      <c r="L1" s="522"/>
      <c r="M1" s="522"/>
      <c r="N1" s="522"/>
      <c r="O1" s="522"/>
      <c r="P1" s="252" t="s">
        <v>235</v>
      </c>
      <c r="Q1" s="524" t="s">
        <v>234</v>
      </c>
      <c r="R1" s="525"/>
      <c r="S1" s="525"/>
      <c r="T1" s="525"/>
      <c r="U1" s="525"/>
      <c r="V1" s="526"/>
      <c r="W1" s="252" t="s">
        <v>235</v>
      </c>
    </row>
    <row r="2" spans="1:23" s="254" customFormat="1">
      <c r="A2" s="124"/>
      <c r="B2" s="125"/>
      <c r="C2" s="125" t="s">
        <v>236</v>
      </c>
      <c r="D2" s="300"/>
      <c r="E2" s="300"/>
      <c r="F2" s="300"/>
      <c r="G2" s="300"/>
      <c r="H2" s="300"/>
      <c r="I2" s="300"/>
      <c r="J2" s="300"/>
      <c r="K2" s="300"/>
      <c r="L2" s="300"/>
      <c r="M2" s="300"/>
      <c r="N2" s="300"/>
      <c r="O2" s="300"/>
      <c r="P2" s="251" t="s">
        <v>237</v>
      </c>
      <c r="Q2" s="304"/>
      <c r="R2" s="304"/>
      <c r="S2" s="304"/>
      <c r="T2" s="304"/>
      <c r="U2" s="304"/>
      <c r="V2" s="304"/>
      <c r="W2" s="251" t="s">
        <v>237</v>
      </c>
    </row>
    <row r="3" spans="1:23" s="254" customFormat="1">
      <c r="A3" s="124"/>
      <c r="B3" s="251"/>
      <c r="C3" s="125" t="s">
        <v>238</v>
      </c>
      <c r="D3" s="300">
        <v>42826</v>
      </c>
      <c r="E3" s="300">
        <v>42856</v>
      </c>
      <c r="F3" s="300">
        <v>42887</v>
      </c>
      <c r="G3" s="300">
        <v>42917</v>
      </c>
      <c r="H3" s="300">
        <v>42948</v>
      </c>
      <c r="I3" s="300">
        <v>42979</v>
      </c>
      <c r="J3" s="300">
        <v>43009</v>
      </c>
      <c r="K3" s="300">
        <v>43040</v>
      </c>
      <c r="L3" s="300">
        <v>43070</v>
      </c>
      <c r="M3" s="300">
        <v>43101</v>
      </c>
      <c r="N3" s="300">
        <v>43132</v>
      </c>
      <c r="O3" s="300">
        <v>43160</v>
      </c>
      <c r="P3" s="251" t="s">
        <v>239</v>
      </c>
      <c r="Q3" s="300">
        <v>43191</v>
      </c>
      <c r="R3" s="300">
        <v>43221</v>
      </c>
      <c r="S3" s="300">
        <v>43252</v>
      </c>
      <c r="T3" s="300">
        <v>43282</v>
      </c>
      <c r="U3" s="300">
        <v>43313</v>
      </c>
      <c r="V3" s="300">
        <v>43344</v>
      </c>
      <c r="W3" s="125" t="s">
        <v>239</v>
      </c>
    </row>
    <row r="4" spans="1:23">
      <c r="A4" s="333" t="s">
        <v>481</v>
      </c>
      <c r="B4" s="334" t="s">
        <v>482</v>
      </c>
      <c r="C4" s="308"/>
      <c r="D4" s="308"/>
      <c r="E4" s="308"/>
      <c r="F4" s="308"/>
      <c r="G4" s="308"/>
      <c r="H4" s="308"/>
      <c r="I4" s="308"/>
      <c r="J4" s="308"/>
      <c r="K4" s="308"/>
      <c r="L4" s="308"/>
      <c r="M4" s="308"/>
      <c r="N4" s="308"/>
      <c r="O4" s="308"/>
      <c r="P4" s="331"/>
      <c r="Q4" s="308"/>
      <c r="R4" s="308"/>
      <c r="S4" s="308"/>
      <c r="T4" s="308"/>
      <c r="U4" s="308"/>
      <c r="V4" s="308"/>
      <c r="W4" s="331"/>
    </row>
    <row r="5" spans="1:23" s="256" customFormat="1">
      <c r="A5" s="331">
        <v>1</v>
      </c>
      <c r="B5" s="292" t="s">
        <v>483</v>
      </c>
      <c r="C5" s="292">
        <v>1200</v>
      </c>
      <c r="D5" s="310">
        <v>0</v>
      </c>
      <c r="E5" s="310">
        <v>0</v>
      </c>
      <c r="F5" s="310">
        <v>0</v>
      </c>
      <c r="G5" s="310">
        <v>0</v>
      </c>
      <c r="H5" s="310">
        <v>0.7</v>
      </c>
      <c r="I5" s="310">
        <v>0.67500000000000004</v>
      </c>
      <c r="J5" s="310">
        <v>0.7</v>
      </c>
      <c r="K5" s="310">
        <v>0.7</v>
      </c>
      <c r="L5" s="310">
        <v>0.48899999999999993</v>
      </c>
      <c r="M5" s="310">
        <v>0.67199999999999993</v>
      </c>
      <c r="N5" s="310">
        <v>0.5</v>
      </c>
      <c r="O5" s="310">
        <v>0.59199999999999997</v>
      </c>
      <c r="P5" s="335">
        <f>AVERAGE(D5:O5)</f>
        <v>0.41899999999999998</v>
      </c>
      <c r="Q5" s="310">
        <v>0.51800000000000002</v>
      </c>
      <c r="R5" s="310">
        <v>0.51500000000000001</v>
      </c>
      <c r="S5" s="310">
        <v>0.48199999999999998</v>
      </c>
      <c r="T5" s="310">
        <v>0.501</v>
      </c>
      <c r="U5" s="310">
        <v>0.51800000000000002</v>
      </c>
      <c r="V5" s="310">
        <v>0.50900000000000001</v>
      </c>
      <c r="W5" s="336">
        <f>AVERAGE(Q5:V5)</f>
        <v>0.50716666666666665</v>
      </c>
    </row>
    <row r="6" spans="1:23" s="256" customFormat="1">
      <c r="A6" s="331">
        <v>2</v>
      </c>
      <c r="B6" s="292" t="s">
        <v>857</v>
      </c>
      <c r="C6" s="292">
        <v>5000</v>
      </c>
      <c r="D6" s="310">
        <v>0</v>
      </c>
      <c r="E6" s="310">
        <v>0</v>
      </c>
      <c r="F6" s="310">
        <v>0</v>
      </c>
      <c r="G6" s="310">
        <v>0</v>
      </c>
      <c r="H6" s="310">
        <v>0</v>
      </c>
      <c r="I6" s="310">
        <v>0</v>
      </c>
      <c r="J6" s="310">
        <v>0</v>
      </c>
      <c r="K6" s="310">
        <v>0</v>
      </c>
      <c r="L6" s="310">
        <v>0</v>
      </c>
      <c r="M6" s="310">
        <v>0</v>
      </c>
      <c r="N6" s="310">
        <v>0</v>
      </c>
      <c r="O6" s="310">
        <v>0</v>
      </c>
      <c r="P6" s="335">
        <f t="shared" ref="P6:P17" si="0">AVERAGE(D6:O6)</f>
        <v>0</v>
      </c>
      <c r="Q6" s="310">
        <v>0</v>
      </c>
      <c r="R6" s="310">
        <v>0</v>
      </c>
      <c r="S6" s="310">
        <v>0</v>
      </c>
      <c r="T6" s="310">
        <v>0</v>
      </c>
      <c r="U6" s="310">
        <v>0</v>
      </c>
      <c r="V6" s="310">
        <v>0</v>
      </c>
      <c r="W6" s="336">
        <f t="shared" ref="W6:W17" si="1">AVERAGE(Q6:V6)</f>
        <v>0</v>
      </c>
    </row>
    <row r="7" spans="1:23" s="256" customFormat="1">
      <c r="A7" s="331">
        <v>3</v>
      </c>
      <c r="B7" s="292" t="s">
        <v>484</v>
      </c>
      <c r="C7" s="292">
        <v>1700</v>
      </c>
      <c r="D7" s="310">
        <v>0.95647058823529407</v>
      </c>
      <c r="E7" s="310">
        <v>1.0305882352941176</v>
      </c>
      <c r="F7" s="310">
        <v>1.1188235294117648</v>
      </c>
      <c r="G7" s="310">
        <v>1.1258823529411766</v>
      </c>
      <c r="H7" s="310">
        <v>1.1364705882352941</v>
      </c>
      <c r="I7" s="310">
        <v>1.168235294117647</v>
      </c>
      <c r="J7" s="310">
        <v>1.0764705882352941</v>
      </c>
      <c r="K7" s="310">
        <v>0.75882352941176467</v>
      </c>
      <c r="L7" s="310">
        <v>0.75176470588235289</v>
      </c>
      <c r="M7" s="310">
        <v>0.84</v>
      </c>
      <c r="N7" s="310">
        <v>0.78352941176470592</v>
      </c>
      <c r="O7" s="310">
        <v>0.99176470588235299</v>
      </c>
      <c r="P7" s="335">
        <f t="shared" si="0"/>
        <v>0.97823529411764698</v>
      </c>
      <c r="Q7" s="310">
        <v>0.97764705882352942</v>
      </c>
      <c r="R7" s="310">
        <v>0.97764705882352942</v>
      </c>
      <c r="S7" s="310">
        <v>0.9882352941176471</v>
      </c>
      <c r="T7" s="310">
        <v>1.1188235294117648</v>
      </c>
      <c r="U7" s="310">
        <v>1.108235294117647</v>
      </c>
      <c r="V7" s="310">
        <v>1.0870588235294119</v>
      </c>
      <c r="W7" s="336">
        <f t="shared" si="1"/>
        <v>1.0429411764705883</v>
      </c>
    </row>
    <row r="8" spans="1:23" s="256" customFormat="1">
      <c r="A8" s="331">
        <v>4</v>
      </c>
      <c r="B8" s="292" t="s">
        <v>858</v>
      </c>
      <c r="C8" s="292">
        <v>1871</v>
      </c>
      <c r="D8" s="310">
        <v>0</v>
      </c>
      <c r="E8" s="310">
        <v>0</v>
      </c>
      <c r="F8" s="310">
        <v>0</v>
      </c>
      <c r="G8" s="310">
        <v>0</v>
      </c>
      <c r="H8" s="310">
        <v>0</v>
      </c>
      <c r="I8" s="310">
        <v>0</v>
      </c>
      <c r="J8" s="310">
        <v>0</v>
      </c>
      <c r="K8" s="310">
        <v>0</v>
      </c>
      <c r="L8" s="310">
        <v>0</v>
      </c>
      <c r="M8" s="310">
        <v>0</v>
      </c>
      <c r="N8" s="310">
        <v>0</v>
      </c>
      <c r="O8" s="310">
        <v>0</v>
      </c>
      <c r="P8" s="335">
        <f t="shared" si="0"/>
        <v>0</v>
      </c>
      <c r="Q8" s="310">
        <v>0</v>
      </c>
      <c r="R8" s="310">
        <v>0</v>
      </c>
      <c r="S8" s="310">
        <v>8.5515766969535015E-2</v>
      </c>
      <c r="T8" s="310">
        <v>2.1378941742383754E-2</v>
      </c>
      <c r="U8" s="310">
        <v>1.5392838054516302E-2</v>
      </c>
      <c r="V8" s="310">
        <v>3.5916622127204707E-2</v>
      </c>
      <c r="W8" s="336">
        <f t="shared" si="1"/>
        <v>2.6367361482273297E-2</v>
      </c>
    </row>
    <row r="9" spans="1:23" s="256" customFormat="1">
      <c r="A9" s="331">
        <v>5</v>
      </c>
      <c r="B9" s="292" t="s">
        <v>409</v>
      </c>
      <c r="C9" s="292">
        <v>1600</v>
      </c>
      <c r="D9" s="310">
        <v>0.53249999999999997</v>
      </c>
      <c r="E9" s="310">
        <v>0.56999999999999995</v>
      </c>
      <c r="F9" s="310">
        <v>0.59250000000000003</v>
      </c>
      <c r="G9" s="310">
        <v>0.52124999999999999</v>
      </c>
      <c r="H9" s="310">
        <v>0.48</v>
      </c>
      <c r="I9" s="310">
        <v>0.47625000000000001</v>
      </c>
      <c r="J9" s="310">
        <v>0.49125000000000002</v>
      </c>
      <c r="K9" s="310">
        <v>0.49875000000000003</v>
      </c>
      <c r="L9" s="310">
        <v>0.53625</v>
      </c>
      <c r="M9" s="310">
        <v>0.53249999999999997</v>
      </c>
      <c r="N9" s="310">
        <v>0.61124999999999996</v>
      </c>
      <c r="O9" s="310">
        <v>0.57750000000000001</v>
      </c>
      <c r="P9" s="335">
        <f t="shared" si="0"/>
        <v>0.53499999999999992</v>
      </c>
      <c r="Q9" s="310">
        <v>0.6</v>
      </c>
      <c r="R9" s="310">
        <v>0.64875000000000005</v>
      </c>
      <c r="S9" s="310">
        <v>0.71250000000000002</v>
      </c>
      <c r="T9" s="310">
        <v>0.66374999999999995</v>
      </c>
      <c r="U9" s="310">
        <v>0.48</v>
      </c>
      <c r="V9" s="310">
        <v>0.51375000000000004</v>
      </c>
      <c r="W9" s="336">
        <f t="shared" si="1"/>
        <v>0.60312500000000002</v>
      </c>
    </row>
    <row r="10" spans="1:23" s="256" customFormat="1">
      <c r="A10" s="331">
        <v>6</v>
      </c>
      <c r="B10" s="292" t="s">
        <v>485</v>
      </c>
      <c r="C10" s="292">
        <v>5000</v>
      </c>
      <c r="D10" s="310">
        <v>0.78720000000000001</v>
      </c>
      <c r="E10" s="310">
        <v>0.98880000000000001</v>
      </c>
      <c r="F10" s="310">
        <v>0.8256</v>
      </c>
      <c r="G10" s="310">
        <v>0.72</v>
      </c>
      <c r="H10" s="310">
        <v>0.73919999999999997</v>
      </c>
      <c r="I10" s="310">
        <v>0.72960000000000003</v>
      </c>
      <c r="J10" s="310">
        <v>0.65280000000000005</v>
      </c>
      <c r="K10" s="310">
        <v>0.56640000000000001</v>
      </c>
      <c r="L10" s="310">
        <v>0.89280000000000004</v>
      </c>
      <c r="M10" s="310">
        <v>0.90239999999999998</v>
      </c>
      <c r="N10" s="310">
        <v>0.76800000000000002</v>
      </c>
      <c r="O10" s="310">
        <v>0.96</v>
      </c>
      <c r="P10" s="335">
        <f t="shared" si="0"/>
        <v>0.79440000000000011</v>
      </c>
      <c r="Q10" s="310">
        <v>0.78720000000000001</v>
      </c>
      <c r="R10" s="310">
        <v>0.89280000000000004</v>
      </c>
      <c r="S10" s="310">
        <v>0.74880000000000002</v>
      </c>
      <c r="T10" s="310">
        <v>0.71040000000000003</v>
      </c>
      <c r="U10" s="310">
        <v>0.80640000000000001</v>
      </c>
      <c r="V10" s="310">
        <v>0.75839999999999996</v>
      </c>
      <c r="W10" s="336">
        <f t="shared" si="1"/>
        <v>0.78400000000000014</v>
      </c>
    </row>
    <row r="11" spans="1:23" s="256" customFormat="1">
      <c r="A11" s="331">
        <v>7</v>
      </c>
      <c r="B11" s="292" t="s">
        <v>859</v>
      </c>
      <c r="C11" s="292">
        <v>4000</v>
      </c>
      <c r="D11" s="310">
        <v>4.5749999999999999E-2</v>
      </c>
      <c r="E11" s="310">
        <v>3.6420000000000001E-2</v>
      </c>
      <c r="F11" s="310">
        <v>4.6799999999999994E-2</v>
      </c>
      <c r="G11" s="310">
        <v>1.1339999999999999</v>
      </c>
      <c r="H11" s="310">
        <v>0.15480000000000002</v>
      </c>
      <c r="I11" s="310">
        <v>0</v>
      </c>
      <c r="J11" s="310">
        <v>0.49199999999999999</v>
      </c>
      <c r="K11" s="310">
        <v>0.4965</v>
      </c>
      <c r="L11" s="310">
        <v>0</v>
      </c>
      <c r="M11" s="310">
        <v>0</v>
      </c>
      <c r="N11" s="310">
        <v>0</v>
      </c>
      <c r="O11" s="310">
        <v>0</v>
      </c>
      <c r="P11" s="335">
        <f t="shared" si="0"/>
        <v>0.20052250000000002</v>
      </c>
      <c r="Q11" s="310">
        <v>0</v>
      </c>
      <c r="R11" s="310">
        <v>0.77400000000000002</v>
      </c>
      <c r="S11" s="310">
        <v>0</v>
      </c>
      <c r="T11" s="310">
        <v>0.6825</v>
      </c>
      <c r="U11" s="310">
        <v>0.114</v>
      </c>
      <c r="V11" s="310">
        <v>0.11040000000000001</v>
      </c>
      <c r="W11" s="336">
        <f t="shared" si="1"/>
        <v>0.28015000000000007</v>
      </c>
    </row>
    <row r="12" spans="1:23" s="263" customFormat="1">
      <c r="A12" s="262">
        <v>8</v>
      </c>
      <c r="B12" s="292" t="s">
        <v>487</v>
      </c>
      <c r="C12" s="292">
        <v>1111</v>
      </c>
      <c r="D12" s="310">
        <v>0.55085508550855089</v>
      </c>
      <c r="E12" s="310">
        <v>2.1602160216021602E-2</v>
      </c>
      <c r="F12" s="310">
        <v>0.52925292529252921</v>
      </c>
      <c r="G12" s="310">
        <v>0.52925292529252921</v>
      </c>
      <c r="H12" s="310">
        <v>0.55085508550855089</v>
      </c>
      <c r="I12" s="310">
        <v>0.54005400540054005</v>
      </c>
      <c r="J12" s="310">
        <v>0.55085508550855089</v>
      </c>
      <c r="K12" s="310">
        <v>0.56165616561656162</v>
      </c>
      <c r="L12" s="310">
        <v>0.64806480648064801</v>
      </c>
      <c r="M12" s="310">
        <v>1.2313231323132314</v>
      </c>
      <c r="N12" s="310">
        <v>1.0693069306930694</v>
      </c>
      <c r="O12" s="310">
        <v>1.1233123312331232</v>
      </c>
      <c r="P12" s="335">
        <f t="shared" si="0"/>
        <v>0.65886588658865886</v>
      </c>
      <c r="Q12" s="310">
        <v>1.0801080108010801</v>
      </c>
      <c r="R12" s="310">
        <v>1.1017101710171018</v>
      </c>
      <c r="S12" s="310">
        <v>1.026102610261026</v>
      </c>
      <c r="T12" s="310">
        <v>1.026102610261026</v>
      </c>
      <c r="U12" s="310">
        <v>2.1602160216021602E-2</v>
      </c>
      <c r="V12" s="310">
        <v>0.5832583258325833</v>
      </c>
      <c r="W12" s="337">
        <f t="shared" si="1"/>
        <v>0.80648064806480635</v>
      </c>
    </row>
    <row r="13" spans="1:23" s="256" customFormat="1">
      <c r="A13" s="331">
        <v>9</v>
      </c>
      <c r="B13" s="292" t="s">
        <v>489</v>
      </c>
      <c r="C13" s="292">
        <v>3000</v>
      </c>
      <c r="D13" s="310">
        <v>3.5999999999999997E-2</v>
      </c>
      <c r="E13" s="310">
        <v>3.3599999999999998E-2</v>
      </c>
      <c r="F13" s="310">
        <v>8.48E-2</v>
      </c>
      <c r="G13" s="310">
        <v>0.1784</v>
      </c>
      <c r="H13" s="310">
        <v>0.81519999999999992</v>
      </c>
      <c r="I13" s="310">
        <v>0.92560000000000009</v>
      </c>
      <c r="J13" s="310">
        <v>0.91360000000000008</v>
      </c>
      <c r="K13" s="310">
        <v>0.85119999999999996</v>
      </c>
      <c r="L13" s="310">
        <v>0.88800000000000001</v>
      </c>
      <c r="M13" s="310">
        <v>0.79280000000000006</v>
      </c>
      <c r="N13" s="310">
        <v>0.77439999999999998</v>
      </c>
      <c r="O13" s="310">
        <v>0.752</v>
      </c>
      <c r="P13" s="335">
        <f t="shared" si="0"/>
        <v>0.58713333333333328</v>
      </c>
      <c r="Q13" s="310">
        <v>0.78800000000000003</v>
      </c>
      <c r="R13" s="310">
        <v>0.66880000000000006</v>
      </c>
      <c r="S13" s="310">
        <v>0.78160000000000007</v>
      </c>
      <c r="T13" s="310">
        <v>0.64400000000000002</v>
      </c>
      <c r="U13" s="310">
        <v>0.72199999999999998</v>
      </c>
      <c r="V13" s="310">
        <v>0.20200000000000001</v>
      </c>
      <c r="W13" s="336">
        <f t="shared" si="1"/>
        <v>0.63440000000000007</v>
      </c>
    </row>
    <row r="14" spans="1:23" s="256" customFormat="1">
      <c r="A14" s="331">
        <v>10</v>
      </c>
      <c r="B14" s="292" t="s">
        <v>260</v>
      </c>
      <c r="C14" s="292">
        <v>1977</v>
      </c>
      <c r="D14" s="310">
        <v>0</v>
      </c>
      <c r="E14" s="310">
        <v>0</v>
      </c>
      <c r="F14" s="310">
        <v>0</v>
      </c>
      <c r="G14" s="310">
        <v>0</v>
      </c>
      <c r="H14" s="310">
        <v>0</v>
      </c>
      <c r="I14" s="310">
        <v>0</v>
      </c>
      <c r="J14" s="310">
        <v>0</v>
      </c>
      <c r="K14" s="310">
        <v>0</v>
      </c>
      <c r="L14" s="310">
        <v>0</v>
      </c>
      <c r="M14" s="310">
        <v>0</v>
      </c>
      <c r="N14" s="310">
        <v>0</v>
      </c>
      <c r="O14" s="310">
        <v>0</v>
      </c>
      <c r="P14" s="335">
        <f t="shared" si="0"/>
        <v>0</v>
      </c>
      <c r="Q14" s="310">
        <v>0</v>
      </c>
      <c r="R14" s="310">
        <v>0</v>
      </c>
      <c r="S14" s="310">
        <v>0</v>
      </c>
      <c r="T14" s="310">
        <v>0</v>
      </c>
      <c r="U14" s="310">
        <v>0</v>
      </c>
      <c r="V14" s="310">
        <v>0</v>
      </c>
      <c r="W14" s="336">
        <f t="shared" si="1"/>
        <v>0</v>
      </c>
    </row>
    <row r="15" spans="1:23" s="256" customFormat="1">
      <c r="A15" s="331">
        <v>11</v>
      </c>
      <c r="B15" s="292" t="s">
        <v>860</v>
      </c>
      <c r="C15" s="292">
        <v>4000</v>
      </c>
      <c r="D15" s="310">
        <v>0.84150000000000003</v>
      </c>
      <c r="E15" s="310">
        <v>0.79349999999999998</v>
      </c>
      <c r="F15" s="310">
        <v>0.84899999999999998</v>
      </c>
      <c r="G15" s="310">
        <v>0.84599999999999997</v>
      </c>
      <c r="H15" s="310">
        <v>0.86699999999999999</v>
      </c>
      <c r="I15" s="310">
        <v>0.86550000000000005</v>
      </c>
      <c r="J15" s="310">
        <v>0.85199999999999998</v>
      </c>
      <c r="K15" s="310">
        <v>0.83699999999999997</v>
      </c>
      <c r="L15" s="310">
        <v>0.83399999999999996</v>
      </c>
      <c r="M15" s="310">
        <v>0.80549999999999999</v>
      </c>
      <c r="N15" s="310">
        <v>0.8145</v>
      </c>
      <c r="O15" s="310">
        <v>0.84</v>
      </c>
      <c r="P15" s="335">
        <f t="shared" si="0"/>
        <v>0.83712500000000001</v>
      </c>
      <c r="Q15" s="310">
        <v>0.85050000000000003</v>
      </c>
      <c r="R15" s="310">
        <v>0.85650000000000004</v>
      </c>
      <c r="S15" s="310">
        <v>0.83250000000000002</v>
      </c>
      <c r="T15" s="310">
        <v>0.80700000000000005</v>
      </c>
      <c r="U15" s="310">
        <v>0.8115</v>
      </c>
      <c r="V15" s="310">
        <v>0.82499999999999996</v>
      </c>
      <c r="W15" s="336">
        <f t="shared" si="1"/>
        <v>0.83050000000000013</v>
      </c>
    </row>
    <row r="16" spans="1:23" s="256" customFormat="1">
      <c r="A16" s="331">
        <v>12</v>
      </c>
      <c r="B16" s="292" t="s">
        <v>491</v>
      </c>
      <c r="C16" s="292">
        <v>4000</v>
      </c>
      <c r="D16" s="310">
        <v>0.97199999999999998</v>
      </c>
      <c r="E16" s="310">
        <v>0.97799999999999998</v>
      </c>
      <c r="F16" s="310">
        <v>0.95399999999999996</v>
      </c>
      <c r="G16" s="310">
        <v>0.93600000000000005</v>
      </c>
      <c r="H16" s="310">
        <v>0.94199999999999995</v>
      </c>
      <c r="I16" s="310">
        <v>0.92100000000000004</v>
      </c>
      <c r="J16" s="310">
        <v>0.92400000000000004</v>
      </c>
      <c r="K16" s="310">
        <v>0.97199999999999998</v>
      </c>
      <c r="L16" s="310">
        <v>0.96299999999999997</v>
      </c>
      <c r="M16" s="310">
        <v>0.97199999999999998</v>
      </c>
      <c r="N16" s="310">
        <v>0.95699999999999996</v>
      </c>
      <c r="O16" s="310">
        <v>0.94499999999999995</v>
      </c>
      <c r="P16" s="335">
        <f>AVERAGE(D16:O16)</f>
        <v>0.95299999999999996</v>
      </c>
      <c r="Q16" s="310">
        <v>0.89400000000000002</v>
      </c>
      <c r="R16" s="310">
        <v>0.91500000000000004</v>
      </c>
      <c r="S16" s="310">
        <v>0.94199999999999995</v>
      </c>
      <c r="T16" s="310">
        <v>0.91800000000000004</v>
      </c>
      <c r="U16" s="310">
        <v>0.90900000000000003</v>
      </c>
      <c r="V16" s="310">
        <v>0.91500000000000004</v>
      </c>
      <c r="W16" s="336">
        <f t="shared" si="1"/>
        <v>0.91550000000000009</v>
      </c>
    </row>
    <row r="17" spans="1:23">
      <c r="A17" s="331">
        <v>13</v>
      </c>
      <c r="B17" s="292" t="s">
        <v>741</v>
      </c>
      <c r="C17" s="292">
        <v>1504</v>
      </c>
      <c r="D17" s="310">
        <v>0</v>
      </c>
      <c r="E17" s="310">
        <v>0</v>
      </c>
      <c r="F17" s="310">
        <v>0</v>
      </c>
      <c r="G17" s="310">
        <v>0</v>
      </c>
      <c r="H17" s="310">
        <v>3.9893617021276598E-2</v>
      </c>
      <c r="I17" s="310">
        <v>3.9893617021276598E-2</v>
      </c>
      <c r="J17" s="310">
        <v>9.9734042553191488E-2</v>
      </c>
      <c r="K17" s="310">
        <v>6.3829787234042548E-2</v>
      </c>
      <c r="L17" s="310">
        <v>7.5797872340425537E-2</v>
      </c>
      <c r="M17" s="310">
        <v>5.5851063829787231E-2</v>
      </c>
      <c r="N17" s="310">
        <v>5.5851063829787231E-2</v>
      </c>
      <c r="O17" s="310">
        <v>9.1755319148936171E-2</v>
      </c>
      <c r="P17" s="335">
        <f t="shared" si="0"/>
        <v>4.3550531914893616E-2</v>
      </c>
      <c r="Q17" s="310">
        <v>0.19946808510638298</v>
      </c>
      <c r="R17" s="310">
        <v>0.27925531914893614</v>
      </c>
      <c r="S17" s="310">
        <v>0.24335106382978725</v>
      </c>
      <c r="T17" s="310">
        <v>7.5797872340425537E-2</v>
      </c>
      <c r="U17" s="310">
        <v>7.5797872340425537E-2</v>
      </c>
      <c r="V17" s="310">
        <v>5.9840425531914897E-2</v>
      </c>
      <c r="W17" s="336">
        <f t="shared" si="1"/>
        <v>0.15558510638297873</v>
      </c>
    </row>
    <row r="18" spans="1:23" ht="15.75">
      <c r="A18" s="308"/>
      <c r="B18" s="292"/>
      <c r="C18" s="292"/>
      <c r="D18" s="127"/>
      <c r="E18" s="127"/>
      <c r="F18" s="127"/>
      <c r="G18" s="127"/>
      <c r="H18" s="127"/>
      <c r="I18" s="127"/>
      <c r="J18" s="127"/>
      <c r="K18" s="127"/>
      <c r="L18" s="127"/>
      <c r="M18" s="127"/>
      <c r="N18" s="127"/>
      <c r="O18" s="127"/>
      <c r="P18" s="192"/>
      <c r="Q18" s="127"/>
      <c r="R18" s="127"/>
      <c r="S18" s="127"/>
      <c r="T18" s="127"/>
      <c r="U18" s="127"/>
      <c r="V18" s="127"/>
      <c r="W18" s="332"/>
    </row>
    <row r="19" spans="1:23" ht="15.75">
      <c r="A19" s="308"/>
      <c r="B19" s="292"/>
      <c r="C19" s="292"/>
      <c r="D19" s="127"/>
      <c r="E19" s="127"/>
      <c r="F19" s="127"/>
      <c r="G19" s="127"/>
      <c r="H19" s="127"/>
      <c r="I19" s="127"/>
      <c r="J19" s="127"/>
      <c r="K19" s="127"/>
      <c r="L19" s="127"/>
      <c r="M19" s="127"/>
      <c r="N19" s="127"/>
      <c r="O19" s="127"/>
      <c r="P19" s="192"/>
      <c r="Q19" s="127"/>
      <c r="R19" s="127"/>
      <c r="S19" s="127"/>
      <c r="T19" s="127"/>
      <c r="U19" s="127"/>
      <c r="V19" s="127"/>
      <c r="W19" s="332"/>
    </row>
    <row r="20" spans="1:23" ht="15.75">
      <c r="A20" s="308"/>
      <c r="B20" s="292"/>
      <c r="C20" s="292"/>
      <c r="D20" s="127"/>
      <c r="E20" s="127"/>
      <c r="F20" s="127"/>
      <c r="G20" s="127"/>
      <c r="H20" s="127"/>
      <c r="I20" s="127"/>
      <c r="J20" s="127"/>
      <c r="K20" s="127"/>
      <c r="L20" s="127"/>
      <c r="M20" s="127"/>
      <c r="N20" s="127"/>
      <c r="O20" s="127"/>
      <c r="P20" s="192"/>
      <c r="Q20" s="127"/>
      <c r="R20" s="127"/>
      <c r="S20" s="127"/>
      <c r="T20" s="127"/>
      <c r="U20" s="127"/>
      <c r="V20" s="127"/>
      <c r="W20" s="332"/>
    </row>
    <row r="21" spans="1:23" ht="15.75">
      <c r="A21" s="333" t="s">
        <v>492</v>
      </c>
      <c r="B21" s="334" t="s">
        <v>493</v>
      </c>
      <c r="C21" s="308"/>
      <c r="D21" s="127"/>
      <c r="E21" s="127"/>
      <c r="F21" s="127"/>
      <c r="G21" s="127"/>
      <c r="H21" s="127"/>
      <c r="I21" s="127"/>
      <c r="J21" s="127"/>
      <c r="K21" s="127"/>
      <c r="L21" s="127"/>
      <c r="M21" s="127"/>
      <c r="N21" s="127"/>
      <c r="O21" s="127"/>
      <c r="P21" s="192"/>
      <c r="Q21" s="127"/>
      <c r="R21" s="127"/>
      <c r="S21" s="127"/>
      <c r="T21" s="127"/>
      <c r="U21" s="127"/>
      <c r="V21" s="127"/>
      <c r="W21" s="332"/>
    </row>
    <row r="22" spans="1:23">
      <c r="A22" s="308">
        <v>1</v>
      </c>
      <c r="B22" s="292" t="s">
        <v>310</v>
      </c>
      <c r="C22" s="292">
        <v>13000</v>
      </c>
      <c r="D22" s="310">
        <v>0.83076923076923082</v>
      </c>
      <c r="E22" s="310">
        <v>0.79753846153846153</v>
      </c>
      <c r="F22" s="310">
        <v>1.0153846153846153</v>
      </c>
      <c r="G22" s="310">
        <v>0.89538461538461533</v>
      </c>
      <c r="H22" s="310">
        <v>0.87876923076923075</v>
      </c>
      <c r="I22" s="310">
        <v>0.83630769230769231</v>
      </c>
      <c r="J22" s="310">
        <v>0.80861538461538462</v>
      </c>
      <c r="K22" s="310">
        <v>0.9673846153846154</v>
      </c>
      <c r="L22" s="310">
        <v>1.1427692307692308</v>
      </c>
      <c r="M22" s="310">
        <v>0.88061538461538458</v>
      </c>
      <c r="N22" s="310">
        <v>0.87323076923076925</v>
      </c>
      <c r="O22" s="310">
        <v>1.0523076923076924</v>
      </c>
      <c r="P22" s="193">
        <f>AVERAGE(D22:O22)</f>
        <v>0.91492307692307706</v>
      </c>
      <c r="Q22" s="335">
        <v>0.78092307692307694</v>
      </c>
      <c r="R22" s="335">
        <v>0.82153846153846155</v>
      </c>
      <c r="S22" s="335">
        <v>0.86584615384615382</v>
      </c>
      <c r="T22" s="335">
        <v>0.86769230769230765</v>
      </c>
      <c r="U22" s="335">
        <v>0.91384615384615386</v>
      </c>
      <c r="V22" s="335">
        <v>0.80861538461538462</v>
      </c>
      <c r="W22" s="332">
        <f t="shared" ref="W22:W36" si="2">AVERAGE(Q22:V22)</f>
        <v>0.84307692307692295</v>
      </c>
    </row>
    <row r="23" spans="1:23">
      <c r="A23" s="308">
        <v>2</v>
      </c>
      <c r="B23" s="292" t="s">
        <v>494</v>
      </c>
      <c r="C23" s="292">
        <v>10000</v>
      </c>
      <c r="D23" s="310">
        <v>0.85680000000000001</v>
      </c>
      <c r="E23" s="310">
        <v>0.87119999999999997</v>
      </c>
      <c r="F23" s="310">
        <v>0.86040000000000005</v>
      </c>
      <c r="G23" s="310">
        <v>0.90720000000000001</v>
      </c>
      <c r="H23" s="310">
        <v>0.9</v>
      </c>
      <c r="I23" s="310">
        <v>0.87660000000000005</v>
      </c>
      <c r="J23" s="310">
        <v>0.69840000000000002</v>
      </c>
      <c r="K23" s="310">
        <v>0.69840000000000002</v>
      </c>
      <c r="L23" s="310">
        <v>0.71460000000000001</v>
      </c>
      <c r="M23" s="310">
        <v>0.6966</v>
      </c>
      <c r="N23" s="310">
        <v>0.73080000000000001</v>
      </c>
      <c r="O23" s="310">
        <v>0.71819999999999995</v>
      </c>
      <c r="P23" s="193">
        <f t="shared" ref="P23:P36" si="3">AVERAGE(D23:O23)</f>
        <v>0.79409999999999992</v>
      </c>
      <c r="Q23" s="335">
        <v>0.747</v>
      </c>
      <c r="R23" s="335">
        <v>0.91800000000000004</v>
      </c>
      <c r="S23" s="335">
        <v>0.87480000000000002</v>
      </c>
      <c r="T23" s="335">
        <v>0.91800000000000004</v>
      </c>
      <c r="U23" s="335">
        <v>0.91979999999999995</v>
      </c>
      <c r="V23" s="335">
        <v>0.82079999999999997</v>
      </c>
      <c r="W23" s="332">
        <f t="shared" si="2"/>
        <v>0.86640000000000006</v>
      </c>
    </row>
    <row r="24" spans="1:23">
      <c r="A24" s="308">
        <v>3</v>
      </c>
      <c r="B24" s="292" t="s">
        <v>861</v>
      </c>
      <c r="C24" s="292">
        <v>28888</v>
      </c>
      <c r="D24" s="310">
        <v>0.57203683190252008</v>
      </c>
      <c r="E24" s="310">
        <v>0.69449252284685681</v>
      </c>
      <c r="F24" s="310">
        <v>0.6782677928551647</v>
      </c>
      <c r="G24" s="310">
        <v>0.593457490999723</v>
      </c>
      <c r="H24" s="310">
        <v>0.5905566325117696</v>
      </c>
      <c r="I24" s="310">
        <v>0.64975076156189426</v>
      </c>
      <c r="J24" s="310">
        <v>0.65632788701190803</v>
      </c>
      <c r="K24" s="310">
        <v>0.67952090833564105</v>
      </c>
      <c r="L24" s="310">
        <v>0.6777900858487953</v>
      </c>
      <c r="M24" s="310">
        <v>0.67350803101633894</v>
      </c>
      <c r="N24" s="310">
        <v>0.67110911104957072</v>
      </c>
      <c r="O24" s="310">
        <v>0.67653697036831895</v>
      </c>
      <c r="P24" s="193">
        <f t="shared" si="3"/>
        <v>0.65111291885904177</v>
      </c>
      <c r="Q24" s="335">
        <v>0.71289116588202717</v>
      </c>
      <c r="R24" s="335">
        <v>0.70998338410412631</v>
      </c>
      <c r="S24" s="335">
        <v>0.74470368319025204</v>
      </c>
      <c r="T24" s="335">
        <v>0.74009969537524234</v>
      </c>
      <c r="U24" s="335">
        <v>0.8474106895596788</v>
      </c>
      <c r="V24" s="335">
        <v>0.83806424813071168</v>
      </c>
      <c r="W24" s="332">
        <f t="shared" si="2"/>
        <v>0.7655254777070063</v>
      </c>
    </row>
    <row r="25" spans="1:23">
      <c r="A25" s="308">
        <v>4</v>
      </c>
      <c r="B25" s="292" t="s">
        <v>244</v>
      </c>
      <c r="C25" s="292">
        <v>10000</v>
      </c>
      <c r="D25" s="310">
        <v>0</v>
      </c>
      <c r="E25" s="310">
        <v>1.1462399999999999</v>
      </c>
      <c r="F25" s="310">
        <v>1.44E-2</v>
      </c>
      <c r="G25" s="310">
        <v>2.376E-2</v>
      </c>
      <c r="H25" s="310">
        <v>9.3600000000000003E-3</v>
      </c>
      <c r="I25" s="310">
        <v>2.232E-2</v>
      </c>
      <c r="J25" s="310">
        <v>3.5279999999999999E-2</v>
      </c>
      <c r="K25" s="310">
        <v>4.3200000000000002E-2</v>
      </c>
      <c r="L25" s="310">
        <v>7.0559999999999998E-2</v>
      </c>
      <c r="M25" s="310">
        <v>0.1188</v>
      </c>
      <c r="N25" s="310">
        <v>0.12168</v>
      </c>
      <c r="O25" s="310">
        <v>0.95616000000000001</v>
      </c>
      <c r="P25" s="193">
        <f t="shared" si="3"/>
        <v>0.21347999999999998</v>
      </c>
      <c r="Q25" s="335">
        <v>0.95904</v>
      </c>
      <c r="R25" s="335">
        <v>0.92087999999999992</v>
      </c>
      <c r="S25" s="335">
        <v>0.98496000000000006</v>
      </c>
      <c r="T25" s="335">
        <v>0.99647999999999992</v>
      </c>
      <c r="U25" s="335">
        <v>0.95904</v>
      </c>
      <c r="V25" s="335">
        <v>1.0274399999999999</v>
      </c>
      <c r="W25" s="332">
        <f t="shared" si="2"/>
        <v>0.97463999999999995</v>
      </c>
    </row>
    <row r="26" spans="1:23">
      <c r="A26" s="308">
        <v>5</v>
      </c>
      <c r="B26" s="292" t="s">
        <v>245</v>
      </c>
      <c r="C26" s="292">
        <v>8000</v>
      </c>
      <c r="D26" s="310">
        <v>1.1220000000000001</v>
      </c>
      <c r="E26" s="310">
        <v>1.2275999999999998</v>
      </c>
      <c r="F26" s="310">
        <v>1.4556</v>
      </c>
      <c r="G26" s="310">
        <v>1.266</v>
      </c>
      <c r="H26" s="310">
        <v>1.3908</v>
      </c>
      <c r="I26" s="310">
        <v>0.65639999999999998</v>
      </c>
      <c r="J26" s="310">
        <v>3.5999999999999997E-2</v>
      </c>
      <c r="K26" s="310">
        <v>0.85320000000000007</v>
      </c>
      <c r="L26" s="310">
        <v>0.90960000000000008</v>
      </c>
      <c r="M26" s="310">
        <v>0.86399999999999999</v>
      </c>
      <c r="N26" s="310">
        <v>0.87960000000000005</v>
      </c>
      <c r="O26" s="310">
        <v>0.87360000000000004</v>
      </c>
      <c r="P26" s="193">
        <f t="shared" si="3"/>
        <v>0.96119999999999983</v>
      </c>
      <c r="Q26" s="335">
        <v>0.93120000000000003</v>
      </c>
      <c r="R26" s="335">
        <v>0.92759999999999998</v>
      </c>
      <c r="S26" s="335">
        <v>0.9</v>
      </c>
      <c r="T26" s="335">
        <v>0.89879999999999993</v>
      </c>
      <c r="U26" s="335">
        <v>0.91320000000000001</v>
      </c>
      <c r="V26" s="335">
        <v>0.87720000000000009</v>
      </c>
      <c r="W26" s="332">
        <f t="shared" si="2"/>
        <v>0.90800000000000003</v>
      </c>
    </row>
    <row r="27" spans="1:23">
      <c r="A27" s="308">
        <v>6</v>
      </c>
      <c r="B27" s="292" t="s">
        <v>495</v>
      </c>
      <c r="C27" s="292">
        <v>10000</v>
      </c>
      <c r="D27" s="310">
        <v>0.82199999999999995</v>
      </c>
      <c r="E27" s="310">
        <v>0.2112</v>
      </c>
      <c r="F27" s="310">
        <v>0.35</v>
      </c>
      <c r="G27" s="310">
        <v>1.0067999999999999</v>
      </c>
      <c r="H27" s="310">
        <v>0.18720000000000001</v>
      </c>
      <c r="I27" s="310">
        <v>1.0396000000000001</v>
      </c>
      <c r="J27" s="310">
        <v>0.24440000000000001</v>
      </c>
      <c r="K27" s="310">
        <v>0.59919999999999995</v>
      </c>
      <c r="L27" s="310">
        <v>0.93559999999999999</v>
      </c>
      <c r="M27" s="310">
        <v>0.86599999999999999</v>
      </c>
      <c r="N27" s="310">
        <v>0.94240000000000002</v>
      </c>
      <c r="O27" s="310">
        <v>0.88600000000000001</v>
      </c>
      <c r="P27" s="193">
        <f t="shared" si="3"/>
        <v>0.67419999999999991</v>
      </c>
      <c r="Q27" s="335">
        <v>0.48799999999999999</v>
      </c>
      <c r="R27" s="335">
        <v>0.2636</v>
      </c>
      <c r="S27" s="335">
        <v>0.82520000000000004</v>
      </c>
      <c r="T27" s="335">
        <v>0.49280000000000002</v>
      </c>
      <c r="U27" s="335">
        <v>0.99839999999999995</v>
      </c>
      <c r="V27" s="335">
        <v>0.91359999999999997</v>
      </c>
      <c r="W27" s="332">
        <f t="shared" si="2"/>
        <v>0.66359999999999986</v>
      </c>
    </row>
    <row r="28" spans="1:23">
      <c r="A28" s="308">
        <v>7</v>
      </c>
      <c r="B28" s="292" t="s">
        <v>496</v>
      </c>
      <c r="C28" s="292">
        <v>33333</v>
      </c>
      <c r="D28" s="310">
        <v>0.31800318003180034</v>
      </c>
      <c r="E28" s="310">
        <v>0.68280682806828064</v>
      </c>
      <c r="F28" s="310">
        <v>0.31800318003180034</v>
      </c>
      <c r="G28" s="310">
        <v>0.56640566405664061</v>
      </c>
      <c r="H28" s="310">
        <v>0.63960639606396064</v>
      </c>
      <c r="I28" s="310">
        <v>0.60480604806048055</v>
      </c>
      <c r="J28" s="310">
        <v>0.44760447604476045</v>
      </c>
      <c r="K28" s="310">
        <v>0.16320163201632015</v>
      </c>
      <c r="L28" s="310">
        <v>0.43680436804368045</v>
      </c>
      <c r="M28" s="310">
        <v>0.15960159601596016</v>
      </c>
      <c r="N28" s="310">
        <v>0.45120451204512046</v>
      </c>
      <c r="O28" s="310">
        <v>0.75840758407584075</v>
      </c>
      <c r="P28" s="193">
        <f t="shared" si="3"/>
        <v>0.46220462204622054</v>
      </c>
      <c r="Q28" s="335">
        <v>0.32400324003240033</v>
      </c>
      <c r="R28" s="335">
        <v>0.73440734407344077</v>
      </c>
      <c r="S28" s="335">
        <v>0.81360813608136084</v>
      </c>
      <c r="T28" s="335">
        <v>0.44040440404404047</v>
      </c>
      <c r="U28" s="335">
        <v>0.32400324003240033</v>
      </c>
      <c r="V28" s="335">
        <v>0.32040320403204031</v>
      </c>
      <c r="W28" s="332">
        <f t="shared" si="2"/>
        <v>0.49280492804928056</v>
      </c>
    </row>
    <row r="29" spans="1:23">
      <c r="A29" s="308">
        <v>8</v>
      </c>
      <c r="B29" s="292" t="s">
        <v>729</v>
      </c>
      <c r="C29" s="292">
        <v>6000</v>
      </c>
      <c r="D29" s="310">
        <v>0.34666666666666668</v>
      </c>
      <c r="E29" s="310">
        <v>0.32666666666666666</v>
      </c>
      <c r="F29" s="310">
        <v>0.35333333333333333</v>
      </c>
      <c r="G29" s="310">
        <v>0.37333333333333335</v>
      </c>
      <c r="H29" s="310">
        <v>0.4</v>
      </c>
      <c r="I29" s="310">
        <v>0.6</v>
      </c>
      <c r="J29" s="310">
        <v>0.7</v>
      </c>
      <c r="K29" s="310">
        <v>0.6</v>
      </c>
      <c r="L29" s="310">
        <v>0.78666666666666663</v>
      </c>
      <c r="M29" s="310">
        <v>0.66666666666666663</v>
      </c>
      <c r="N29" s="310">
        <v>0.96</v>
      </c>
      <c r="O29" s="310">
        <v>0.59333333333333338</v>
      </c>
      <c r="P29" s="193">
        <f t="shared" si="3"/>
        <v>0.55888888888888888</v>
      </c>
      <c r="Q29" s="335">
        <v>0.55333333333333334</v>
      </c>
      <c r="R29" s="335">
        <v>0.62666666666666671</v>
      </c>
      <c r="S29" s="335">
        <v>1.44</v>
      </c>
      <c r="T29" s="335">
        <v>1.4866666666666666</v>
      </c>
      <c r="U29" s="335">
        <v>1.6133333333333333</v>
      </c>
      <c r="V29" s="335">
        <v>1.76</v>
      </c>
      <c r="W29" s="332">
        <f t="shared" si="2"/>
        <v>1.2466666666666666</v>
      </c>
    </row>
    <row r="30" spans="1:23">
      <c r="A30" s="308">
        <v>9</v>
      </c>
      <c r="B30" s="292" t="s">
        <v>497</v>
      </c>
      <c r="C30" s="292">
        <v>14000</v>
      </c>
      <c r="D30" s="310">
        <v>0.93600000000000005</v>
      </c>
      <c r="E30" s="310">
        <v>0.82799999999999996</v>
      </c>
      <c r="F30" s="310">
        <v>0.8382857142857143</v>
      </c>
      <c r="G30" s="310">
        <v>1.0337142857142858</v>
      </c>
      <c r="H30" s="310">
        <v>1.7211428571428571</v>
      </c>
      <c r="I30" s="310">
        <v>0.99428571428571433</v>
      </c>
      <c r="J30" s="310">
        <v>0.86399999999999999</v>
      </c>
      <c r="K30" s="310">
        <v>0.93942857142857139</v>
      </c>
      <c r="L30" s="310">
        <v>1.0971428571428572</v>
      </c>
      <c r="M30" s="310">
        <v>0.89142857142857146</v>
      </c>
      <c r="N30" s="310">
        <v>0.96</v>
      </c>
      <c r="O30" s="310">
        <v>1.0354285714285714</v>
      </c>
      <c r="P30" s="193">
        <f t="shared" si="3"/>
        <v>1.0115714285714288</v>
      </c>
      <c r="Q30" s="335">
        <v>1.2411428571428571</v>
      </c>
      <c r="R30" s="335">
        <v>0.89142857142857146</v>
      </c>
      <c r="S30" s="335">
        <v>0.89828571428571424</v>
      </c>
      <c r="T30" s="335">
        <v>0.88457142857142856</v>
      </c>
      <c r="U30" s="335">
        <v>0.91200000000000003</v>
      </c>
      <c r="V30" s="335">
        <v>1.0834285714285714</v>
      </c>
      <c r="W30" s="332">
        <f t="shared" si="2"/>
        <v>0.98514285714285721</v>
      </c>
    </row>
    <row r="31" spans="1:23">
      <c r="A31" s="308">
        <v>10</v>
      </c>
      <c r="B31" s="292" t="s">
        <v>498</v>
      </c>
      <c r="C31" s="292">
        <v>11000</v>
      </c>
      <c r="D31" s="310">
        <v>0.8552727272727273</v>
      </c>
      <c r="E31" s="310">
        <v>0.76145454545454549</v>
      </c>
      <c r="F31" s="310">
        <v>0</v>
      </c>
      <c r="G31" s="310">
        <v>0</v>
      </c>
      <c r="H31" s="310">
        <v>0</v>
      </c>
      <c r="I31" s="310">
        <v>0</v>
      </c>
      <c r="J31" s="310">
        <v>0</v>
      </c>
      <c r="K31" s="310">
        <v>0</v>
      </c>
      <c r="L31" s="310">
        <v>0.91418181818181821</v>
      </c>
      <c r="M31" s="310">
        <v>0.83563636363636362</v>
      </c>
      <c r="N31" s="310">
        <v>0.86618181818181816</v>
      </c>
      <c r="O31" s="310">
        <v>0.90327272727272723</v>
      </c>
      <c r="P31" s="193">
        <f t="shared" si="3"/>
        <v>0.4280000000000001</v>
      </c>
      <c r="Q31" s="335">
        <v>0.93600000000000005</v>
      </c>
      <c r="R31" s="335">
        <v>0.81381818181818177</v>
      </c>
      <c r="S31" s="335">
        <v>0.76363636363636367</v>
      </c>
      <c r="T31" s="335">
        <v>0.8378181818181818</v>
      </c>
      <c r="U31" s="335">
        <v>0.93600000000000005</v>
      </c>
      <c r="V31" s="335">
        <v>0.78763636363636369</v>
      </c>
      <c r="W31" s="332">
        <f t="shared" si="2"/>
        <v>0.8458181818181818</v>
      </c>
    </row>
    <row r="32" spans="1:23">
      <c r="A32" s="308">
        <v>11</v>
      </c>
      <c r="B32" s="292" t="s">
        <v>499</v>
      </c>
      <c r="C32" s="292">
        <v>6000</v>
      </c>
      <c r="D32" s="310">
        <v>0.90400000000000003</v>
      </c>
      <c r="E32" s="310">
        <v>0.84</v>
      </c>
      <c r="F32" s="310">
        <v>0.78400000000000003</v>
      </c>
      <c r="G32" s="310">
        <v>0.73599999999999999</v>
      </c>
      <c r="H32" s="310">
        <v>0.78400000000000003</v>
      </c>
      <c r="I32" s="310">
        <v>0.88800000000000001</v>
      </c>
      <c r="J32" s="310">
        <v>0.71199999999999997</v>
      </c>
      <c r="K32" s="310">
        <v>0.72</v>
      </c>
      <c r="L32" s="310">
        <v>0.91200000000000003</v>
      </c>
      <c r="M32" s="310">
        <v>0.85599999999999998</v>
      </c>
      <c r="N32" s="310">
        <v>0.94399999999999995</v>
      </c>
      <c r="O32" s="310">
        <v>1.056</v>
      </c>
      <c r="P32" s="193">
        <f t="shared" si="3"/>
        <v>0.84466666666666657</v>
      </c>
      <c r="Q32" s="335">
        <v>0.94399999999999995</v>
      </c>
      <c r="R32" s="335">
        <v>0.84</v>
      </c>
      <c r="S32" s="335">
        <v>0.96</v>
      </c>
      <c r="T32" s="335">
        <v>0.84</v>
      </c>
      <c r="U32" s="335">
        <v>0.872</v>
      </c>
      <c r="V32" s="335">
        <v>0.80800000000000005</v>
      </c>
      <c r="W32" s="332">
        <f t="shared" si="2"/>
        <v>0.87733333333333319</v>
      </c>
    </row>
    <row r="33" spans="1:23">
      <c r="A33" s="308">
        <v>12</v>
      </c>
      <c r="B33" s="292" t="s">
        <v>500</v>
      </c>
      <c r="C33" s="292">
        <v>12000</v>
      </c>
      <c r="D33" s="310">
        <v>0.65200000000000002</v>
      </c>
      <c r="E33" s="310">
        <v>0.57799999999999996</v>
      </c>
      <c r="F33" s="310">
        <v>0.58599999999999997</v>
      </c>
      <c r="G33" s="310">
        <v>0.66600000000000004</v>
      </c>
      <c r="H33" s="310">
        <v>0.69</v>
      </c>
      <c r="I33" s="310">
        <v>0.59199999999999997</v>
      </c>
      <c r="J33" s="310">
        <v>0.58799999999999997</v>
      </c>
      <c r="K33" s="310">
        <v>0.55400000000000005</v>
      </c>
      <c r="L33" s="310">
        <v>0.66400000000000003</v>
      </c>
      <c r="M33" s="310">
        <v>0.72799999999999998</v>
      </c>
      <c r="N33" s="310">
        <v>0.66400000000000003</v>
      </c>
      <c r="O33" s="310">
        <v>0.72</v>
      </c>
      <c r="P33" s="193">
        <f t="shared" si="3"/>
        <v>0.64016666666666655</v>
      </c>
      <c r="Q33" s="335">
        <v>0.67</v>
      </c>
      <c r="R33" s="335">
        <v>0.68799999999999994</v>
      </c>
      <c r="S33" s="335">
        <v>0.60799999999999998</v>
      </c>
      <c r="T33" s="335">
        <v>0.61799999999999999</v>
      </c>
      <c r="U33" s="335">
        <v>0.60199999999999998</v>
      </c>
      <c r="V33" s="335">
        <v>0.624</v>
      </c>
      <c r="W33" s="332">
        <f t="shared" si="2"/>
        <v>0.63500000000000001</v>
      </c>
    </row>
    <row r="34" spans="1:23">
      <c r="A34" s="308">
        <v>13</v>
      </c>
      <c r="B34" s="292" t="s">
        <v>501</v>
      </c>
      <c r="C34" s="292">
        <v>5200</v>
      </c>
      <c r="D34" s="310">
        <v>0.81692307692307697</v>
      </c>
      <c r="E34" s="310">
        <v>0.75230769230769234</v>
      </c>
      <c r="F34" s="310">
        <v>0.72461538461538466</v>
      </c>
      <c r="G34" s="310">
        <v>0.66</v>
      </c>
      <c r="H34" s="310">
        <v>0.63230769230769235</v>
      </c>
      <c r="I34" s="310">
        <v>0.62769230769230766</v>
      </c>
      <c r="J34" s="310">
        <v>0.63692307692307693</v>
      </c>
      <c r="K34" s="310">
        <v>0.15230769230769231</v>
      </c>
      <c r="L34" s="310">
        <v>0.62307692307692308</v>
      </c>
      <c r="M34" s="310">
        <v>0.75692307692307692</v>
      </c>
      <c r="N34" s="310">
        <v>0.71076923076923082</v>
      </c>
      <c r="O34" s="310">
        <v>0.82153846153846155</v>
      </c>
      <c r="P34" s="193">
        <f t="shared" si="3"/>
        <v>0.6596153846153846</v>
      </c>
      <c r="Q34" s="335">
        <v>0.72461538461538466</v>
      </c>
      <c r="R34" s="335">
        <v>0.73384615384615381</v>
      </c>
      <c r="S34" s="335">
        <v>0.72923076923076924</v>
      </c>
      <c r="T34" s="335">
        <v>0.72</v>
      </c>
      <c r="U34" s="335">
        <v>0.64615384615384619</v>
      </c>
      <c r="V34" s="335">
        <v>0.78923076923076918</v>
      </c>
      <c r="W34" s="332">
        <f t="shared" si="2"/>
        <v>0.72384615384615392</v>
      </c>
    </row>
    <row r="35" spans="1:23">
      <c r="A35" s="308">
        <v>14</v>
      </c>
      <c r="B35" s="292" t="s">
        <v>502</v>
      </c>
      <c r="C35" s="292">
        <v>5500</v>
      </c>
      <c r="D35" s="310">
        <v>0.63709090909090904</v>
      </c>
      <c r="E35" s="310">
        <v>0.8116363636363636</v>
      </c>
      <c r="F35" s="310">
        <v>0.69818181818181824</v>
      </c>
      <c r="G35" s="310">
        <v>0.74181818181818182</v>
      </c>
      <c r="H35" s="310">
        <v>0.61963636363636365</v>
      </c>
      <c r="I35" s="310">
        <v>0.65454545454545454</v>
      </c>
      <c r="J35" s="310">
        <v>0.50618181818181818</v>
      </c>
      <c r="K35" s="310">
        <v>0.20072727272727273</v>
      </c>
      <c r="L35" s="310">
        <v>0.61090909090909096</v>
      </c>
      <c r="M35" s="310">
        <v>0.71563636363636363</v>
      </c>
      <c r="N35" s="310">
        <v>0.73309090909090913</v>
      </c>
      <c r="O35" s="310">
        <v>0.8378181818181818</v>
      </c>
      <c r="P35" s="193">
        <f t="shared" si="3"/>
        <v>0.64727272727272733</v>
      </c>
      <c r="Q35" s="335">
        <v>0.82036363636363641</v>
      </c>
      <c r="R35" s="335">
        <v>0.89018181818181819</v>
      </c>
      <c r="S35" s="335">
        <v>0.74181818181818182</v>
      </c>
      <c r="T35" s="335">
        <v>0.78545454545454541</v>
      </c>
      <c r="U35" s="335">
        <v>0.80290909090909091</v>
      </c>
      <c r="V35" s="335">
        <v>0.68072727272727274</v>
      </c>
      <c r="W35" s="332">
        <f t="shared" si="2"/>
        <v>0.78690909090909089</v>
      </c>
    </row>
    <row r="36" spans="1:23">
      <c r="A36" s="308">
        <v>15</v>
      </c>
      <c r="B36" s="292" t="s">
        <v>503</v>
      </c>
      <c r="C36" s="292">
        <v>15445</v>
      </c>
      <c r="D36" s="310">
        <v>1.0100356102298478</v>
      </c>
      <c r="E36" s="310">
        <v>1.0035610229847847</v>
      </c>
      <c r="F36" s="310">
        <v>0.97766267400453222</v>
      </c>
      <c r="G36" s="310">
        <v>0.98413726124959533</v>
      </c>
      <c r="H36" s="310">
        <v>0.99061184849465844</v>
      </c>
      <c r="I36" s="310">
        <v>0.99061184849465844</v>
      </c>
      <c r="J36" s="310">
        <v>0.95823891226934288</v>
      </c>
      <c r="K36" s="310">
        <v>0.906053739074134</v>
      </c>
      <c r="L36" s="310">
        <v>0.93234056328909032</v>
      </c>
      <c r="M36" s="310">
        <v>0.95823891226934288</v>
      </c>
      <c r="N36" s="310">
        <v>0.99708643573972155</v>
      </c>
      <c r="O36" s="310">
        <v>0.99061184849465844</v>
      </c>
      <c r="P36" s="193">
        <f t="shared" si="3"/>
        <v>0.97493255638286402</v>
      </c>
      <c r="Q36" s="338">
        <v>1.0165101974749109</v>
      </c>
      <c r="R36" s="338">
        <v>1.0561346714146973</v>
      </c>
      <c r="S36" s="338">
        <v>1.0872126901910004</v>
      </c>
      <c r="T36" s="338">
        <v>1.0035610229847847</v>
      </c>
      <c r="U36" s="338">
        <v>1.0276464875364195</v>
      </c>
      <c r="V36" s="338">
        <v>1.0571706053739074</v>
      </c>
      <c r="W36" s="332">
        <f t="shared" si="2"/>
        <v>1.0413726124959533</v>
      </c>
    </row>
  </sheetData>
  <mergeCells count="2">
    <mergeCell ref="D1:O1"/>
    <mergeCell ref="Q1:V1"/>
  </mergeCells>
  <printOptions horizontalCentered="1" gridLines="1"/>
  <pageMargins left="0.38" right="0.39" top="1.03" bottom="0.74803149606299202" header="0.82" footer="0.31496062992126"/>
  <pageSetup paperSize="9" scale="75" orientation="landscape" verticalDpi="0" r:id="rId1"/>
  <headerFooter>
    <oddHeader>&amp;L&amp;12Licencee: SOUTHCO UTILITY&amp;C&amp;"-,Bold"&amp;18INFORMATION FOR FIXATION OF MONTHLY MAXIMUM DEMAND CHARGE&amp;R&amp;12OERC FORM P8</oddHeader>
  </headerFooter>
  <colBreaks count="1" manualBreakCount="1">
    <brk id="16" max="28" man="1"/>
  </colBreaks>
</worksheet>
</file>

<file path=xl/worksheets/sheet10.xml><?xml version="1.0" encoding="utf-8"?>
<worksheet xmlns="http://schemas.openxmlformats.org/spreadsheetml/2006/main" xmlns:r="http://schemas.openxmlformats.org/officeDocument/2006/relationships">
  <sheetPr>
    <tabColor theme="6" tint="-0.249977111117893"/>
  </sheetPr>
  <dimension ref="A1:DX376"/>
  <sheetViews>
    <sheetView view="pageBreakPreview" zoomScale="60" workbookViewId="0">
      <pane xSplit="2" ySplit="1" topLeftCell="C71" activePane="bottomRight" state="frozen"/>
      <selection activeCell="I322" sqref="I322"/>
      <selection pane="topRight" activeCell="I322" sqref="I322"/>
      <selection pane="bottomLeft" activeCell="I322" sqref="I322"/>
      <selection pane="bottomRight" activeCell="K18" sqref="K18"/>
    </sheetView>
  </sheetViews>
  <sheetFormatPr defaultColWidth="12.109375" defaultRowHeight="15.75"/>
  <cols>
    <col min="1" max="1" width="7.21875" style="272" customWidth="1"/>
    <col min="2" max="2" width="44.77734375" style="286" bestFit="1" customWidth="1"/>
    <col min="3" max="3" width="11.44140625" style="287" bestFit="1" customWidth="1"/>
    <col min="4" max="6" width="9.77734375" style="287" customWidth="1"/>
    <col min="7" max="7" width="12.21875" style="287" customWidth="1"/>
    <col min="8" max="8" width="13.44140625" style="287" customWidth="1"/>
    <col min="9" max="9" width="9.77734375" style="288" customWidth="1"/>
    <col min="10" max="10" width="9.77734375" style="287" customWidth="1"/>
    <col min="11" max="11" width="10.5546875" style="287" customWidth="1"/>
    <col min="12" max="13" width="9.77734375" style="287" customWidth="1"/>
    <col min="14" max="14" width="12" style="287" customWidth="1"/>
    <col min="15" max="15" width="13.33203125" style="287" customWidth="1"/>
    <col min="16" max="16" width="9.77734375" style="288" customWidth="1"/>
    <col min="17" max="17" width="9.77734375" style="287" customWidth="1"/>
    <col min="18" max="18" width="11.6640625" style="287" customWidth="1"/>
    <col min="19" max="20" width="9.77734375" style="287" customWidth="1"/>
    <col min="21" max="21" width="12" style="287" customWidth="1"/>
    <col min="22" max="22" width="12.88671875" style="287" customWidth="1"/>
    <col min="23" max="24" width="9.77734375" style="287" customWidth="1"/>
    <col min="25" max="25" width="11.109375" style="287" customWidth="1"/>
    <col min="26" max="27" width="9.77734375" style="287" customWidth="1"/>
    <col min="28" max="29" width="12.33203125" style="287" customWidth="1"/>
    <col min="30" max="34" width="9.77734375" style="287" customWidth="1"/>
    <col min="35" max="36" width="12.33203125" style="287" customWidth="1"/>
    <col min="37" max="41" width="9.77734375" style="287" customWidth="1"/>
    <col min="42" max="42" width="11.109375" style="287" bestFit="1" customWidth="1"/>
    <col min="43" max="43" width="9.77734375" style="287" customWidth="1"/>
    <col min="44" max="44" width="9.77734375" style="288" customWidth="1"/>
    <col min="45" max="48" width="9.77734375" style="287" customWidth="1"/>
    <col min="49" max="49" width="11.109375" style="287" bestFit="1" customWidth="1"/>
    <col min="50" max="50" width="9.77734375" style="287" customWidth="1"/>
    <col min="51" max="51" width="9.77734375" style="288" customWidth="1"/>
    <col min="52" max="71" width="12.109375" style="272"/>
    <col min="72" max="72" width="13.109375" style="272" bestFit="1" customWidth="1"/>
    <col min="73" max="78" width="12.109375" style="272"/>
    <col min="79" max="79" width="12.109375" style="289"/>
    <col min="80" max="92" width="12.109375" style="272"/>
    <col min="93" max="93" width="12.109375" style="290"/>
    <col min="94" max="99" width="12.109375" style="272"/>
    <col min="100" max="100" width="12.109375" style="290"/>
    <col min="101" max="106" width="12.109375" style="272"/>
    <col min="107" max="107" width="12.109375" style="290"/>
    <col min="108" max="113" width="12.109375" style="272"/>
    <col min="114" max="114" width="12.109375" style="290"/>
    <col min="115" max="120" width="12.109375" style="272"/>
    <col min="121" max="121" width="12.109375" style="290"/>
    <col min="122" max="127" width="12.109375" style="272"/>
    <col min="128" max="128" width="12.109375" style="290"/>
    <col min="129" max="16384" width="12.109375" style="272"/>
  </cols>
  <sheetData>
    <row r="1" spans="1:128" s="264" customFormat="1">
      <c r="A1" s="301"/>
      <c r="B1" s="301"/>
      <c r="C1" s="527">
        <v>42826</v>
      </c>
      <c r="D1" s="528"/>
      <c r="E1" s="528"/>
      <c r="F1" s="528"/>
      <c r="G1" s="528"/>
      <c r="H1" s="528"/>
      <c r="I1" s="528"/>
      <c r="J1" s="527">
        <v>42856</v>
      </c>
      <c r="K1" s="528"/>
      <c r="L1" s="528"/>
      <c r="M1" s="528"/>
      <c r="N1" s="528"/>
      <c r="O1" s="528"/>
      <c r="P1" s="528"/>
      <c r="Q1" s="527">
        <v>42887</v>
      </c>
      <c r="R1" s="528"/>
      <c r="S1" s="528"/>
      <c r="T1" s="528"/>
      <c r="U1" s="528"/>
      <c r="V1" s="528"/>
      <c r="W1" s="528"/>
      <c r="X1" s="527">
        <v>42917</v>
      </c>
      <c r="Y1" s="528"/>
      <c r="Z1" s="528"/>
      <c r="AA1" s="528"/>
      <c r="AB1" s="528"/>
      <c r="AC1" s="528"/>
      <c r="AD1" s="528"/>
      <c r="AE1" s="527">
        <v>42948</v>
      </c>
      <c r="AF1" s="528"/>
      <c r="AG1" s="528"/>
      <c r="AH1" s="528"/>
      <c r="AI1" s="528"/>
      <c r="AJ1" s="528"/>
      <c r="AK1" s="528"/>
      <c r="AL1" s="527">
        <v>42979</v>
      </c>
      <c r="AM1" s="528"/>
      <c r="AN1" s="528"/>
      <c r="AO1" s="528"/>
      <c r="AP1" s="528"/>
      <c r="AQ1" s="528"/>
      <c r="AR1" s="528"/>
      <c r="AS1" s="527">
        <v>43009</v>
      </c>
      <c r="AT1" s="528"/>
      <c r="AU1" s="528"/>
      <c r="AV1" s="528"/>
      <c r="AW1" s="528"/>
      <c r="AX1" s="528"/>
      <c r="AY1" s="528"/>
      <c r="AZ1" s="527">
        <v>43040</v>
      </c>
      <c r="BA1" s="528"/>
      <c r="BB1" s="528"/>
      <c r="BC1" s="528"/>
      <c r="BD1" s="528"/>
      <c r="BE1" s="528"/>
      <c r="BF1" s="528"/>
      <c r="BG1" s="527">
        <v>43070</v>
      </c>
      <c r="BH1" s="528"/>
      <c r="BI1" s="528"/>
      <c r="BJ1" s="528"/>
      <c r="BK1" s="528"/>
      <c r="BL1" s="528"/>
      <c r="BM1" s="528"/>
      <c r="BN1" s="527">
        <v>43101</v>
      </c>
      <c r="BO1" s="528"/>
      <c r="BP1" s="528"/>
      <c r="BQ1" s="528"/>
      <c r="BR1" s="528"/>
      <c r="BS1" s="528"/>
      <c r="BT1" s="528"/>
      <c r="BU1" s="527">
        <v>43132</v>
      </c>
      <c r="BV1" s="528"/>
      <c r="BW1" s="528"/>
      <c r="BX1" s="528"/>
      <c r="BY1" s="528"/>
      <c r="BZ1" s="528"/>
      <c r="CA1" s="528"/>
      <c r="CB1" s="527">
        <v>43160</v>
      </c>
      <c r="CC1" s="528"/>
      <c r="CD1" s="528"/>
      <c r="CE1" s="528"/>
      <c r="CF1" s="528"/>
      <c r="CG1" s="528"/>
      <c r="CH1" s="528"/>
      <c r="CI1" s="527">
        <v>43191</v>
      </c>
      <c r="CJ1" s="528"/>
      <c r="CK1" s="528"/>
      <c r="CL1" s="528"/>
      <c r="CM1" s="528"/>
      <c r="CN1" s="528"/>
      <c r="CO1" s="528"/>
      <c r="CP1" s="527">
        <v>43221</v>
      </c>
      <c r="CQ1" s="528"/>
      <c r="CR1" s="528"/>
      <c r="CS1" s="528"/>
      <c r="CT1" s="528"/>
      <c r="CU1" s="528"/>
      <c r="CV1" s="528"/>
      <c r="CW1" s="527">
        <v>43252</v>
      </c>
      <c r="CX1" s="528"/>
      <c r="CY1" s="528"/>
      <c r="CZ1" s="528"/>
      <c r="DA1" s="528"/>
      <c r="DB1" s="528"/>
      <c r="DC1" s="528"/>
      <c r="DD1" s="527">
        <v>43282</v>
      </c>
      <c r="DE1" s="528"/>
      <c r="DF1" s="528"/>
      <c r="DG1" s="528"/>
      <c r="DH1" s="528"/>
      <c r="DI1" s="528"/>
      <c r="DJ1" s="528"/>
      <c r="DK1" s="527">
        <v>43313</v>
      </c>
      <c r="DL1" s="528"/>
      <c r="DM1" s="528"/>
      <c r="DN1" s="528"/>
      <c r="DO1" s="528"/>
      <c r="DP1" s="528"/>
      <c r="DQ1" s="528"/>
      <c r="DR1" s="527">
        <v>43344</v>
      </c>
      <c r="DS1" s="528"/>
      <c r="DT1" s="528"/>
      <c r="DU1" s="528"/>
      <c r="DV1" s="528"/>
      <c r="DW1" s="528"/>
      <c r="DX1" s="528"/>
    </row>
    <row r="2" spans="1:128" ht="49.5" customHeight="1">
      <c r="A2" s="301" t="s">
        <v>27</v>
      </c>
      <c r="B2" s="265" t="s">
        <v>515</v>
      </c>
      <c r="C2" s="266" t="s">
        <v>514</v>
      </c>
      <c r="D2" s="267" t="s">
        <v>513</v>
      </c>
      <c r="E2" s="267" t="s">
        <v>512</v>
      </c>
      <c r="F2" s="267" t="s">
        <v>511</v>
      </c>
      <c r="G2" s="267" t="s">
        <v>510</v>
      </c>
      <c r="H2" s="268" t="s">
        <v>509</v>
      </c>
      <c r="I2" s="269" t="s">
        <v>508</v>
      </c>
      <c r="J2" s="266" t="s">
        <v>514</v>
      </c>
      <c r="K2" s="267" t="s">
        <v>513</v>
      </c>
      <c r="L2" s="267" t="s">
        <v>512</v>
      </c>
      <c r="M2" s="267" t="s">
        <v>511</v>
      </c>
      <c r="N2" s="267" t="s">
        <v>510</v>
      </c>
      <c r="O2" s="268" t="s">
        <v>509</v>
      </c>
      <c r="P2" s="269" t="s">
        <v>508</v>
      </c>
      <c r="Q2" s="266" t="s">
        <v>514</v>
      </c>
      <c r="R2" s="267" t="s">
        <v>513</v>
      </c>
      <c r="S2" s="267" t="s">
        <v>512</v>
      </c>
      <c r="T2" s="267" t="s">
        <v>511</v>
      </c>
      <c r="U2" s="267" t="s">
        <v>510</v>
      </c>
      <c r="V2" s="268" t="s">
        <v>509</v>
      </c>
      <c r="W2" s="267" t="s">
        <v>508</v>
      </c>
      <c r="X2" s="266" t="s">
        <v>514</v>
      </c>
      <c r="Y2" s="267" t="s">
        <v>513</v>
      </c>
      <c r="Z2" s="267" t="s">
        <v>512</v>
      </c>
      <c r="AA2" s="267" t="s">
        <v>511</v>
      </c>
      <c r="AB2" s="267" t="s">
        <v>510</v>
      </c>
      <c r="AC2" s="268" t="s">
        <v>509</v>
      </c>
      <c r="AD2" s="267" t="s">
        <v>508</v>
      </c>
      <c r="AE2" s="266" t="s">
        <v>514</v>
      </c>
      <c r="AF2" s="267" t="s">
        <v>513</v>
      </c>
      <c r="AG2" s="267" t="s">
        <v>512</v>
      </c>
      <c r="AH2" s="267" t="s">
        <v>511</v>
      </c>
      <c r="AI2" s="267" t="s">
        <v>510</v>
      </c>
      <c r="AJ2" s="268" t="s">
        <v>509</v>
      </c>
      <c r="AK2" s="267" t="s">
        <v>508</v>
      </c>
      <c r="AL2" s="266" t="s">
        <v>514</v>
      </c>
      <c r="AM2" s="267" t="s">
        <v>513</v>
      </c>
      <c r="AN2" s="267" t="s">
        <v>512</v>
      </c>
      <c r="AO2" s="267" t="s">
        <v>511</v>
      </c>
      <c r="AP2" s="267" t="s">
        <v>510</v>
      </c>
      <c r="AQ2" s="268" t="s">
        <v>509</v>
      </c>
      <c r="AR2" s="269" t="s">
        <v>508</v>
      </c>
      <c r="AS2" s="266" t="s">
        <v>514</v>
      </c>
      <c r="AT2" s="267" t="s">
        <v>513</v>
      </c>
      <c r="AU2" s="267" t="s">
        <v>512</v>
      </c>
      <c r="AV2" s="267" t="s">
        <v>511</v>
      </c>
      <c r="AW2" s="267" t="s">
        <v>510</v>
      </c>
      <c r="AX2" s="268" t="s">
        <v>509</v>
      </c>
      <c r="AY2" s="269" t="s">
        <v>508</v>
      </c>
      <c r="AZ2" s="266" t="s">
        <v>514</v>
      </c>
      <c r="BA2" s="267" t="s">
        <v>513</v>
      </c>
      <c r="BB2" s="267" t="s">
        <v>512</v>
      </c>
      <c r="BC2" s="267" t="s">
        <v>511</v>
      </c>
      <c r="BD2" s="267" t="s">
        <v>510</v>
      </c>
      <c r="BE2" s="268" t="s">
        <v>509</v>
      </c>
      <c r="BF2" s="269" t="s">
        <v>508</v>
      </c>
      <c r="BG2" s="266" t="s">
        <v>514</v>
      </c>
      <c r="BH2" s="267" t="s">
        <v>513</v>
      </c>
      <c r="BI2" s="267" t="s">
        <v>512</v>
      </c>
      <c r="BJ2" s="267" t="s">
        <v>511</v>
      </c>
      <c r="BK2" s="267" t="s">
        <v>510</v>
      </c>
      <c r="BL2" s="268" t="s">
        <v>509</v>
      </c>
      <c r="BM2" s="269" t="s">
        <v>508</v>
      </c>
      <c r="BN2" s="266" t="s">
        <v>514</v>
      </c>
      <c r="BO2" s="267" t="s">
        <v>513</v>
      </c>
      <c r="BP2" s="267" t="s">
        <v>512</v>
      </c>
      <c r="BQ2" s="267" t="s">
        <v>511</v>
      </c>
      <c r="BR2" s="267" t="s">
        <v>510</v>
      </c>
      <c r="BS2" s="268" t="s">
        <v>509</v>
      </c>
      <c r="BT2" s="269" t="s">
        <v>508</v>
      </c>
      <c r="BU2" s="266" t="s">
        <v>514</v>
      </c>
      <c r="BV2" s="267" t="s">
        <v>513</v>
      </c>
      <c r="BW2" s="267" t="s">
        <v>512</v>
      </c>
      <c r="BX2" s="267" t="s">
        <v>511</v>
      </c>
      <c r="BY2" s="267" t="s">
        <v>510</v>
      </c>
      <c r="BZ2" s="268" t="s">
        <v>509</v>
      </c>
      <c r="CA2" s="270" t="s">
        <v>508</v>
      </c>
      <c r="CB2" s="266" t="s">
        <v>514</v>
      </c>
      <c r="CC2" s="267" t="s">
        <v>513</v>
      </c>
      <c r="CD2" s="267" t="s">
        <v>512</v>
      </c>
      <c r="CE2" s="267" t="s">
        <v>511</v>
      </c>
      <c r="CF2" s="267" t="s">
        <v>510</v>
      </c>
      <c r="CG2" s="268" t="s">
        <v>509</v>
      </c>
      <c r="CH2" s="269" t="s">
        <v>508</v>
      </c>
      <c r="CI2" s="266" t="s">
        <v>514</v>
      </c>
      <c r="CJ2" s="267" t="s">
        <v>513</v>
      </c>
      <c r="CK2" s="267" t="s">
        <v>512</v>
      </c>
      <c r="CL2" s="267" t="s">
        <v>511</v>
      </c>
      <c r="CM2" s="267" t="s">
        <v>510</v>
      </c>
      <c r="CN2" s="268" t="s">
        <v>509</v>
      </c>
      <c r="CO2" s="271" t="s">
        <v>508</v>
      </c>
      <c r="CP2" s="266" t="s">
        <v>514</v>
      </c>
      <c r="CQ2" s="267" t="s">
        <v>513</v>
      </c>
      <c r="CR2" s="267" t="s">
        <v>512</v>
      </c>
      <c r="CS2" s="267" t="s">
        <v>511</v>
      </c>
      <c r="CT2" s="267" t="s">
        <v>510</v>
      </c>
      <c r="CU2" s="268" t="s">
        <v>509</v>
      </c>
      <c r="CV2" s="271" t="s">
        <v>508</v>
      </c>
      <c r="CW2" s="266" t="s">
        <v>514</v>
      </c>
      <c r="CX2" s="267" t="s">
        <v>513</v>
      </c>
      <c r="CY2" s="267" t="s">
        <v>512</v>
      </c>
      <c r="CZ2" s="267" t="s">
        <v>511</v>
      </c>
      <c r="DA2" s="267" t="s">
        <v>510</v>
      </c>
      <c r="DB2" s="268" t="s">
        <v>509</v>
      </c>
      <c r="DC2" s="271" t="s">
        <v>508</v>
      </c>
      <c r="DD2" s="266" t="s">
        <v>514</v>
      </c>
      <c r="DE2" s="267" t="s">
        <v>513</v>
      </c>
      <c r="DF2" s="267" t="s">
        <v>512</v>
      </c>
      <c r="DG2" s="267" t="s">
        <v>511</v>
      </c>
      <c r="DH2" s="267" t="s">
        <v>510</v>
      </c>
      <c r="DI2" s="268" t="s">
        <v>509</v>
      </c>
      <c r="DJ2" s="271" t="s">
        <v>508</v>
      </c>
      <c r="DK2" s="266" t="s">
        <v>514</v>
      </c>
      <c r="DL2" s="267" t="s">
        <v>513</v>
      </c>
      <c r="DM2" s="267" t="s">
        <v>512</v>
      </c>
      <c r="DN2" s="267" t="s">
        <v>511</v>
      </c>
      <c r="DO2" s="267" t="s">
        <v>510</v>
      </c>
      <c r="DP2" s="268" t="s">
        <v>509</v>
      </c>
      <c r="DQ2" s="271" t="s">
        <v>508</v>
      </c>
      <c r="DR2" s="266" t="s">
        <v>514</v>
      </c>
      <c r="DS2" s="267" t="s">
        <v>513</v>
      </c>
      <c r="DT2" s="267" t="s">
        <v>512</v>
      </c>
      <c r="DU2" s="267" t="s">
        <v>511</v>
      </c>
      <c r="DV2" s="267" t="s">
        <v>510</v>
      </c>
      <c r="DW2" s="268" t="s">
        <v>509</v>
      </c>
      <c r="DX2" s="271" t="s">
        <v>508</v>
      </c>
    </row>
    <row r="3" spans="1:128" s="264" customFormat="1">
      <c r="A3" s="301">
        <v>1</v>
      </c>
      <c r="B3" s="301">
        <v>2</v>
      </c>
      <c r="C3" s="273"/>
      <c r="D3" s="273"/>
      <c r="E3" s="273"/>
      <c r="F3" s="273"/>
      <c r="G3" s="273"/>
      <c r="H3" s="273"/>
      <c r="I3" s="274"/>
      <c r="J3" s="273"/>
      <c r="K3" s="273"/>
      <c r="L3" s="273"/>
      <c r="M3" s="273"/>
      <c r="N3" s="273"/>
      <c r="O3" s="273"/>
      <c r="P3" s="274"/>
      <c r="Q3" s="273"/>
      <c r="R3" s="273"/>
      <c r="S3" s="273"/>
      <c r="T3" s="273"/>
      <c r="U3" s="273"/>
      <c r="V3" s="273"/>
      <c r="W3" s="273"/>
      <c r="X3" s="273"/>
      <c r="Y3" s="273"/>
      <c r="Z3" s="273"/>
      <c r="AA3" s="273"/>
      <c r="AB3" s="273"/>
      <c r="AC3" s="273"/>
      <c r="AD3" s="273"/>
      <c r="AE3" s="273"/>
      <c r="AF3" s="273"/>
      <c r="AG3" s="273"/>
      <c r="AH3" s="273"/>
      <c r="AI3" s="273"/>
      <c r="AJ3" s="273"/>
      <c r="AK3" s="273"/>
      <c r="AL3" s="273"/>
      <c r="AM3" s="273"/>
      <c r="AN3" s="273"/>
      <c r="AO3" s="273"/>
      <c r="AP3" s="273"/>
      <c r="AQ3" s="273"/>
      <c r="AR3" s="274"/>
      <c r="AS3" s="273"/>
      <c r="AT3" s="273"/>
      <c r="AU3" s="273"/>
      <c r="AV3" s="273"/>
      <c r="AW3" s="273"/>
      <c r="AX3" s="273"/>
      <c r="AY3" s="274"/>
      <c r="AZ3" s="273"/>
      <c r="BA3" s="273"/>
      <c r="BB3" s="273"/>
      <c r="BC3" s="273"/>
      <c r="BD3" s="273"/>
      <c r="BE3" s="273"/>
      <c r="BF3" s="273"/>
      <c r="BG3" s="273"/>
      <c r="BH3" s="273"/>
      <c r="BI3" s="273"/>
      <c r="BJ3" s="273"/>
      <c r="BK3" s="273"/>
      <c r="BL3" s="273"/>
      <c r="BM3" s="273"/>
      <c r="BN3" s="273"/>
      <c r="BO3" s="273"/>
      <c r="BP3" s="273"/>
      <c r="BQ3" s="273"/>
      <c r="BR3" s="273"/>
      <c r="BS3" s="273"/>
      <c r="BT3" s="273"/>
      <c r="BU3" s="273"/>
      <c r="BV3" s="273"/>
      <c r="BW3" s="273"/>
      <c r="BX3" s="273"/>
      <c r="BY3" s="273"/>
      <c r="BZ3" s="273"/>
      <c r="CA3" s="275"/>
      <c r="CB3" s="273"/>
      <c r="CC3" s="273"/>
      <c r="CD3" s="273"/>
      <c r="CE3" s="273"/>
      <c r="CF3" s="273"/>
      <c r="CG3" s="273"/>
      <c r="CH3" s="273"/>
      <c r="CI3" s="273"/>
      <c r="CJ3" s="273"/>
      <c r="CK3" s="273"/>
      <c r="CL3" s="273"/>
      <c r="CM3" s="273"/>
      <c r="CN3" s="273"/>
      <c r="CO3" s="276"/>
      <c r="CP3" s="273"/>
      <c r="CQ3" s="273"/>
      <c r="CR3" s="273"/>
      <c r="CS3" s="273"/>
      <c r="CT3" s="273"/>
      <c r="CU3" s="273"/>
      <c r="CV3" s="276"/>
      <c r="CW3" s="273"/>
      <c r="CX3" s="273"/>
      <c r="CY3" s="273"/>
      <c r="CZ3" s="273"/>
      <c r="DA3" s="273"/>
      <c r="DB3" s="273"/>
      <c r="DC3" s="276"/>
      <c r="DD3" s="273"/>
      <c r="DE3" s="273"/>
      <c r="DF3" s="273"/>
      <c r="DG3" s="273"/>
      <c r="DH3" s="273"/>
      <c r="DI3" s="273"/>
      <c r="DJ3" s="276"/>
      <c r="DK3" s="273"/>
      <c r="DL3" s="273"/>
      <c r="DM3" s="273"/>
      <c r="DN3" s="273"/>
      <c r="DO3" s="273"/>
      <c r="DP3" s="273"/>
      <c r="DQ3" s="276"/>
      <c r="DR3" s="273"/>
      <c r="DS3" s="273"/>
      <c r="DT3" s="273"/>
      <c r="DU3" s="273"/>
      <c r="DV3" s="273"/>
      <c r="DW3" s="273"/>
      <c r="DX3" s="276"/>
    </row>
    <row r="4" spans="1:128">
      <c r="A4" s="277" t="s">
        <v>240</v>
      </c>
      <c r="B4" s="278" t="s">
        <v>517</v>
      </c>
      <c r="C4" s="279"/>
      <c r="D4" s="279"/>
      <c r="E4" s="279"/>
      <c r="F4" s="279"/>
      <c r="G4" s="279"/>
      <c r="H4" s="279"/>
      <c r="I4" s="280"/>
      <c r="J4" s="279"/>
      <c r="K4" s="279"/>
      <c r="L4" s="279"/>
      <c r="M4" s="279"/>
      <c r="N4" s="279"/>
      <c r="O4" s="279"/>
      <c r="P4" s="280"/>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279"/>
      <c r="AQ4" s="279"/>
      <c r="AR4" s="280"/>
      <c r="AS4" s="279"/>
      <c r="AT4" s="279"/>
      <c r="AU4" s="279"/>
      <c r="AV4" s="279"/>
      <c r="AW4" s="279"/>
      <c r="AX4" s="279"/>
      <c r="AY4" s="280"/>
      <c r="AZ4" s="281"/>
      <c r="BA4" s="281"/>
      <c r="BB4" s="281"/>
      <c r="BC4" s="281"/>
      <c r="BD4" s="281"/>
      <c r="BE4" s="281"/>
      <c r="BF4" s="281"/>
      <c r="BG4" s="281"/>
      <c r="BH4" s="281"/>
      <c r="BI4" s="281"/>
      <c r="BJ4" s="281"/>
      <c r="BK4" s="281"/>
      <c r="BL4" s="281"/>
      <c r="BM4" s="281"/>
      <c r="BN4" s="281"/>
      <c r="BO4" s="281"/>
      <c r="BP4" s="281"/>
      <c r="BQ4" s="281"/>
      <c r="BR4" s="281"/>
      <c r="BS4" s="281"/>
      <c r="BT4" s="281"/>
      <c r="BU4" s="281"/>
      <c r="BV4" s="281"/>
      <c r="BW4" s="281"/>
      <c r="BX4" s="281"/>
      <c r="BY4" s="281"/>
      <c r="BZ4" s="281"/>
      <c r="CA4" s="282"/>
      <c r="CB4" s="281"/>
      <c r="CC4" s="281"/>
      <c r="CD4" s="281"/>
      <c r="CE4" s="281"/>
      <c r="CF4" s="281"/>
      <c r="CG4" s="281"/>
      <c r="CH4" s="281"/>
      <c r="CI4" s="281"/>
      <c r="CJ4" s="281"/>
      <c r="CK4" s="281"/>
      <c r="CL4" s="281"/>
      <c r="CM4" s="281"/>
      <c r="CN4" s="281"/>
      <c r="CO4" s="283"/>
      <c r="CP4" s="281"/>
      <c r="CQ4" s="281"/>
      <c r="CR4" s="281"/>
      <c r="CS4" s="281"/>
      <c r="CT4" s="281"/>
      <c r="CU4" s="281"/>
      <c r="CV4" s="283"/>
      <c r="CW4" s="281"/>
      <c r="CX4" s="281"/>
      <c r="CY4" s="281"/>
      <c r="CZ4" s="281"/>
      <c r="DA4" s="281"/>
      <c r="DB4" s="281"/>
      <c r="DC4" s="283"/>
      <c r="DD4" s="281"/>
      <c r="DE4" s="281"/>
      <c r="DF4" s="281"/>
      <c r="DG4" s="281"/>
      <c r="DH4" s="281"/>
      <c r="DI4" s="281"/>
      <c r="DJ4" s="283"/>
      <c r="DK4" s="281"/>
      <c r="DL4" s="281"/>
      <c r="DM4" s="281"/>
      <c r="DN4" s="281"/>
      <c r="DO4" s="281"/>
      <c r="DP4" s="281"/>
      <c r="DQ4" s="283"/>
      <c r="DR4" s="281"/>
      <c r="DS4" s="281"/>
      <c r="DT4" s="281"/>
      <c r="DU4" s="281"/>
      <c r="DV4" s="281"/>
      <c r="DW4" s="281"/>
      <c r="DX4" s="283"/>
    </row>
    <row r="5" spans="1:128">
      <c r="A5" s="339">
        <v>1</v>
      </c>
      <c r="B5" s="292" t="s">
        <v>242</v>
      </c>
      <c r="C5" s="340">
        <v>278</v>
      </c>
      <c r="D5" s="340">
        <v>246.6</v>
      </c>
      <c r="E5" s="340">
        <v>246.6</v>
      </c>
      <c r="F5" s="340">
        <v>0.94040000000000001</v>
      </c>
      <c r="G5" s="340">
        <v>86175</v>
      </c>
      <c r="H5" s="340">
        <v>0</v>
      </c>
      <c r="I5" s="341">
        <v>0.52</v>
      </c>
      <c r="J5" s="340">
        <v>278</v>
      </c>
      <c r="K5" s="340">
        <v>280.8</v>
      </c>
      <c r="L5" s="340">
        <v>280.8</v>
      </c>
      <c r="M5" s="340">
        <v>0.93930000000000002</v>
      </c>
      <c r="N5" s="340">
        <v>94956</v>
      </c>
      <c r="O5" s="340">
        <v>0</v>
      </c>
      <c r="P5" s="341">
        <v>0.48</v>
      </c>
      <c r="Q5" s="340">
        <v>278</v>
      </c>
      <c r="R5" s="340">
        <v>205.2</v>
      </c>
      <c r="S5" s="340">
        <v>256.8</v>
      </c>
      <c r="T5" s="340">
        <v>0.93869999999999998</v>
      </c>
      <c r="U5" s="340">
        <v>88842</v>
      </c>
      <c r="V5" s="340">
        <v>0</v>
      </c>
      <c r="W5" s="341">
        <v>0.51</v>
      </c>
      <c r="X5" s="340">
        <v>278</v>
      </c>
      <c r="Y5" s="340">
        <v>238.2</v>
      </c>
      <c r="Z5" s="340">
        <v>238.2</v>
      </c>
      <c r="AA5" s="340">
        <v>0.94430000000000003</v>
      </c>
      <c r="AB5" s="340">
        <v>95178</v>
      </c>
      <c r="AC5" s="340">
        <v>0</v>
      </c>
      <c r="AD5" s="341">
        <v>0.56999999999999995</v>
      </c>
      <c r="AE5" s="340">
        <v>278</v>
      </c>
      <c r="AF5" s="340">
        <v>244.2</v>
      </c>
      <c r="AG5" s="340">
        <v>244.2</v>
      </c>
      <c r="AH5" s="340">
        <v>0.94720000000000004</v>
      </c>
      <c r="AI5" s="340">
        <v>95787</v>
      </c>
      <c r="AJ5" s="340">
        <v>0</v>
      </c>
      <c r="AK5" s="341">
        <v>0.56000000000000005</v>
      </c>
      <c r="AL5" s="340">
        <v>278</v>
      </c>
      <c r="AM5" s="340">
        <v>249</v>
      </c>
      <c r="AN5" s="340">
        <v>249</v>
      </c>
      <c r="AO5" s="340">
        <v>0.95469999999999999</v>
      </c>
      <c r="AP5" s="340">
        <v>87756</v>
      </c>
      <c r="AQ5" s="340">
        <v>0</v>
      </c>
      <c r="AR5" s="341">
        <v>0.51</v>
      </c>
      <c r="AS5" s="340">
        <v>278</v>
      </c>
      <c r="AT5" s="340">
        <v>270.60000000000002</v>
      </c>
      <c r="AU5" s="340">
        <v>270.60000000000002</v>
      </c>
      <c r="AV5" s="340">
        <v>0.93969999999999998</v>
      </c>
      <c r="AW5" s="340">
        <v>96615</v>
      </c>
      <c r="AX5" s="340">
        <v>0</v>
      </c>
      <c r="AY5" s="341">
        <v>0.51</v>
      </c>
      <c r="AZ5" s="340">
        <v>278</v>
      </c>
      <c r="BA5" s="340">
        <v>229.2</v>
      </c>
      <c r="BB5" s="340">
        <v>229.2</v>
      </c>
      <c r="BC5" s="340">
        <v>0.94430000000000003</v>
      </c>
      <c r="BD5" s="340">
        <v>79623</v>
      </c>
      <c r="BE5" s="340">
        <v>0</v>
      </c>
      <c r="BF5" s="341">
        <v>0.51</v>
      </c>
      <c r="BG5" s="340">
        <v>278</v>
      </c>
      <c r="BH5" s="340">
        <v>203.4</v>
      </c>
      <c r="BI5" s="340">
        <v>222.4</v>
      </c>
      <c r="BJ5" s="340">
        <v>0.97450000000000003</v>
      </c>
      <c r="BK5" s="340">
        <v>81336</v>
      </c>
      <c r="BL5" s="340">
        <v>0</v>
      </c>
      <c r="BM5" s="341">
        <v>0.55000000000000004</v>
      </c>
      <c r="BN5" s="340">
        <v>278</v>
      </c>
      <c r="BO5" s="340">
        <v>189.6</v>
      </c>
      <c r="BP5" s="340">
        <v>222.4</v>
      </c>
      <c r="BQ5" s="340">
        <v>0.98329999999999995</v>
      </c>
      <c r="BR5" s="340">
        <v>71727</v>
      </c>
      <c r="BS5" s="340">
        <v>0</v>
      </c>
      <c r="BT5" s="341">
        <v>0.52</v>
      </c>
      <c r="BU5" s="340">
        <v>278</v>
      </c>
      <c r="BV5" s="340">
        <v>243.6</v>
      </c>
      <c r="BW5" s="340">
        <v>243.6</v>
      </c>
      <c r="BX5" s="340">
        <v>0.97150000000000003</v>
      </c>
      <c r="BY5" s="340">
        <v>77481</v>
      </c>
      <c r="BZ5" s="340">
        <v>0</v>
      </c>
      <c r="CA5" s="341">
        <v>0.49</v>
      </c>
      <c r="CB5" s="340">
        <v>278</v>
      </c>
      <c r="CC5" s="340">
        <v>294</v>
      </c>
      <c r="CD5" s="340">
        <v>294</v>
      </c>
      <c r="CE5" s="340">
        <v>0.96719999999999995</v>
      </c>
      <c r="CF5" s="340">
        <v>102129</v>
      </c>
      <c r="CG5" s="340">
        <v>0</v>
      </c>
      <c r="CH5" s="341">
        <v>0.48</v>
      </c>
      <c r="CI5" s="340">
        <v>278</v>
      </c>
      <c r="CJ5" s="340">
        <v>280.8</v>
      </c>
      <c r="CK5" s="340">
        <v>280.8</v>
      </c>
      <c r="CL5" s="340">
        <v>0.96340000000000003</v>
      </c>
      <c r="CM5" s="340">
        <v>97425</v>
      </c>
      <c r="CN5" s="340">
        <v>0</v>
      </c>
      <c r="CO5" s="341">
        <v>0.5</v>
      </c>
      <c r="CP5" s="340">
        <v>278</v>
      </c>
      <c r="CQ5" s="340">
        <v>227.4</v>
      </c>
      <c r="CR5" s="340">
        <v>227.4</v>
      </c>
      <c r="CS5" s="340">
        <v>0.97599999999999998</v>
      </c>
      <c r="CT5" s="340">
        <v>83835</v>
      </c>
      <c r="CU5" s="340">
        <v>0</v>
      </c>
      <c r="CV5" s="341">
        <v>0.51</v>
      </c>
      <c r="CW5" s="340">
        <v>278</v>
      </c>
      <c r="CX5" s="340">
        <v>276</v>
      </c>
      <c r="CY5" s="340">
        <v>276</v>
      </c>
      <c r="CZ5" s="340">
        <v>0.97570000000000001</v>
      </c>
      <c r="DA5" s="340">
        <v>85224</v>
      </c>
      <c r="DB5" s="340">
        <v>0</v>
      </c>
      <c r="DC5" s="341">
        <v>0.44</v>
      </c>
      <c r="DD5" s="340">
        <v>278</v>
      </c>
      <c r="DE5" s="340">
        <v>235.8</v>
      </c>
      <c r="DF5" s="340">
        <v>235.8</v>
      </c>
      <c r="DG5" s="340">
        <v>0.9758</v>
      </c>
      <c r="DH5" s="340">
        <v>83373</v>
      </c>
      <c r="DI5" s="340">
        <v>0</v>
      </c>
      <c r="DJ5" s="341">
        <v>0.49</v>
      </c>
      <c r="DK5" s="340">
        <v>1000</v>
      </c>
      <c r="DL5" s="340">
        <v>255</v>
      </c>
      <c r="DM5" s="340">
        <v>800</v>
      </c>
      <c r="DN5" s="340">
        <v>0.97670000000000001</v>
      </c>
      <c r="DO5" s="340">
        <v>70405</v>
      </c>
      <c r="DP5" s="340">
        <v>0</v>
      </c>
      <c r="DQ5" s="341">
        <v>0.38</v>
      </c>
      <c r="DR5" s="340">
        <v>1000</v>
      </c>
      <c r="DS5" s="340">
        <v>270.39999999999998</v>
      </c>
      <c r="DT5" s="340">
        <v>800</v>
      </c>
      <c r="DU5" s="340">
        <v>0.96379999999999999</v>
      </c>
      <c r="DV5" s="340">
        <v>97440</v>
      </c>
      <c r="DW5" s="340">
        <v>0</v>
      </c>
      <c r="DX5" s="341">
        <v>0.52</v>
      </c>
    </row>
    <row r="6" spans="1:128">
      <c r="A6" s="339">
        <v>2</v>
      </c>
      <c r="B6" s="292" t="s">
        <v>243</v>
      </c>
      <c r="C6" s="340">
        <v>300</v>
      </c>
      <c r="D6" s="340">
        <v>271</v>
      </c>
      <c r="E6" s="340">
        <v>271</v>
      </c>
      <c r="F6" s="340">
        <v>0.89970000000000006</v>
      </c>
      <c r="G6" s="340">
        <v>121300</v>
      </c>
      <c r="H6" s="340">
        <v>15821</v>
      </c>
      <c r="I6" s="341">
        <v>0.69</v>
      </c>
      <c r="J6" s="340">
        <v>300</v>
      </c>
      <c r="K6" s="340">
        <v>298</v>
      </c>
      <c r="L6" s="340">
        <v>298</v>
      </c>
      <c r="M6" s="340">
        <v>0.89829999999999999</v>
      </c>
      <c r="N6" s="340">
        <v>140810</v>
      </c>
      <c r="O6" s="506">
        <v>21815.633802816901</v>
      </c>
      <c r="P6" s="341">
        <v>0.71</v>
      </c>
      <c r="Q6" s="340">
        <v>300</v>
      </c>
      <c r="R6" s="340">
        <v>295</v>
      </c>
      <c r="S6" s="340">
        <v>295</v>
      </c>
      <c r="T6" s="340">
        <v>0.8982</v>
      </c>
      <c r="U6" s="340">
        <v>112855</v>
      </c>
      <c r="V6" s="340">
        <v>0</v>
      </c>
      <c r="W6" s="341">
        <v>0.59</v>
      </c>
      <c r="X6" s="340">
        <v>300</v>
      </c>
      <c r="Y6" s="340">
        <v>282</v>
      </c>
      <c r="Z6" s="340">
        <v>282</v>
      </c>
      <c r="AA6" s="340">
        <v>0.8891</v>
      </c>
      <c r="AB6" s="340">
        <v>101915</v>
      </c>
      <c r="AC6" s="340">
        <v>0</v>
      </c>
      <c r="AD6" s="341">
        <v>0.55000000000000004</v>
      </c>
      <c r="AE6" s="340">
        <v>300</v>
      </c>
      <c r="AF6" s="340">
        <v>259</v>
      </c>
      <c r="AG6" s="340">
        <v>259</v>
      </c>
      <c r="AH6" s="340">
        <v>0.88029999999999997</v>
      </c>
      <c r="AI6" s="340">
        <v>109985</v>
      </c>
      <c r="AJ6" s="506">
        <v>8460.3846153846152</v>
      </c>
      <c r="AK6" s="341">
        <v>0.65</v>
      </c>
      <c r="AL6" s="340">
        <v>300</v>
      </c>
      <c r="AM6" s="340">
        <v>246</v>
      </c>
      <c r="AN6" s="340">
        <v>246</v>
      </c>
      <c r="AO6" s="340">
        <v>0.88519999999999999</v>
      </c>
      <c r="AP6" s="340">
        <v>104430</v>
      </c>
      <c r="AQ6" s="506">
        <v>10910.597014925374</v>
      </c>
      <c r="AR6" s="341">
        <v>0.67</v>
      </c>
      <c r="AS6" s="340">
        <v>300</v>
      </c>
      <c r="AT6" s="340">
        <v>258</v>
      </c>
      <c r="AU6" s="340">
        <v>258</v>
      </c>
      <c r="AV6" s="340">
        <v>0.87380000000000002</v>
      </c>
      <c r="AW6" s="340">
        <v>99900</v>
      </c>
      <c r="AX6" s="340">
        <v>0</v>
      </c>
      <c r="AY6" s="341">
        <v>0.6</v>
      </c>
      <c r="AZ6" s="340">
        <v>300</v>
      </c>
      <c r="BA6" s="340">
        <v>244</v>
      </c>
      <c r="BB6" s="340">
        <v>244</v>
      </c>
      <c r="BC6" s="340">
        <v>0.87160000000000004</v>
      </c>
      <c r="BD6" s="340">
        <v>52460</v>
      </c>
      <c r="BE6" s="340">
        <v>0</v>
      </c>
      <c r="BF6" s="341">
        <v>0.34</v>
      </c>
      <c r="BG6" s="340">
        <v>300</v>
      </c>
      <c r="BH6" s="340">
        <v>135</v>
      </c>
      <c r="BI6" s="340">
        <v>240</v>
      </c>
      <c r="BJ6" s="340">
        <v>0.87709999999999999</v>
      </c>
      <c r="BK6" s="340">
        <v>44930</v>
      </c>
      <c r="BL6" s="340">
        <v>0</v>
      </c>
      <c r="BM6" s="341">
        <v>0.51</v>
      </c>
      <c r="BN6" s="340">
        <v>300</v>
      </c>
      <c r="BO6" s="340">
        <v>170</v>
      </c>
      <c r="BP6" s="340">
        <v>240</v>
      </c>
      <c r="BQ6" s="340">
        <v>0.86529999999999996</v>
      </c>
      <c r="BR6" s="340">
        <v>49170</v>
      </c>
      <c r="BS6" s="340">
        <v>0</v>
      </c>
      <c r="BT6" s="341">
        <v>0.45</v>
      </c>
      <c r="BU6" s="340">
        <v>300</v>
      </c>
      <c r="BV6" s="340">
        <v>242</v>
      </c>
      <c r="BW6" s="340">
        <v>242</v>
      </c>
      <c r="BX6" s="340">
        <v>0.88349999999999995</v>
      </c>
      <c r="BY6" s="340">
        <v>80030</v>
      </c>
      <c r="BZ6" s="340">
        <v>0</v>
      </c>
      <c r="CA6" s="341">
        <v>0.56000000000000005</v>
      </c>
      <c r="CB6" s="340">
        <v>300</v>
      </c>
      <c r="CC6" s="340">
        <v>252</v>
      </c>
      <c r="CD6" s="340">
        <v>252</v>
      </c>
      <c r="CE6" s="340">
        <v>0.88759999999999994</v>
      </c>
      <c r="CF6" s="340">
        <v>105670</v>
      </c>
      <c r="CG6" s="506">
        <v>5031.9047619047615</v>
      </c>
      <c r="CH6" s="341">
        <v>0.63</v>
      </c>
      <c r="CI6" s="340">
        <v>300</v>
      </c>
      <c r="CJ6" s="340">
        <v>151</v>
      </c>
      <c r="CK6" s="340">
        <v>240</v>
      </c>
      <c r="CL6" s="340">
        <v>0.89439999999999997</v>
      </c>
      <c r="CM6" s="340">
        <v>60990</v>
      </c>
      <c r="CN6" s="506">
        <v>2904.2857142857142</v>
      </c>
      <c r="CO6" s="341">
        <v>0.63</v>
      </c>
      <c r="CP6" s="340">
        <v>300</v>
      </c>
      <c r="CQ6" s="340">
        <v>185</v>
      </c>
      <c r="CR6" s="340">
        <v>240</v>
      </c>
      <c r="CS6" s="340">
        <v>0.90110000000000001</v>
      </c>
      <c r="CT6" s="340">
        <v>76895</v>
      </c>
      <c r="CU6" s="506">
        <v>2480.483870967742</v>
      </c>
      <c r="CV6" s="341">
        <v>0.62</v>
      </c>
      <c r="CW6" s="340">
        <v>300</v>
      </c>
      <c r="CX6" s="340">
        <v>260</v>
      </c>
      <c r="CY6" s="340">
        <v>260</v>
      </c>
      <c r="CZ6" s="340">
        <v>0.90510000000000002</v>
      </c>
      <c r="DA6" s="340">
        <v>91005</v>
      </c>
      <c r="DB6" s="340">
        <v>0</v>
      </c>
      <c r="DC6" s="341">
        <v>0.54</v>
      </c>
      <c r="DD6" s="340">
        <v>300</v>
      </c>
      <c r="DE6" s="340">
        <v>287</v>
      </c>
      <c r="DF6" s="340">
        <v>287</v>
      </c>
      <c r="DG6" s="340">
        <v>0.8831</v>
      </c>
      <c r="DH6" s="340">
        <v>129205</v>
      </c>
      <c r="DI6" s="506">
        <v>16852.82608695652</v>
      </c>
      <c r="DJ6" s="341">
        <v>0.69</v>
      </c>
      <c r="DK6" s="340">
        <v>300</v>
      </c>
      <c r="DL6" s="340">
        <v>280</v>
      </c>
      <c r="DM6" s="340">
        <v>280</v>
      </c>
      <c r="DN6" s="340">
        <v>0.89300000000000002</v>
      </c>
      <c r="DO6" s="340">
        <v>104700</v>
      </c>
      <c r="DP6" s="340">
        <v>0</v>
      </c>
      <c r="DQ6" s="341">
        <v>0.56000000000000005</v>
      </c>
      <c r="DR6" s="340">
        <v>300</v>
      </c>
      <c r="DS6" s="340">
        <v>272</v>
      </c>
      <c r="DT6" s="340">
        <v>272</v>
      </c>
      <c r="DU6" s="340">
        <v>0.89229999999999998</v>
      </c>
      <c r="DV6" s="340">
        <v>96140</v>
      </c>
      <c r="DW6" s="340">
        <v>0</v>
      </c>
      <c r="DX6" s="341">
        <v>0.55000000000000004</v>
      </c>
    </row>
    <row r="7" spans="1:128">
      <c r="A7" s="339">
        <v>3</v>
      </c>
      <c r="B7" s="292" t="s">
        <v>670</v>
      </c>
      <c r="C7" s="340">
        <v>190</v>
      </c>
      <c r="D7" s="340">
        <v>156</v>
      </c>
      <c r="E7" s="340">
        <v>156</v>
      </c>
      <c r="F7" s="340">
        <v>0.49020000000000002</v>
      </c>
      <c r="G7" s="340">
        <v>5603</v>
      </c>
      <c r="H7" s="340">
        <v>0</v>
      </c>
      <c r="I7" s="341">
        <v>0.1</v>
      </c>
      <c r="J7" s="340">
        <v>190</v>
      </c>
      <c r="K7" s="340">
        <v>139.91999999999999</v>
      </c>
      <c r="L7" s="340">
        <v>152</v>
      </c>
      <c r="M7" s="340">
        <v>0.77900000000000003</v>
      </c>
      <c r="N7" s="340">
        <v>8402</v>
      </c>
      <c r="O7" s="340">
        <v>0</v>
      </c>
      <c r="P7" s="341">
        <v>0.1</v>
      </c>
      <c r="Q7" s="340">
        <v>190</v>
      </c>
      <c r="R7" s="340">
        <v>100.44</v>
      </c>
      <c r="S7" s="340">
        <v>152</v>
      </c>
      <c r="T7" s="340">
        <v>0.72150000000000003</v>
      </c>
      <c r="U7" s="340">
        <v>2693</v>
      </c>
      <c r="V7" s="340">
        <v>0</v>
      </c>
      <c r="W7" s="341">
        <v>0.05</v>
      </c>
      <c r="X7" s="340">
        <v>190</v>
      </c>
      <c r="Y7" s="340">
        <v>114.96</v>
      </c>
      <c r="Z7" s="340">
        <v>152</v>
      </c>
      <c r="AA7" s="340">
        <v>0.83430000000000004</v>
      </c>
      <c r="AB7" s="340">
        <v>6615</v>
      </c>
      <c r="AC7" s="340">
        <v>0</v>
      </c>
      <c r="AD7" s="341">
        <v>0.09</v>
      </c>
      <c r="AE7" s="340">
        <v>190</v>
      </c>
      <c r="AF7" s="340">
        <v>105.48</v>
      </c>
      <c r="AG7" s="340">
        <v>152</v>
      </c>
      <c r="AH7" s="340">
        <v>0.83660000000000001</v>
      </c>
      <c r="AI7" s="340">
        <v>7119</v>
      </c>
      <c r="AJ7" s="340">
        <v>0</v>
      </c>
      <c r="AK7" s="341">
        <v>0.11</v>
      </c>
      <c r="AL7" s="340">
        <v>190</v>
      </c>
      <c r="AM7" s="340">
        <v>93.48</v>
      </c>
      <c r="AN7" s="340">
        <v>152</v>
      </c>
      <c r="AO7" s="340">
        <v>0.78469999999999995</v>
      </c>
      <c r="AP7" s="340">
        <v>4982</v>
      </c>
      <c r="AQ7" s="340">
        <v>0</v>
      </c>
      <c r="AR7" s="341">
        <v>0.09</v>
      </c>
      <c r="AS7" s="340">
        <v>190</v>
      </c>
      <c r="AT7" s="340">
        <v>94.2</v>
      </c>
      <c r="AU7" s="340">
        <v>152</v>
      </c>
      <c r="AV7" s="340">
        <v>0.76639999999999997</v>
      </c>
      <c r="AW7" s="340">
        <v>4671</v>
      </c>
      <c r="AX7" s="340">
        <v>0</v>
      </c>
      <c r="AY7" s="341">
        <v>0.09</v>
      </c>
      <c r="AZ7" s="340">
        <v>190</v>
      </c>
      <c r="BA7" s="340">
        <v>103.44</v>
      </c>
      <c r="BB7" s="340">
        <v>152</v>
      </c>
      <c r="BC7" s="340">
        <v>0.72070000000000001</v>
      </c>
      <c r="BD7" s="340">
        <v>3999</v>
      </c>
      <c r="BE7" s="340">
        <v>0</v>
      </c>
      <c r="BF7" s="341">
        <v>7.0000000000000007E-2</v>
      </c>
      <c r="BG7" s="340">
        <v>190</v>
      </c>
      <c r="BH7" s="340">
        <v>109.44</v>
      </c>
      <c r="BI7" s="340">
        <v>152</v>
      </c>
      <c r="BJ7" s="340">
        <v>0.76429999999999998</v>
      </c>
      <c r="BK7" s="340">
        <v>5685</v>
      </c>
      <c r="BL7" s="340">
        <v>0</v>
      </c>
      <c r="BM7" s="341">
        <v>0.09</v>
      </c>
      <c r="BN7" s="340">
        <v>190</v>
      </c>
      <c r="BO7" s="340">
        <v>108.6</v>
      </c>
      <c r="BP7" s="340">
        <v>152</v>
      </c>
      <c r="BQ7" s="340">
        <v>0.76139999999999997</v>
      </c>
      <c r="BR7" s="340">
        <v>6069</v>
      </c>
      <c r="BS7" s="340">
        <v>0</v>
      </c>
      <c r="BT7" s="341">
        <v>0.1</v>
      </c>
      <c r="BU7" s="340">
        <v>190</v>
      </c>
      <c r="BV7" s="340">
        <v>149.28</v>
      </c>
      <c r="BW7" s="340">
        <v>152</v>
      </c>
      <c r="BX7" s="340">
        <v>0.73740000000000006</v>
      </c>
      <c r="BY7" s="340">
        <v>7283</v>
      </c>
      <c r="BZ7" s="340">
        <v>0</v>
      </c>
      <c r="CA7" s="341">
        <v>0.1</v>
      </c>
      <c r="CB7" s="340">
        <v>190</v>
      </c>
      <c r="CC7" s="340">
        <v>136.91999999999999</v>
      </c>
      <c r="CD7" s="340">
        <v>152</v>
      </c>
      <c r="CE7" s="340">
        <v>0.66400000000000003</v>
      </c>
      <c r="CF7" s="340">
        <v>10395</v>
      </c>
      <c r="CG7" s="340">
        <v>0</v>
      </c>
      <c r="CH7" s="341">
        <v>0.15</v>
      </c>
      <c r="CI7" s="340">
        <v>190</v>
      </c>
      <c r="CJ7" s="340">
        <v>159.36000000000001</v>
      </c>
      <c r="CK7" s="340">
        <v>159.36000000000001</v>
      </c>
      <c r="CL7" s="340">
        <v>0.78920000000000001</v>
      </c>
      <c r="CM7" s="340">
        <v>10322</v>
      </c>
      <c r="CN7" s="340">
        <v>0</v>
      </c>
      <c r="CO7" s="341">
        <v>0.11</v>
      </c>
      <c r="CP7" s="340">
        <v>190</v>
      </c>
      <c r="CQ7" s="340">
        <v>129.24</v>
      </c>
      <c r="CR7" s="340">
        <v>152</v>
      </c>
      <c r="CS7" s="340">
        <v>0.91769999999999996</v>
      </c>
      <c r="CT7" s="340">
        <v>10929</v>
      </c>
      <c r="CU7" s="340">
        <v>0</v>
      </c>
      <c r="CV7" s="341">
        <v>0.12</v>
      </c>
      <c r="CW7" s="340">
        <v>190</v>
      </c>
      <c r="CX7" s="340">
        <v>126</v>
      </c>
      <c r="CY7" s="340">
        <v>152</v>
      </c>
      <c r="CZ7" s="340">
        <v>0.90939999999999999</v>
      </c>
      <c r="DA7" s="340">
        <v>9173</v>
      </c>
      <c r="DB7" s="340">
        <v>0</v>
      </c>
      <c r="DC7" s="341">
        <v>0.11</v>
      </c>
      <c r="DD7" s="340">
        <v>190</v>
      </c>
      <c r="DE7" s="340">
        <v>115.8</v>
      </c>
      <c r="DF7" s="340">
        <v>152</v>
      </c>
      <c r="DG7" s="340">
        <v>0.86099999999999999</v>
      </c>
      <c r="DH7" s="340">
        <v>7547</v>
      </c>
      <c r="DI7" s="340">
        <v>0</v>
      </c>
      <c r="DJ7" s="341">
        <v>0.1</v>
      </c>
      <c r="DK7" s="340">
        <v>190</v>
      </c>
      <c r="DL7" s="340">
        <v>103.92</v>
      </c>
      <c r="DM7" s="340">
        <v>152</v>
      </c>
      <c r="DN7" s="340">
        <v>0.78280000000000005</v>
      </c>
      <c r="DO7" s="340">
        <v>4505</v>
      </c>
      <c r="DP7" s="340">
        <v>0</v>
      </c>
      <c r="DQ7" s="341">
        <v>7.0000000000000007E-2</v>
      </c>
      <c r="DR7" s="340">
        <v>190</v>
      </c>
      <c r="DS7" s="340">
        <v>101.64</v>
      </c>
      <c r="DT7" s="340">
        <v>152</v>
      </c>
      <c r="DU7" s="340">
        <v>0.83389999999999997</v>
      </c>
      <c r="DV7" s="340">
        <v>5807</v>
      </c>
      <c r="DW7" s="340">
        <v>0</v>
      </c>
      <c r="DX7" s="341">
        <v>0.1</v>
      </c>
    </row>
    <row r="8" spans="1:128">
      <c r="A8" s="339">
        <v>4</v>
      </c>
      <c r="B8" s="292" t="s">
        <v>804</v>
      </c>
      <c r="C8" s="340">
        <v>245</v>
      </c>
      <c r="D8" s="340">
        <v>0</v>
      </c>
      <c r="E8" s="340">
        <v>196</v>
      </c>
      <c r="F8" s="340">
        <v>0</v>
      </c>
      <c r="G8" s="340">
        <v>0</v>
      </c>
      <c r="H8" s="340">
        <v>0</v>
      </c>
      <c r="I8" s="341">
        <v>0</v>
      </c>
      <c r="J8" s="340">
        <v>245</v>
      </c>
      <c r="K8" s="340">
        <v>0</v>
      </c>
      <c r="L8" s="340">
        <v>196</v>
      </c>
      <c r="M8" s="340">
        <v>0</v>
      </c>
      <c r="N8" s="340">
        <v>0</v>
      </c>
      <c r="O8" s="340">
        <v>0</v>
      </c>
      <c r="P8" s="341">
        <v>0</v>
      </c>
      <c r="Q8" s="340">
        <v>245</v>
      </c>
      <c r="R8" s="340">
        <v>0</v>
      </c>
      <c r="S8" s="340">
        <v>0</v>
      </c>
      <c r="T8" s="340">
        <v>0</v>
      </c>
      <c r="U8" s="340">
        <v>0</v>
      </c>
      <c r="V8" s="340">
        <v>0</v>
      </c>
      <c r="W8" s="341">
        <v>0</v>
      </c>
      <c r="X8" s="340">
        <v>245</v>
      </c>
      <c r="Y8" s="340">
        <v>0</v>
      </c>
      <c r="Z8" s="340">
        <v>0</v>
      </c>
      <c r="AA8" s="340">
        <v>0</v>
      </c>
      <c r="AB8" s="340">
        <v>0</v>
      </c>
      <c r="AC8" s="340">
        <v>0</v>
      </c>
      <c r="AD8" s="341">
        <v>0</v>
      </c>
      <c r="AE8" s="340">
        <v>245</v>
      </c>
      <c r="AF8" s="340">
        <v>0</v>
      </c>
      <c r="AG8" s="340">
        <v>0</v>
      </c>
      <c r="AH8" s="340">
        <v>0</v>
      </c>
      <c r="AI8" s="340">
        <v>0</v>
      </c>
      <c r="AJ8" s="340">
        <v>0</v>
      </c>
      <c r="AK8" s="341">
        <v>0</v>
      </c>
      <c r="AL8" s="340">
        <v>245</v>
      </c>
      <c r="AM8" s="340">
        <v>0</v>
      </c>
      <c r="AN8" s="340">
        <v>0</v>
      </c>
      <c r="AO8" s="340">
        <v>0</v>
      </c>
      <c r="AP8" s="340">
        <v>0</v>
      </c>
      <c r="AQ8" s="340">
        <v>0</v>
      </c>
      <c r="AR8" s="341">
        <v>0</v>
      </c>
      <c r="AS8" s="340">
        <v>245</v>
      </c>
      <c r="AT8" s="340">
        <v>0</v>
      </c>
      <c r="AU8" s="340">
        <v>0</v>
      </c>
      <c r="AV8" s="340">
        <v>0</v>
      </c>
      <c r="AW8" s="340">
        <v>0</v>
      </c>
      <c r="AX8" s="340">
        <v>0</v>
      </c>
      <c r="AY8" s="341">
        <v>0</v>
      </c>
      <c r="AZ8" s="340">
        <v>245</v>
      </c>
      <c r="BA8" s="340">
        <v>0</v>
      </c>
      <c r="BB8" s="340">
        <v>0</v>
      </c>
      <c r="BC8" s="340">
        <v>0</v>
      </c>
      <c r="BD8" s="340">
        <v>0</v>
      </c>
      <c r="BE8" s="340">
        <v>0</v>
      </c>
      <c r="BF8" s="341">
        <v>0</v>
      </c>
      <c r="BG8" s="340">
        <v>245</v>
      </c>
      <c r="BH8" s="340">
        <v>0</v>
      </c>
      <c r="BI8" s="340">
        <v>0</v>
      </c>
      <c r="BJ8" s="340">
        <v>0</v>
      </c>
      <c r="BK8" s="340">
        <v>0</v>
      </c>
      <c r="BL8" s="340">
        <v>0</v>
      </c>
      <c r="BM8" s="341">
        <v>0</v>
      </c>
      <c r="BN8" s="340">
        <v>245</v>
      </c>
      <c r="BO8" s="340">
        <v>0</v>
      </c>
      <c r="BP8" s="340">
        <v>0</v>
      </c>
      <c r="BQ8" s="340">
        <v>0</v>
      </c>
      <c r="BR8" s="340">
        <v>0</v>
      </c>
      <c r="BS8" s="340">
        <v>0</v>
      </c>
      <c r="BT8" s="341">
        <v>0</v>
      </c>
      <c r="BU8" s="340">
        <v>245</v>
      </c>
      <c r="BV8" s="340">
        <v>0</v>
      </c>
      <c r="BW8" s="340">
        <v>0</v>
      </c>
      <c r="BX8" s="340">
        <v>0</v>
      </c>
      <c r="BY8" s="340">
        <v>0</v>
      </c>
      <c r="BZ8" s="340">
        <v>0</v>
      </c>
      <c r="CA8" s="341">
        <v>0</v>
      </c>
      <c r="CB8" s="340">
        <v>245</v>
      </c>
      <c r="CC8" s="340">
        <v>0</v>
      </c>
      <c r="CD8" s="340">
        <v>0</v>
      </c>
      <c r="CE8" s="340">
        <v>0</v>
      </c>
      <c r="CF8" s="340">
        <v>0</v>
      </c>
      <c r="CG8" s="340">
        <v>0</v>
      </c>
      <c r="CH8" s="341">
        <v>0</v>
      </c>
      <c r="CI8" s="340">
        <v>245</v>
      </c>
      <c r="CJ8" s="340">
        <v>0</v>
      </c>
      <c r="CK8" s="340">
        <v>0</v>
      </c>
      <c r="CL8" s="340">
        <v>0</v>
      </c>
      <c r="CM8" s="340">
        <v>0</v>
      </c>
      <c r="CN8" s="340">
        <v>0</v>
      </c>
      <c r="CO8" s="341">
        <v>0</v>
      </c>
      <c r="CP8" s="340">
        <v>245</v>
      </c>
      <c r="CQ8" s="340">
        <v>0</v>
      </c>
      <c r="CR8" s="340">
        <v>0</v>
      </c>
      <c r="CS8" s="340">
        <v>0</v>
      </c>
      <c r="CT8" s="340">
        <v>0</v>
      </c>
      <c r="CU8" s="340">
        <v>0</v>
      </c>
      <c r="CV8" s="341">
        <v>0</v>
      </c>
      <c r="CW8" s="340">
        <v>245</v>
      </c>
      <c r="CX8" s="340">
        <v>0</v>
      </c>
      <c r="CY8" s="340">
        <v>392</v>
      </c>
      <c r="CZ8" s="340">
        <v>0.5161</v>
      </c>
      <c r="DA8" s="340">
        <v>2265</v>
      </c>
      <c r="DB8" s="340">
        <v>0</v>
      </c>
      <c r="DC8" s="341">
        <v>0</v>
      </c>
      <c r="DD8" s="340">
        <v>245</v>
      </c>
      <c r="DE8" s="340">
        <v>78.36</v>
      </c>
      <c r="DF8" s="340">
        <v>196</v>
      </c>
      <c r="DG8" s="340">
        <v>0.74929999999999997</v>
      </c>
      <c r="DH8" s="340">
        <v>2399</v>
      </c>
      <c r="DI8" s="340">
        <v>0</v>
      </c>
      <c r="DJ8" s="341">
        <v>0.05</v>
      </c>
      <c r="DK8" s="340">
        <v>245</v>
      </c>
      <c r="DL8" s="340">
        <v>54</v>
      </c>
      <c r="DM8" s="340">
        <v>196</v>
      </c>
      <c r="DN8" s="340">
        <v>0.67200000000000004</v>
      </c>
      <c r="DO8" s="340">
        <v>2063</v>
      </c>
      <c r="DP8" s="340">
        <v>0</v>
      </c>
      <c r="DQ8" s="341">
        <v>0.08</v>
      </c>
      <c r="DR8" s="340">
        <v>245</v>
      </c>
      <c r="DS8" s="340">
        <v>36</v>
      </c>
      <c r="DT8" s="340">
        <v>196</v>
      </c>
      <c r="DU8" s="340">
        <v>0.73640000000000005</v>
      </c>
      <c r="DV8" s="340">
        <v>2472</v>
      </c>
      <c r="DW8" s="340">
        <v>0</v>
      </c>
      <c r="DX8" s="341">
        <v>0.13</v>
      </c>
    </row>
    <row r="9" spans="1:128">
      <c r="A9" s="339">
        <v>5</v>
      </c>
      <c r="B9" s="292" t="s">
        <v>671</v>
      </c>
      <c r="C9" s="340">
        <v>156</v>
      </c>
      <c r="D9" s="340">
        <v>137.58000000000001</v>
      </c>
      <c r="E9" s="340">
        <v>137.6</v>
      </c>
      <c r="F9" s="340">
        <v>0.84119999999999995</v>
      </c>
      <c r="G9" s="340">
        <v>39431</v>
      </c>
      <c r="H9" s="340">
        <v>0</v>
      </c>
      <c r="I9" s="341">
        <v>0.47</v>
      </c>
      <c r="J9" s="340">
        <v>156</v>
      </c>
      <c r="K9" s="340">
        <v>115.2</v>
      </c>
      <c r="L9" s="340">
        <v>124.8</v>
      </c>
      <c r="M9" s="340">
        <v>0.93869999999999998</v>
      </c>
      <c r="N9" s="340">
        <v>45684</v>
      </c>
      <c r="O9" s="340">
        <v>0</v>
      </c>
      <c r="P9" s="341">
        <v>0.56999999999999995</v>
      </c>
      <c r="Q9" s="340">
        <v>156</v>
      </c>
      <c r="R9" s="340">
        <v>111</v>
      </c>
      <c r="S9" s="340">
        <v>124.8</v>
      </c>
      <c r="T9" s="340">
        <v>0.93510000000000004</v>
      </c>
      <c r="U9" s="340">
        <v>44763</v>
      </c>
      <c r="V9" s="340">
        <v>0</v>
      </c>
      <c r="W9" s="341">
        <v>0.6</v>
      </c>
      <c r="X9" s="340">
        <v>156</v>
      </c>
      <c r="Y9" s="340">
        <v>114</v>
      </c>
      <c r="Z9" s="340">
        <v>124.8</v>
      </c>
      <c r="AA9" s="340">
        <v>0.90810000000000002</v>
      </c>
      <c r="AB9" s="340">
        <v>45042</v>
      </c>
      <c r="AC9" s="340">
        <v>0</v>
      </c>
      <c r="AD9" s="341">
        <v>0.57999999999999996</v>
      </c>
      <c r="AE9" s="340">
        <v>156</v>
      </c>
      <c r="AF9" s="340">
        <v>111</v>
      </c>
      <c r="AG9" s="340">
        <v>124.8</v>
      </c>
      <c r="AH9" s="340">
        <v>0.90410000000000001</v>
      </c>
      <c r="AI9" s="340">
        <v>57186</v>
      </c>
      <c r="AJ9" s="340">
        <v>12387</v>
      </c>
      <c r="AK9" s="341">
        <v>0.77</v>
      </c>
      <c r="AL9" s="340">
        <v>156</v>
      </c>
      <c r="AM9" s="340">
        <v>111</v>
      </c>
      <c r="AN9" s="340">
        <v>124.8</v>
      </c>
      <c r="AO9" s="340">
        <v>0.91749999999999998</v>
      </c>
      <c r="AP9" s="340">
        <v>36240</v>
      </c>
      <c r="AQ9" s="340">
        <v>0</v>
      </c>
      <c r="AR9" s="341">
        <v>0.49</v>
      </c>
      <c r="AS9" s="340">
        <v>156</v>
      </c>
      <c r="AT9" s="340">
        <v>121.2</v>
      </c>
      <c r="AU9" s="340">
        <v>124.8</v>
      </c>
      <c r="AV9" s="340">
        <v>0.91020000000000001</v>
      </c>
      <c r="AW9" s="340">
        <v>58230</v>
      </c>
      <c r="AX9" s="340">
        <v>8985</v>
      </c>
      <c r="AY9" s="341">
        <v>0.71</v>
      </c>
      <c r="AZ9" s="340">
        <v>156</v>
      </c>
      <c r="BA9" s="340">
        <v>130.19999999999999</v>
      </c>
      <c r="BB9" s="340">
        <v>130.19999999999999</v>
      </c>
      <c r="BC9" s="340">
        <v>0.90839999999999999</v>
      </c>
      <c r="BD9" s="340">
        <v>54405</v>
      </c>
      <c r="BE9" s="340">
        <v>3311</v>
      </c>
      <c r="BF9" s="341">
        <v>0.64</v>
      </c>
      <c r="BG9" s="340">
        <v>156</v>
      </c>
      <c r="BH9" s="340">
        <v>118.8</v>
      </c>
      <c r="BI9" s="340">
        <v>124.8</v>
      </c>
      <c r="BJ9" s="340">
        <v>0.90869999999999995</v>
      </c>
      <c r="BK9" s="340">
        <v>55413</v>
      </c>
      <c r="BL9" s="340">
        <v>7223</v>
      </c>
      <c r="BM9" s="341">
        <v>0.69</v>
      </c>
      <c r="BN9" s="340">
        <v>156</v>
      </c>
      <c r="BO9" s="340">
        <v>118.2</v>
      </c>
      <c r="BP9" s="340">
        <v>124.8</v>
      </c>
      <c r="BQ9" s="340">
        <v>0.86409999999999998</v>
      </c>
      <c r="BR9" s="340">
        <v>49329</v>
      </c>
      <c r="BS9" s="340">
        <v>3735</v>
      </c>
      <c r="BT9" s="341">
        <v>0.65</v>
      </c>
      <c r="BU9" s="340">
        <v>156</v>
      </c>
      <c r="BV9" s="340">
        <v>132.6</v>
      </c>
      <c r="BW9" s="340">
        <v>132.6</v>
      </c>
      <c r="BX9" s="340">
        <v>0.85950000000000004</v>
      </c>
      <c r="BY9" s="340">
        <v>48153</v>
      </c>
      <c r="BZ9" s="340">
        <v>2200</v>
      </c>
      <c r="CA9" s="341">
        <v>0.63</v>
      </c>
      <c r="CB9" s="340">
        <v>156</v>
      </c>
      <c r="CC9" s="340">
        <v>127.2</v>
      </c>
      <c r="CD9" s="340">
        <v>127.2</v>
      </c>
      <c r="CE9" s="340">
        <v>0.86950000000000005</v>
      </c>
      <c r="CF9" s="340">
        <v>50961</v>
      </c>
      <c r="CG9" s="340">
        <v>1589</v>
      </c>
      <c r="CH9" s="341">
        <v>0.62</v>
      </c>
      <c r="CI9" s="340">
        <v>156</v>
      </c>
      <c r="CJ9" s="340">
        <v>135.6</v>
      </c>
      <c r="CK9" s="340">
        <v>135.6</v>
      </c>
      <c r="CL9" s="340">
        <v>0.86550000000000005</v>
      </c>
      <c r="CM9" s="340">
        <v>53139</v>
      </c>
      <c r="CN9" s="340">
        <v>2439</v>
      </c>
      <c r="CO9" s="341">
        <v>0.63</v>
      </c>
      <c r="CP9" s="340">
        <v>156</v>
      </c>
      <c r="CQ9" s="340">
        <v>134.4</v>
      </c>
      <c r="CR9" s="340">
        <v>134.4</v>
      </c>
      <c r="CS9" s="340">
        <v>0.86599999999999999</v>
      </c>
      <c r="CT9" s="340">
        <v>50310</v>
      </c>
      <c r="CU9" s="340">
        <v>0</v>
      </c>
      <c r="CV9" s="341">
        <v>0.57999999999999996</v>
      </c>
      <c r="CW9" s="340">
        <v>156</v>
      </c>
      <c r="CX9" s="340">
        <v>147</v>
      </c>
      <c r="CY9" s="340">
        <v>147</v>
      </c>
      <c r="CZ9" s="340">
        <v>0.8548</v>
      </c>
      <c r="DA9" s="340">
        <v>43797</v>
      </c>
      <c r="DB9" s="340">
        <v>0</v>
      </c>
      <c r="DC9" s="341">
        <v>0.48</v>
      </c>
      <c r="DD9" s="340">
        <v>156</v>
      </c>
      <c r="DE9" s="340">
        <v>146.4</v>
      </c>
      <c r="DF9" s="340">
        <v>146.4</v>
      </c>
      <c r="DG9" s="340">
        <v>0.85399999999999998</v>
      </c>
      <c r="DH9" s="340">
        <v>58482</v>
      </c>
      <c r="DI9" s="340">
        <v>2671</v>
      </c>
      <c r="DJ9" s="341">
        <v>0.63</v>
      </c>
      <c r="DK9" s="340">
        <v>156</v>
      </c>
      <c r="DL9" s="340">
        <v>121.8</v>
      </c>
      <c r="DM9" s="340">
        <v>124.8</v>
      </c>
      <c r="DN9" s="340">
        <v>0.87009999999999998</v>
      </c>
      <c r="DO9" s="340">
        <v>49602</v>
      </c>
      <c r="DP9" s="340">
        <v>2293</v>
      </c>
      <c r="DQ9" s="341">
        <v>0.63</v>
      </c>
      <c r="DR9" s="340">
        <v>156</v>
      </c>
      <c r="DS9" s="340">
        <v>113.4</v>
      </c>
      <c r="DT9" s="340">
        <v>124.8</v>
      </c>
      <c r="DU9" s="340">
        <v>0.87180000000000002</v>
      </c>
      <c r="DV9" s="340">
        <v>39510</v>
      </c>
      <c r="DW9" s="340">
        <v>0</v>
      </c>
      <c r="DX9" s="341">
        <v>0.56000000000000005</v>
      </c>
    </row>
    <row r="10" spans="1:128">
      <c r="A10" s="339">
        <v>6</v>
      </c>
      <c r="B10" s="292" t="s">
        <v>672</v>
      </c>
      <c r="C10" s="340">
        <v>200</v>
      </c>
      <c r="D10" s="340">
        <v>114</v>
      </c>
      <c r="E10" s="340">
        <v>160</v>
      </c>
      <c r="F10" s="340">
        <v>0.90780000000000005</v>
      </c>
      <c r="G10" s="340">
        <v>14796</v>
      </c>
      <c r="H10" s="340">
        <v>0</v>
      </c>
      <c r="I10" s="341">
        <v>0.2</v>
      </c>
      <c r="J10" s="340">
        <v>200</v>
      </c>
      <c r="K10" s="340">
        <v>130.68</v>
      </c>
      <c r="L10" s="340">
        <v>160</v>
      </c>
      <c r="M10" s="340">
        <v>0.9032</v>
      </c>
      <c r="N10" s="340">
        <v>23760</v>
      </c>
      <c r="O10" s="340">
        <v>0</v>
      </c>
      <c r="P10" s="341">
        <v>0.27</v>
      </c>
      <c r="Q10" s="340">
        <v>200</v>
      </c>
      <c r="R10" s="340">
        <v>123</v>
      </c>
      <c r="S10" s="340">
        <v>160</v>
      </c>
      <c r="T10" s="340">
        <v>0.73029999999999995</v>
      </c>
      <c r="U10" s="340">
        <v>3729</v>
      </c>
      <c r="V10" s="340">
        <v>0</v>
      </c>
      <c r="W10" s="341">
        <v>0.06</v>
      </c>
      <c r="X10" s="340">
        <v>200</v>
      </c>
      <c r="Y10" s="340">
        <v>125.52</v>
      </c>
      <c r="Z10" s="340">
        <v>160</v>
      </c>
      <c r="AA10" s="340">
        <v>0.86329999999999996</v>
      </c>
      <c r="AB10" s="340">
        <v>17255</v>
      </c>
      <c r="AC10" s="340">
        <v>0</v>
      </c>
      <c r="AD10" s="341">
        <v>0.21</v>
      </c>
      <c r="AE10" s="340">
        <v>200</v>
      </c>
      <c r="AF10" s="340">
        <v>131.88</v>
      </c>
      <c r="AG10" s="340">
        <v>160</v>
      </c>
      <c r="AH10" s="340">
        <v>0.86099999999999999</v>
      </c>
      <c r="AI10" s="340">
        <v>17081</v>
      </c>
      <c r="AJ10" s="340">
        <v>0</v>
      </c>
      <c r="AK10" s="341">
        <v>0.2</v>
      </c>
      <c r="AL10" s="340">
        <v>200</v>
      </c>
      <c r="AM10" s="340">
        <v>135</v>
      </c>
      <c r="AN10" s="340">
        <v>160</v>
      </c>
      <c r="AO10" s="340">
        <v>0.83040000000000003</v>
      </c>
      <c r="AP10" s="340">
        <v>16389</v>
      </c>
      <c r="AQ10" s="340">
        <v>0</v>
      </c>
      <c r="AR10" s="341">
        <v>0.2</v>
      </c>
      <c r="AS10" s="340">
        <v>200</v>
      </c>
      <c r="AT10" s="340">
        <v>141</v>
      </c>
      <c r="AU10" s="340">
        <v>160</v>
      </c>
      <c r="AV10" s="340">
        <v>0.78879999999999995</v>
      </c>
      <c r="AW10" s="340">
        <v>11751</v>
      </c>
      <c r="AX10" s="340">
        <v>0</v>
      </c>
      <c r="AY10" s="341">
        <v>0.14000000000000001</v>
      </c>
      <c r="AZ10" s="340">
        <v>200</v>
      </c>
      <c r="BA10" s="340">
        <v>165</v>
      </c>
      <c r="BB10" s="340">
        <v>165</v>
      </c>
      <c r="BC10" s="340">
        <v>0.72130000000000005</v>
      </c>
      <c r="BD10" s="340">
        <v>15588</v>
      </c>
      <c r="BE10" s="340">
        <v>0</v>
      </c>
      <c r="BF10" s="341">
        <v>0.18</v>
      </c>
      <c r="BG10" s="340">
        <v>200</v>
      </c>
      <c r="BH10" s="340">
        <v>167.04</v>
      </c>
      <c r="BI10" s="340">
        <v>167.04</v>
      </c>
      <c r="BJ10" s="340">
        <v>0.60240000000000005</v>
      </c>
      <c r="BK10" s="340">
        <v>19751</v>
      </c>
      <c r="BL10" s="340">
        <v>0</v>
      </c>
      <c r="BM10" s="341">
        <v>0.26</v>
      </c>
      <c r="BN10" s="340">
        <v>200</v>
      </c>
      <c r="BO10" s="340">
        <v>164.28</v>
      </c>
      <c r="BP10" s="340">
        <v>164.28</v>
      </c>
      <c r="BQ10" s="340">
        <v>0.64390000000000003</v>
      </c>
      <c r="BR10" s="340">
        <v>14622</v>
      </c>
      <c r="BS10" s="340">
        <v>0</v>
      </c>
      <c r="BT10" s="341">
        <v>0.19</v>
      </c>
      <c r="BU10" s="340">
        <v>200</v>
      </c>
      <c r="BV10" s="340">
        <v>118.2</v>
      </c>
      <c r="BW10" s="340">
        <v>160</v>
      </c>
      <c r="BX10" s="340">
        <v>0.86429999999999996</v>
      </c>
      <c r="BY10" s="340">
        <v>12935</v>
      </c>
      <c r="BZ10" s="340">
        <v>0</v>
      </c>
      <c r="CA10" s="341">
        <v>0.19</v>
      </c>
      <c r="CB10" s="340">
        <v>200</v>
      </c>
      <c r="CC10" s="340">
        <v>123.6</v>
      </c>
      <c r="CD10" s="340">
        <v>160</v>
      </c>
      <c r="CE10" s="340">
        <v>0.75280000000000002</v>
      </c>
      <c r="CF10" s="340">
        <v>13152</v>
      </c>
      <c r="CG10" s="340">
        <v>0</v>
      </c>
      <c r="CH10" s="341">
        <v>0.19</v>
      </c>
      <c r="CI10" s="340">
        <v>200</v>
      </c>
      <c r="CJ10" s="340">
        <v>159.24</v>
      </c>
      <c r="CK10" s="340">
        <v>160</v>
      </c>
      <c r="CL10" s="340">
        <v>0.65659999999999996</v>
      </c>
      <c r="CM10" s="340">
        <v>15195</v>
      </c>
      <c r="CN10" s="340">
        <v>0</v>
      </c>
      <c r="CO10" s="341">
        <v>0.2</v>
      </c>
      <c r="CP10" s="340">
        <v>200</v>
      </c>
      <c r="CQ10" s="340">
        <v>183.72</v>
      </c>
      <c r="CR10" s="340">
        <v>183.72</v>
      </c>
      <c r="CS10" s="340">
        <v>0.69479999999999997</v>
      </c>
      <c r="CT10" s="340">
        <v>19815</v>
      </c>
      <c r="CU10" s="340">
        <v>0</v>
      </c>
      <c r="CV10" s="341">
        <v>0.21</v>
      </c>
      <c r="CW10" s="340">
        <v>200</v>
      </c>
      <c r="CX10" s="340">
        <v>180</v>
      </c>
      <c r="CY10" s="340">
        <v>180</v>
      </c>
      <c r="CZ10" s="340">
        <v>0.70789999999999997</v>
      </c>
      <c r="DA10" s="340">
        <v>24741</v>
      </c>
      <c r="DB10" s="340">
        <v>0</v>
      </c>
      <c r="DC10" s="341">
        <v>0.27</v>
      </c>
      <c r="DD10" s="340">
        <v>200</v>
      </c>
      <c r="DE10" s="340">
        <v>168</v>
      </c>
      <c r="DF10" s="340">
        <v>168</v>
      </c>
      <c r="DG10" s="340">
        <v>0.68569999999999998</v>
      </c>
      <c r="DH10" s="340">
        <v>20970</v>
      </c>
      <c r="DI10" s="340">
        <v>0</v>
      </c>
      <c r="DJ10" s="341">
        <v>0.24</v>
      </c>
      <c r="DK10" s="340">
        <v>200</v>
      </c>
      <c r="DL10" s="340">
        <v>167.76</v>
      </c>
      <c r="DM10" s="340">
        <v>168.48</v>
      </c>
      <c r="DN10" s="340">
        <v>0.65300000000000002</v>
      </c>
      <c r="DO10" s="340">
        <v>12390</v>
      </c>
      <c r="DP10" s="340">
        <v>0</v>
      </c>
      <c r="DQ10" s="341">
        <v>0.15</v>
      </c>
      <c r="DR10" s="340">
        <v>200</v>
      </c>
      <c r="DS10" s="340">
        <v>162</v>
      </c>
      <c r="DT10" s="340">
        <v>174</v>
      </c>
      <c r="DU10" s="340">
        <v>0.65649999999999997</v>
      </c>
      <c r="DV10" s="340">
        <v>13119</v>
      </c>
      <c r="DW10" s="340">
        <v>0</v>
      </c>
      <c r="DX10" s="341">
        <v>0.17</v>
      </c>
    </row>
    <row r="11" spans="1:128">
      <c r="A11" s="339">
        <v>7</v>
      </c>
      <c r="B11" s="292" t="s">
        <v>743</v>
      </c>
      <c r="C11" s="340">
        <v>195</v>
      </c>
      <c r="D11" s="340">
        <v>66</v>
      </c>
      <c r="E11" s="340">
        <v>124.8</v>
      </c>
      <c r="F11" s="340">
        <v>0.56759999999999999</v>
      </c>
      <c r="G11" s="340">
        <v>6300</v>
      </c>
      <c r="H11" s="340">
        <v>0</v>
      </c>
      <c r="I11" s="341">
        <v>0.3</v>
      </c>
      <c r="J11" s="340">
        <v>195</v>
      </c>
      <c r="K11" s="340">
        <v>108.36</v>
      </c>
      <c r="L11" s="340">
        <v>156</v>
      </c>
      <c r="M11" s="340">
        <v>0.68169999999999997</v>
      </c>
      <c r="N11" s="340">
        <v>24861</v>
      </c>
      <c r="O11" s="340">
        <v>0</v>
      </c>
      <c r="P11" s="341">
        <v>0.45</v>
      </c>
      <c r="Q11" s="340">
        <v>195</v>
      </c>
      <c r="R11" s="340">
        <v>114</v>
      </c>
      <c r="S11" s="340">
        <v>156</v>
      </c>
      <c r="T11" s="340">
        <v>0.68220000000000003</v>
      </c>
      <c r="U11" s="340">
        <v>30156</v>
      </c>
      <c r="V11" s="340">
        <v>0</v>
      </c>
      <c r="W11" s="341">
        <v>0.54</v>
      </c>
      <c r="X11" s="340">
        <v>195</v>
      </c>
      <c r="Y11" s="340">
        <v>111</v>
      </c>
      <c r="Z11" s="340">
        <v>156</v>
      </c>
      <c r="AA11" s="340">
        <v>0.77349999999999997</v>
      </c>
      <c r="AB11" s="340">
        <v>33591</v>
      </c>
      <c r="AC11" s="340">
        <v>0</v>
      </c>
      <c r="AD11" s="341">
        <v>0.53</v>
      </c>
      <c r="AE11" s="340">
        <v>195</v>
      </c>
      <c r="AF11" s="340">
        <v>99</v>
      </c>
      <c r="AG11" s="340">
        <v>156</v>
      </c>
      <c r="AH11" s="340">
        <v>0.91620000000000001</v>
      </c>
      <c r="AI11" s="340">
        <v>32262</v>
      </c>
      <c r="AJ11" s="340">
        <v>0</v>
      </c>
      <c r="AK11" s="341">
        <v>0.48</v>
      </c>
      <c r="AL11" s="340">
        <v>195</v>
      </c>
      <c r="AM11" s="340">
        <v>81</v>
      </c>
      <c r="AN11" s="340">
        <v>156</v>
      </c>
      <c r="AO11" s="340">
        <v>0.92559999999999998</v>
      </c>
      <c r="AP11" s="340">
        <v>25557</v>
      </c>
      <c r="AQ11" s="340">
        <v>0</v>
      </c>
      <c r="AR11" s="341">
        <v>0.47</v>
      </c>
      <c r="AS11" s="340">
        <v>195</v>
      </c>
      <c r="AT11" s="340">
        <v>45</v>
      </c>
      <c r="AU11" s="340">
        <v>156</v>
      </c>
      <c r="AV11" s="340">
        <v>0.7016</v>
      </c>
      <c r="AW11" s="340">
        <v>7131</v>
      </c>
      <c r="AX11" s="340">
        <v>0</v>
      </c>
      <c r="AY11" s="341">
        <v>0.3</v>
      </c>
      <c r="AZ11" s="340">
        <v>195</v>
      </c>
      <c r="BA11" s="340">
        <v>75</v>
      </c>
      <c r="BB11" s="340">
        <v>156</v>
      </c>
      <c r="BC11" s="340">
        <v>0.93100000000000005</v>
      </c>
      <c r="BD11" s="340">
        <v>24261</v>
      </c>
      <c r="BE11" s="340">
        <v>0</v>
      </c>
      <c r="BF11" s="341">
        <v>0.48</v>
      </c>
      <c r="BG11" s="340">
        <v>195</v>
      </c>
      <c r="BH11" s="340">
        <v>88.56</v>
      </c>
      <c r="BI11" s="340">
        <v>156</v>
      </c>
      <c r="BJ11" s="340">
        <v>0.95020000000000004</v>
      </c>
      <c r="BK11" s="340">
        <v>34719</v>
      </c>
      <c r="BL11" s="340">
        <v>0</v>
      </c>
      <c r="BM11" s="341">
        <v>0.55000000000000004</v>
      </c>
      <c r="BN11" s="340">
        <v>195</v>
      </c>
      <c r="BO11" s="340">
        <v>91.32</v>
      </c>
      <c r="BP11" s="340">
        <v>156</v>
      </c>
      <c r="BQ11" s="340">
        <v>0.94769999999999999</v>
      </c>
      <c r="BR11" s="340">
        <v>37659</v>
      </c>
      <c r="BS11" s="340">
        <v>0</v>
      </c>
      <c r="BT11" s="341">
        <v>0.57999999999999996</v>
      </c>
      <c r="BU11" s="340">
        <v>195</v>
      </c>
      <c r="BV11" s="340">
        <v>97.44</v>
      </c>
      <c r="BW11" s="340">
        <v>156</v>
      </c>
      <c r="BX11" s="340">
        <v>0.93689999999999996</v>
      </c>
      <c r="BY11" s="340">
        <v>30825</v>
      </c>
      <c r="BZ11" s="340">
        <v>0</v>
      </c>
      <c r="CA11" s="341">
        <v>0.5</v>
      </c>
      <c r="CB11" s="340">
        <v>195</v>
      </c>
      <c r="CC11" s="340">
        <v>115.2</v>
      </c>
      <c r="CD11" s="340">
        <v>156</v>
      </c>
      <c r="CE11" s="340">
        <v>0.95450000000000002</v>
      </c>
      <c r="CF11" s="340">
        <v>34544</v>
      </c>
      <c r="CG11" s="340">
        <v>0</v>
      </c>
      <c r="CH11" s="341">
        <v>0.42</v>
      </c>
      <c r="CI11" s="340">
        <v>195</v>
      </c>
      <c r="CJ11" s="340">
        <v>130.91999999999999</v>
      </c>
      <c r="CK11" s="340">
        <v>156</v>
      </c>
      <c r="CL11" s="340">
        <v>0.95850000000000002</v>
      </c>
      <c r="CM11" s="340">
        <v>40374</v>
      </c>
      <c r="CN11" s="340">
        <v>0</v>
      </c>
      <c r="CO11" s="341">
        <v>0.45</v>
      </c>
      <c r="CP11" s="340">
        <v>195</v>
      </c>
      <c r="CQ11" s="340">
        <v>125.04</v>
      </c>
      <c r="CR11" s="340">
        <v>156</v>
      </c>
      <c r="CS11" s="340">
        <v>0.95399999999999996</v>
      </c>
      <c r="CT11" s="340">
        <v>37251</v>
      </c>
      <c r="CU11" s="340">
        <v>0</v>
      </c>
      <c r="CV11" s="341">
        <v>0.42</v>
      </c>
      <c r="CW11" s="340">
        <v>195</v>
      </c>
      <c r="CX11" s="340">
        <v>126</v>
      </c>
      <c r="CY11" s="340">
        <v>156</v>
      </c>
      <c r="CZ11" s="340">
        <v>0.93520000000000003</v>
      </c>
      <c r="DA11" s="340">
        <v>32270</v>
      </c>
      <c r="DB11" s="340">
        <v>0</v>
      </c>
      <c r="DC11" s="341">
        <v>0.38</v>
      </c>
      <c r="DD11" s="340">
        <v>195</v>
      </c>
      <c r="DE11" s="340">
        <v>80.400000000000006</v>
      </c>
      <c r="DF11" s="340">
        <v>156</v>
      </c>
      <c r="DG11" s="340">
        <v>0.80710000000000004</v>
      </c>
      <c r="DH11" s="340">
        <v>10641</v>
      </c>
      <c r="DI11" s="340">
        <v>0</v>
      </c>
      <c r="DJ11" s="341">
        <v>0.22</v>
      </c>
      <c r="DK11" s="340">
        <v>195</v>
      </c>
      <c r="DL11" s="340">
        <v>129.96</v>
      </c>
      <c r="DM11" s="340">
        <v>156</v>
      </c>
      <c r="DN11" s="340">
        <v>0.94089999999999996</v>
      </c>
      <c r="DO11" s="340">
        <v>41078</v>
      </c>
      <c r="DP11" s="340">
        <v>0</v>
      </c>
      <c r="DQ11" s="341">
        <v>0.45</v>
      </c>
      <c r="DR11" s="340">
        <v>195</v>
      </c>
      <c r="DS11" s="340">
        <v>118.44</v>
      </c>
      <c r="DT11" s="340">
        <v>156</v>
      </c>
      <c r="DU11" s="340">
        <v>0.92349999999999999</v>
      </c>
      <c r="DV11" s="340">
        <v>30770</v>
      </c>
      <c r="DW11" s="340">
        <v>0</v>
      </c>
      <c r="DX11" s="341">
        <v>0.39</v>
      </c>
    </row>
    <row r="12" spans="1:128">
      <c r="A12" s="339">
        <v>8</v>
      </c>
      <c r="B12" s="292" t="s">
        <v>744</v>
      </c>
      <c r="C12" s="340">
        <v>0</v>
      </c>
      <c r="D12" s="340">
        <v>0</v>
      </c>
      <c r="E12" s="340">
        <v>0</v>
      </c>
      <c r="F12" s="340">
        <v>0</v>
      </c>
      <c r="G12" s="340">
        <v>0</v>
      </c>
      <c r="H12" s="340">
        <v>0</v>
      </c>
      <c r="I12" s="341">
        <v>0</v>
      </c>
      <c r="J12" s="340">
        <v>434</v>
      </c>
      <c r="K12" s="340">
        <v>67.680000000000007</v>
      </c>
      <c r="L12" s="340">
        <v>481.6</v>
      </c>
      <c r="M12" s="340">
        <v>0.503</v>
      </c>
      <c r="N12" s="340">
        <v>5526</v>
      </c>
      <c r="O12" s="340">
        <v>0</v>
      </c>
      <c r="P12" s="341">
        <v>0.18</v>
      </c>
      <c r="Q12" s="340">
        <v>434</v>
      </c>
      <c r="R12" s="340">
        <v>84</v>
      </c>
      <c r="S12" s="340">
        <v>434</v>
      </c>
      <c r="T12" s="340">
        <v>0.50770000000000004</v>
      </c>
      <c r="U12" s="340">
        <v>3354</v>
      </c>
      <c r="V12" s="340">
        <v>0</v>
      </c>
      <c r="W12" s="341">
        <v>0.12</v>
      </c>
      <c r="X12" s="340">
        <v>434</v>
      </c>
      <c r="Y12" s="340">
        <v>84</v>
      </c>
      <c r="Z12" s="340">
        <v>434</v>
      </c>
      <c r="AA12" s="340">
        <v>0.59740000000000004</v>
      </c>
      <c r="AB12" s="340">
        <v>4380</v>
      </c>
      <c r="AC12" s="340">
        <v>0</v>
      </c>
      <c r="AD12" s="341">
        <v>0.13</v>
      </c>
      <c r="AE12" s="340">
        <v>234</v>
      </c>
      <c r="AF12" s="340">
        <v>76.319999999999993</v>
      </c>
      <c r="AG12" s="340">
        <v>187.2</v>
      </c>
      <c r="AH12" s="340">
        <v>0.7268</v>
      </c>
      <c r="AI12" s="340">
        <v>7086</v>
      </c>
      <c r="AJ12" s="340">
        <v>0</v>
      </c>
      <c r="AK12" s="341">
        <v>0.17</v>
      </c>
      <c r="AL12" s="340">
        <v>234</v>
      </c>
      <c r="AM12" s="340">
        <v>60</v>
      </c>
      <c r="AN12" s="340">
        <v>187.2</v>
      </c>
      <c r="AO12" s="340">
        <v>0.77549999999999997</v>
      </c>
      <c r="AP12" s="340">
        <v>6528</v>
      </c>
      <c r="AQ12" s="340">
        <v>0</v>
      </c>
      <c r="AR12" s="341">
        <v>0.19</v>
      </c>
      <c r="AS12" s="340">
        <v>234</v>
      </c>
      <c r="AT12" s="340">
        <v>61.44</v>
      </c>
      <c r="AU12" s="340">
        <v>187.2</v>
      </c>
      <c r="AV12" s="340">
        <v>0.60540000000000005</v>
      </c>
      <c r="AW12" s="340">
        <v>4206</v>
      </c>
      <c r="AX12" s="340">
        <v>0</v>
      </c>
      <c r="AY12" s="341">
        <v>0.15</v>
      </c>
      <c r="AZ12" s="340">
        <v>234</v>
      </c>
      <c r="BA12" s="340">
        <v>96</v>
      </c>
      <c r="BB12" s="340">
        <v>187.2</v>
      </c>
      <c r="BC12" s="340">
        <v>0.76429999999999998</v>
      </c>
      <c r="BD12" s="340">
        <v>6732</v>
      </c>
      <c r="BE12" s="340">
        <v>0</v>
      </c>
      <c r="BF12" s="341">
        <v>0.13</v>
      </c>
      <c r="BG12" s="340">
        <v>234</v>
      </c>
      <c r="BH12" s="340">
        <v>135.84</v>
      </c>
      <c r="BI12" s="340">
        <v>187.2</v>
      </c>
      <c r="BJ12" s="340">
        <v>0.88070000000000004</v>
      </c>
      <c r="BK12" s="340">
        <v>17232</v>
      </c>
      <c r="BL12" s="340">
        <v>0</v>
      </c>
      <c r="BM12" s="341">
        <v>0.19</v>
      </c>
      <c r="BN12" s="340">
        <v>234</v>
      </c>
      <c r="BO12" s="340">
        <v>135.84</v>
      </c>
      <c r="BP12" s="340">
        <v>187.2</v>
      </c>
      <c r="BQ12" s="340">
        <v>0.86760000000000004</v>
      </c>
      <c r="BR12" s="340">
        <v>16038</v>
      </c>
      <c r="BS12" s="340">
        <v>0</v>
      </c>
      <c r="BT12" s="341">
        <v>0.18</v>
      </c>
      <c r="BU12" s="340">
        <v>234</v>
      </c>
      <c r="BV12" s="340">
        <v>99.84</v>
      </c>
      <c r="BW12" s="340">
        <v>187.2</v>
      </c>
      <c r="BX12" s="340">
        <v>0.76439999999999997</v>
      </c>
      <c r="BY12" s="340">
        <v>8118</v>
      </c>
      <c r="BZ12" s="340">
        <v>0</v>
      </c>
      <c r="CA12" s="341">
        <v>0.16</v>
      </c>
      <c r="CB12" s="340">
        <v>234</v>
      </c>
      <c r="CC12" s="340">
        <v>187.68</v>
      </c>
      <c r="CD12" s="340">
        <v>187.68</v>
      </c>
      <c r="CE12" s="340">
        <v>0.88439999999999996</v>
      </c>
      <c r="CF12" s="340">
        <v>24414</v>
      </c>
      <c r="CG12" s="340">
        <v>0</v>
      </c>
      <c r="CH12" s="341">
        <v>0.2</v>
      </c>
      <c r="CI12" s="340">
        <v>234</v>
      </c>
      <c r="CJ12" s="340">
        <v>162.72</v>
      </c>
      <c r="CK12" s="340">
        <v>187.2</v>
      </c>
      <c r="CL12" s="340">
        <v>0.84319999999999995</v>
      </c>
      <c r="CM12" s="340">
        <v>20526</v>
      </c>
      <c r="CN12" s="340">
        <v>0</v>
      </c>
      <c r="CO12" s="341">
        <v>0.21</v>
      </c>
      <c r="CP12" s="340">
        <v>234</v>
      </c>
      <c r="CQ12" s="340">
        <v>156.47999999999999</v>
      </c>
      <c r="CR12" s="340">
        <v>187.2</v>
      </c>
      <c r="CS12" s="340">
        <v>0.84250000000000003</v>
      </c>
      <c r="CT12" s="340">
        <v>16878</v>
      </c>
      <c r="CU12" s="340">
        <v>0</v>
      </c>
      <c r="CV12" s="341">
        <v>0.17</v>
      </c>
      <c r="CW12" s="340">
        <v>234</v>
      </c>
      <c r="CX12" s="340">
        <v>144</v>
      </c>
      <c r="CY12" s="340">
        <v>187.2</v>
      </c>
      <c r="CZ12" s="340">
        <v>0.81969999999999998</v>
      </c>
      <c r="DA12" s="340">
        <v>17454</v>
      </c>
      <c r="DB12" s="340">
        <v>0</v>
      </c>
      <c r="DC12" s="341">
        <v>0.21</v>
      </c>
      <c r="DD12" s="340">
        <v>234</v>
      </c>
      <c r="DE12" s="340">
        <v>158.88</v>
      </c>
      <c r="DF12" s="340">
        <v>187.2</v>
      </c>
      <c r="DG12" s="340">
        <v>0.84860000000000002</v>
      </c>
      <c r="DH12" s="340">
        <v>22398</v>
      </c>
      <c r="DI12" s="340">
        <v>0</v>
      </c>
      <c r="DJ12" s="341">
        <v>0.22</v>
      </c>
      <c r="DK12" s="340">
        <v>434</v>
      </c>
      <c r="DL12" s="340">
        <v>152.16</v>
      </c>
      <c r="DM12" s="340">
        <v>347.2</v>
      </c>
      <c r="DN12" s="340">
        <v>0.71840000000000004</v>
      </c>
      <c r="DO12" s="340">
        <v>9336</v>
      </c>
      <c r="DP12" s="340">
        <v>0</v>
      </c>
      <c r="DQ12" s="341">
        <v>0.11</v>
      </c>
      <c r="DR12" s="340">
        <v>234</v>
      </c>
      <c r="DS12" s="340">
        <v>144.47999999999999</v>
      </c>
      <c r="DT12" s="340">
        <v>187.2</v>
      </c>
      <c r="DU12" s="340">
        <v>0.8427</v>
      </c>
      <c r="DV12" s="340">
        <v>23760</v>
      </c>
      <c r="DW12" s="340">
        <v>0</v>
      </c>
      <c r="DX12" s="341">
        <v>0.27</v>
      </c>
    </row>
    <row r="13" spans="1:128">
      <c r="A13" s="339">
        <v>9</v>
      </c>
      <c r="B13" s="292" t="s">
        <v>745</v>
      </c>
      <c r="C13" s="340">
        <v>0</v>
      </c>
      <c r="D13" s="340">
        <v>0</v>
      </c>
      <c r="E13" s="340">
        <v>0</v>
      </c>
      <c r="F13" s="340">
        <v>0</v>
      </c>
      <c r="G13" s="340">
        <v>0</v>
      </c>
      <c r="H13" s="340">
        <v>0</v>
      </c>
      <c r="I13" s="341">
        <v>0</v>
      </c>
      <c r="J13" s="340">
        <v>0</v>
      </c>
      <c r="K13" s="340">
        <v>0</v>
      </c>
      <c r="L13" s="340">
        <v>0</v>
      </c>
      <c r="M13" s="340">
        <v>0</v>
      </c>
      <c r="N13" s="340">
        <v>0</v>
      </c>
      <c r="O13" s="340">
        <v>0</v>
      </c>
      <c r="P13" s="341">
        <v>0</v>
      </c>
      <c r="Q13" s="340">
        <v>0</v>
      </c>
      <c r="R13" s="340">
        <v>0</v>
      </c>
      <c r="S13" s="340">
        <v>0</v>
      </c>
      <c r="T13" s="340">
        <v>0</v>
      </c>
      <c r="U13" s="340">
        <v>0</v>
      </c>
      <c r="V13" s="340">
        <v>0</v>
      </c>
      <c r="W13" s="341">
        <v>0</v>
      </c>
      <c r="X13" s="340">
        <v>123</v>
      </c>
      <c r="Y13" s="340">
        <v>80</v>
      </c>
      <c r="Z13" s="340">
        <v>98.4</v>
      </c>
      <c r="AA13" s="340">
        <v>0.94850000000000001</v>
      </c>
      <c r="AB13" s="340">
        <v>18054</v>
      </c>
      <c r="AC13" s="340">
        <v>0</v>
      </c>
      <c r="AD13" s="341">
        <v>0.33</v>
      </c>
      <c r="AE13" s="340">
        <v>123</v>
      </c>
      <c r="AF13" s="340">
        <v>74</v>
      </c>
      <c r="AG13" s="340">
        <v>98.4</v>
      </c>
      <c r="AH13" s="340">
        <v>0.96709999999999996</v>
      </c>
      <c r="AI13" s="340">
        <v>30866</v>
      </c>
      <c r="AJ13" s="340">
        <v>0</v>
      </c>
      <c r="AK13" s="341">
        <v>0.57999999999999996</v>
      </c>
      <c r="AL13" s="340">
        <v>123</v>
      </c>
      <c r="AM13" s="340">
        <v>80</v>
      </c>
      <c r="AN13" s="340">
        <v>98.4</v>
      </c>
      <c r="AO13" s="340">
        <v>0.96379999999999999</v>
      </c>
      <c r="AP13" s="340">
        <v>31114</v>
      </c>
      <c r="AQ13" s="340">
        <v>0</v>
      </c>
      <c r="AR13" s="341">
        <v>0.56000000000000005</v>
      </c>
      <c r="AS13" s="340">
        <v>123</v>
      </c>
      <c r="AT13" s="340">
        <v>78</v>
      </c>
      <c r="AU13" s="340">
        <v>98.4</v>
      </c>
      <c r="AV13" s="340">
        <v>0.95489999999999997</v>
      </c>
      <c r="AW13" s="340">
        <v>28522</v>
      </c>
      <c r="AX13" s="340">
        <v>0</v>
      </c>
      <c r="AY13" s="341">
        <v>0.51</v>
      </c>
      <c r="AZ13" s="340">
        <v>123</v>
      </c>
      <c r="BA13" s="340">
        <v>82</v>
      </c>
      <c r="BB13" s="340">
        <v>98.4</v>
      </c>
      <c r="BC13" s="340">
        <v>0.94110000000000005</v>
      </c>
      <c r="BD13" s="340">
        <v>31792</v>
      </c>
      <c r="BE13" s="340">
        <v>0</v>
      </c>
      <c r="BF13" s="341">
        <v>0.56999999999999995</v>
      </c>
      <c r="BG13" s="340">
        <v>123</v>
      </c>
      <c r="BH13" s="340">
        <v>76.88</v>
      </c>
      <c r="BI13" s="340">
        <v>98.4</v>
      </c>
      <c r="BJ13" s="340">
        <v>0.92279999999999995</v>
      </c>
      <c r="BK13" s="340">
        <v>22957</v>
      </c>
      <c r="BL13" s="340">
        <v>0</v>
      </c>
      <c r="BM13" s="341">
        <v>0.43</v>
      </c>
      <c r="BN13" s="340">
        <v>123</v>
      </c>
      <c r="BO13" s="340">
        <v>72.319999999999993</v>
      </c>
      <c r="BP13" s="340">
        <v>98.4</v>
      </c>
      <c r="BQ13" s="340">
        <v>0.93120000000000003</v>
      </c>
      <c r="BR13" s="340">
        <v>25902</v>
      </c>
      <c r="BS13" s="340">
        <v>0</v>
      </c>
      <c r="BT13" s="341">
        <v>0.52</v>
      </c>
      <c r="BU13" s="340">
        <v>123</v>
      </c>
      <c r="BV13" s="340">
        <v>74.959999999999994</v>
      </c>
      <c r="BW13" s="340">
        <v>98.4</v>
      </c>
      <c r="BX13" s="340">
        <v>0.92100000000000004</v>
      </c>
      <c r="BY13" s="340">
        <v>26641</v>
      </c>
      <c r="BZ13" s="340">
        <v>0</v>
      </c>
      <c r="CA13" s="341">
        <v>0.56999999999999995</v>
      </c>
      <c r="CB13" s="340">
        <v>123</v>
      </c>
      <c r="CC13" s="340">
        <v>87.6</v>
      </c>
      <c r="CD13" s="340">
        <v>98.4</v>
      </c>
      <c r="CE13" s="340">
        <v>0.96140000000000003</v>
      </c>
      <c r="CF13" s="340">
        <v>39352</v>
      </c>
      <c r="CG13" s="506">
        <v>1873.9047619047619</v>
      </c>
      <c r="CH13" s="341">
        <v>0.63</v>
      </c>
      <c r="CI13" s="340">
        <v>123</v>
      </c>
      <c r="CJ13" s="340">
        <v>81.760000000000005</v>
      </c>
      <c r="CK13" s="340">
        <v>98.4</v>
      </c>
      <c r="CL13" s="340">
        <v>0.96240000000000003</v>
      </c>
      <c r="CM13" s="340">
        <v>36618</v>
      </c>
      <c r="CN13" s="506">
        <v>2816.7692307692305</v>
      </c>
      <c r="CO13" s="341">
        <v>0.65</v>
      </c>
      <c r="CP13" s="340">
        <v>123</v>
      </c>
      <c r="CQ13" s="340">
        <v>84</v>
      </c>
      <c r="CR13" s="340">
        <v>98.4</v>
      </c>
      <c r="CS13" s="340">
        <v>0.97199999999999998</v>
      </c>
      <c r="CT13" s="340">
        <v>40266</v>
      </c>
      <c r="CU13" s="506">
        <v>3660.545454545455</v>
      </c>
      <c r="CV13" s="341">
        <v>0.66</v>
      </c>
      <c r="CW13" s="340">
        <v>123</v>
      </c>
      <c r="CX13" s="340">
        <v>88</v>
      </c>
      <c r="CY13" s="340">
        <v>98.4</v>
      </c>
      <c r="CZ13" s="340">
        <v>0.96299999999999997</v>
      </c>
      <c r="DA13" s="340">
        <v>35344</v>
      </c>
      <c r="DB13" s="340">
        <v>0</v>
      </c>
      <c r="DC13" s="341">
        <v>0.57999999999999996</v>
      </c>
      <c r="DD13" s="340">
        <v>123</v>
      </c>
      <c r="DE13" s="340">
        <v>86.72</v>
      </c>
      <c r="DF13" s="340">
        <v>98.4</v>
      </c>
      <c r="DG13" s="340">
        <v>0.9546</v>
      </c>
      <c r="DH13" s="340">
        <v>35714</v>
      </c>
      <c r="DI13" s="340">
        <v>0</v>
      </c>
      <c r="DJ13" s="341">
        <v>0.57999999999999996</v>
      </c>
      <c r="DK13" s="340">
        <v>123</v>
      </c>
      <c r="DL13" s="340">
        <v>89.36</v>
      </c>
      <c r="DM13" s="340">
        <v>98.4</v>
      </c>
      <c r="DN13" s="340">
        <v>0.96209999999999996</v>
      </c>
      <c r="DO13" s="340">
        <v>38008</v>
      </c>
      <c r="DP13" s="340">
        <v>0</v>
      </c>
      <c r="DQ13" s="341">
        <v>0.59</v>
      </c>
      <c r="DR13" s="340">
        <v>123</v>
      </c>
      <c r="DS13" s="340">
        <v>87.92</v>
      </c>
      <c r="DT13" s="340">
        <v>98.4</v>
      </c>
      <c r="DU13" s="340">
        <v>0.96099999999999997</v>
      </c>
      <c r="DV13" s="340">
        <v>37682</v>
      </c>
      <c r="DW13" s="340">
        <v>0</v>
      </c>
      <c r="DX13" s="341">
        <v>0.62</v>
      </c>
    </row>
    <row r="14" spans="1:128">
      <c r="A14" s="339">
        <v>10</v>
      </c>
      <c r="B14" s="292" t="s">
        <v>746</v>
      </c>
      <c r="C14" s="340">
        <v>0</v>
      </c>
      <c r="D14" s="340">
        <v>0</v>
      </c>
      <c r="E14" s="340">
        <v>0</v>
      </c>
      <c r="F14" s="340">
        <v>0</v>
      </c>
      <c r="G14" s="340">
        <v>0</v>
      </c>
      <c r="H14" s="340">
        <v>0</v>
      </c>
      <c r="I14" s="341">
        <v>0</v>
      </c>
      <c r="J14" s="340">
        <v>0</v>
      </c>
      <c r="K14" s="340">
        <v>0</v>
      </c>
      <c r="L14" s="340">
        <v>0</v>
      </c>
      <c r="M14" s="340">
        <v>0</v>
      </c>
      <c r="N14" s="340">
        <v>0</v>
      </c>
      <c r="O14" s="340">
        <v>0</v>
      </c>
      <c r="P14" s="341">
        <v>0</v>
      </c>
      <c r="Q14" s="340">
        <v>0</v>
      </c>
      <c r="R14" s="340">
        <v>0</v>
      </c>
      <c r="S14" s="340">
        <v>0</v>
      </c>
      <c r="T14" s="340">
        <v>0</v>
      </c>
      <c r="U14" s="340">
        <v>0</v>
      </c>
      <c r="V14" s="340">
        <v>0</v>
      </c>
      <c r="W14" s="341">
        <v>0</v>
      </c>
      <c r="X14" s="340">
        <v>139</v>
      </c>
      <c r="Y14" s="340">
        <v>98</v>
      </c>
      <c r="Z14" s="340">
        <v>93.26</v>
      </c>
      <c r="AA14" s="340">
        <v>0.95269999999999999</v>
      </c>
      <c r="AB14" s="340">
        <v>23178</v>
      </c>
      <c r="AC14" s="340">
        <v>0</v>
      </c>
      <c r="AD14" s="341">
        <v>0.41</v>
      </c>
      <c r="AE14" s="340">
        <v>139</v>
      </c>
      <c r="AF14" s="340">
        <v>96</v>
      </c>
      <c r="AG14" s="340">
        <v>111.2</v>
      </c>
      <c r="AH14" s="340">
        <v>0.94020000000000004</v>
      </c>
      <c r="AI14" s="340">
        <v>19748</v>
      </c>
      <c r="AJ14" s="340">
        <v>0</v>
      </c>
      <c r="AK14" s="341">
        <v>0.28999999999999998</v>
      </c>
      <c r="AL14" s="340">
        <v>139</v>
      </c>
      <c r="AM14" s="340">
        <v>70</v>
      </c>
      <c r="AN14" s="340">
        <v>111.2</v>
      </c>
      <c r="AO14" s="340">
        <v>0.84419999999999995</v>
      </c>
      <c r="AP14" s="340">
        <v>13320</v>
      </c>
      <c r="AQ14" s="340">
        <v>0</v>
      </c>
      <c r="AR14" s="341">
        <v>0.31</v>
      </c>
      <c r="AS14" s="340">
        <v>139</v>
      </c>
      <c r="AT14" s="340">
        <v>21.04</v>
      </c>
      <c r="AU14" s="340">
        <v>111.2</v>
      </c>
      <c r="AV14" s="340">
        <v>0.1182</v>
      </c>
      <c r="AW14" s="340">
        <v>1691</v>
      </c>
      <c r="AX14" s="506">
        <v>576.05494505494505</v>
      </c>
      <c r="AY14" s="341">
        <v>0.91</v>
      </c>
      <c r="AZ14" s="340">
        <v>139</v>
      </c>
      <c r="BA14" s="340">
        <v>20</v>
      </c>
      <c r="BB14" s="340">
        <v>111.2</v>
      </c>
      <c r="BC14" s="340">
        <v>7.2400000000000006E-2</v>
      </c>
      <c r="BD14" s="340">
        <v>771</v>
      </c>
      <c r="BE14" s="506">
        <v>250.05405405405406</v>
      </c>
      <c r="BF14" s="341">
        <v>0.74</v>
      </c>
      <c r="BG14" s="340">
        <v>139</v>
      </c>
      <c r="BH14" s="340">
        <v>35.76</v>
      </c>
      <c r="BI14" s="340">
        <v>111.2</v>
      </c>
      <c r="BJ14" s="340">
        <v>0.2258</v>
      </c>
      <c r="BK14" s="340">
        <v>2585</v>
      </c>
      <c r="BL14" s="340">
        <v>0</v>
      </c>
      <c r="BM14" s="341">
        <v>0.43</v>
      </c>
      <c r="BN14" s="340">
        <v>139</v>
      </c>
      <c r="BO14" s="340">
        <v>130.32</v>
      </c>
      <c r="BP14" s="340">
        <v>130.32</v>
      </c>
      <c r="BQ14" s="340">
        <v>0.9899</v>
      </c>
      <c r="BR14" s="340">
        <v>53021</v>
      </c>
      <c r="BS14" s="340">
        <v>0</v>
      </c>
      <c r="BT14" s="341">
        <v>0.55000000000000004</v>
      </c>
      <c r="BU14" s="340">
        <v>139</v>
      </c>
      <c r="BV14" s="340">
        <v>184.24</v>
      </c>
      <c r="BW14" s="340">
        <v>184.24</v>
      </c>
      <c r="BX14" s="340">
        <v>0.99519999999999997</v>
      </c>
      <c r="BY14" s="340">
        <v>57822</v>
      </c>
      <c r="BZ14" s="340">
        <v>0</v>
      </c>
      <c r="CA14" s="341">
        <v>0.47</v>
      </c>
      <c r="CB14" s="340">
        <v>139</v>
      </c>
      <c r="CC14" s="340">
        <v>165.92</v>
      </c>
      <c r="CD14" s="340">
        <v>165.92</v>
      </c>
      <c r="CE14" s="340">
        <v>0.98960000000000004</v>
      </c>
      <c r="CF14" s="340">
        <v>43286</v>
      </c>
      <c r="CG14" s="340">
        <v>0</v>
      </c>
      <c r="CH14" s="341">
        <v>0.35</v>
      </c>
      <c r="CI14" s="340">
        <v>139</v>
      </c>
      <c r="CJ14" s="340">
        <v>42</v>
      </c>
      <c r="CK14" s="340">
        <v>111.2</v>
      </c>
      <c r="CL14" s="340">
        <v>0.60680000000000001</v>
      </c>
      <c r="CM14" s="340">
        <v>7346</v>
      </c>
      <c r="CN14" s="340">
        <v>0</v>
      </c>
      <c r="CO14" s="341">
        <v>0.4</v>
      </c>
      <c r="CP14" s="340">
        <v>139</v>
      </c>
      <c r="CQ14" s="340">
        <v>115.2</v>
      </c>
      <c r="CR14" s="340">
        <v>115.2</v>
      </c>
      <c r="CS14" s="340">
        <v>0.94740000000000002</v>
      </c>
      <c r="CT14" s="340">
        <v>20031</v>
      </c>
      <c r="CU14" s="340">
        <v>0</v>
      </c>
      <c r="CV14" s="341">
        <v>0.25</v>
      </c>
      <c r="CW14" s="340">
        <v>139</v>
      </c>
      <c r="CX14" s="340">
        <v>86</v>
      </c>
      <c r="CY14" s="340">
        <v>111.2</v>
      </c>
      <c r="CZ14" s="340">
        <v>0.93079999999999996</v>
      </c>
      <c r="DA14" s="340">
        <v>17207</v>
      </c>
      <c r="DB14" s="340">
        <v>0</v>
      </c>
      <c r="DC14" s="341">
        <v>0.3</v>
      </c>
      <c r="DD14" s="340">
        <v>139</v>
      </c>
      <c r="DE14" s="340">
        <v>140.96</v>
      </c>
      <c r="DF14" s="340">
        <v>140.96</v>
      </c>
      <c r="DG14" s="340">
        <v>0.96789999999999998</v>
      </c>
      <c r="DH14" s="340">
        <v>26678</v>
      </c>
      <c r="DI14" s="340">
        <v>0</v>
      </c>
      <c r="DJ14" s="341">
        <v>0.26</v>
      </c>
      <c r="DK14" s="340">
        <v>139</v>
      </c>
      <c r="DL14" s="340">
        <v>97.44</v>
      </c>
      <c r="DM14" s="340">
        <v>111.2</v>
      </c>
      <c r="DN14" s="340">
        <v>0.93789999999999996</v>
      </c>
      <c r="DO14" s="340">
        <v>20007</v>
      </c>
      <c r="DP14" s="340">
        <v>0</v>
      </c>
      <c r="DQ14" s="341">
        <v>0.28999999999999998</v>
      </c>
      <c r="DR14" s="340">
        <v>139</v>
      </c>
      <c r="DS14" s="340">
        <v>92.24</v>
      </c>
      <c r="DT14" s="340">
        <v>111.2</v>
      </c>
      <c r="DU14" s="340">
        <v>0.84930000000000005</v>
      </c>
      <c r="DV14" s="340">
        <v>14855</v>
      </c>
      <c r="DW14" s="340">
        <v>0</v>
      </c>
      <c r="DX14" s="341">
        <v>0.26</v>
      </c>
    </row>
    <row r="15" spans="1:128">
      <c r="A15" s="339">
        <v>11</v>
      </c>
      <c r="B15" s="292" t="s">
        <v>747</v>
      </c>
      <c r="C15" s="340">
        <v>0</v>
      </c>
      <c r="D15" s="340">
        <v>0</v>
      </c>
      <c r="E15" s="340">
        <v>0</v>
      </c>
      <c r="F15" s="340">
        <v>0</v>
      </c>
      <c r="G15" s="340">
        <v>0</v>
      </c>
      <c r="H15" s="340">
        <v>0</v>
      </c>
      <c r="I15" s="341">
        <v>0</v>
      </c>
      <c r="J15" s="340">
        <v>0</v>
      </c>
      <c r="K15" s="340">
        <v>0</v>
      </c>
      <c r="L15" s="340">
        <v>0</v>
      </c>
      <c r="M15" s="340">
        <v>0</v>
      </c>
      <c r="N15" s="340">
        <v>0</v>
      </c>
      <c r="O15" s="340">
        <v>0</v>
      </c>
      <c r="P15" s="341">
        <v>0</v>
      </c>
      <c r="Q15" s="340">
        <v>0</v>
      </c>
      <c r="R15" s="340">
        <v>0</v>
      </c>
      <c r="S15" s="340">
        <v>0</v>
      </c>
      <c r="T15" s="340">
        <v>0</v>
      </c>
      <c r="U15" s="340">
        <v>0</v>
      </c>
      <c r="V15" s="340">
        <v>0</v>
      </c>
      <c r="W15" s="341">
        <v>0</v>
      </c>
      <c r="X15" s="340">
        <v>0</v>
      </c>
      <c r="Y15" s="340">
        <v>0</v>
      </c>
      <c r="Z15" s="340">
        <v>0</v>
      </c>
      <c r="AA15" s="340">
        <v>0</v>
      </c>
      <c r="AB15" s="340">
        <v>0</v>
      </c>
      <c r="AC15" s="340">
        <v>0</v>
      </c>
      <c r="AD15" s="341">
        <v>0</v>
      </c>
      <c r="AE15" s="340">
        <v>0</v>
      </c>
      <c r="AF15" s="340">
        <v>0</v>
      </c>
      <c r="AG15" s="340">
        <v>0</v>
      </c>
      <c r="AH15" s="340">
        <v>0</v>
      </c>
      <c r="AI15" s="340">
        <v>0</v>
      </c>
      <c r="AJ15" s="340">
        <v>0</v>
      </c>
      <c r="AK15" s="341">
        <v>0</v>
      </c>
      <c r="AL15" s="340">
        <v>300</v>
      </c>
      <c r="AM15" s="340">
        <v>180</v>
      </c>
      <c r="AN15" s="340">
        <v>232</v>
      </c>
      <c r="AO15" s="340">
        <v>0.98860000000000003</v>
      </c>
      <c r="AP15" s="340">
        <v>21681</v>
      </c>
      <c r="AQ15" s="340">
        <v>0</v>
      </c>
      <c r="AR15" s="341">
        <v>0.18</v>
      </c>
      <c r="AS15" s="340">
        <v>300</v>
      </c>
      <c r="AT15" s="340">
        <v>273</v>
      </c>
      <c r="AU15" s="340">
        <v>273</v>
      </c>
      <c r="AV15" s="340">
        <v>0.9849</v>
      </c>
      <c r="AW15" s="340">
        <v>47691</v>
      </c>
      <c r="AX15" s="340">
        <v>0</v>
      </c>
      <c r="AY15" s="341">
        <v>0.24</v>
      </c>
      <c r="AZ15" s="340">
        <v>300</v>
      </c>
      <c r="BA15" s="340">
        <v>201</v>
      </c>
      <c r="BB15" s="340">
        <v>240</v>
      </c>
      <c r="BC15" s="340">
        <v>0.9819</v>
      </c>
      <c r="BD15" s="340">
        <v>31827</v>
      </c>
      <c r="BE15" s="340">
        <v>0</v>
      </c>
      <c r="BF15" s="341">
        <v>0.22</v>
      </c>
      <c r="BG15" s="340">
        <v>300</v>
      </c>
      <c r="BH15" s="340">
        <v>178.68</v>
      </c>
      <c r="BI15" s="340">
        <v>240</v>
      </c>
      <c r="BJ15" s="340">
        <v>0.97989999999999999</v>
      </c>
      <c r="BK15" s="340">
        <v>50148</v>
      </c>
      <c r="BL15" s="340">
        <v>0</v>
      </c>
      <c r="BM15" s="341">
        <v>0.38</v>
      </c>
      <c r="BN15" s="340">
        <v>300</v>
      </c>
      <c r="BO15" s="340">
        <v>193.08</v>
      </c>
      <c r="BP15" s="340">
        <v>240</v>
      </c>
      <c r="BQ15" s="340">
        <v>0.99519999999999997</v>
      </c>
      <c r="BR15" s="340">
        <v>46974</v>
      </c>
      <c r="BS15" s="340">
        <v>0</v>
      </c>
      <c r="BT15" s="341">
        <v>0.33</v>
      </c>
      <c r="BU15" s="340">
        <v>300</v>
      </c>
      <c r="BV15" s="340">
        <v>225.6</v>
      </c>
      <c r="BW15" s="340">
        <v>240</v>
      </c>
      <c r="BX15" s="340">
        <v>0.99529999999999996</v>
      </c>
      <c r="BY15" s="340">
        <v>62117</v>
      </c>
      <c r="BZ15" s="340">
        <v>0</v>
      </c>
      <c r="CA15" s="341">
        <v>0.41</v>
      </c>
      <c r="CB15" s="340">
        <v>300</v>
      </c>
      <c r="CC15" s="340">
        <v>300.24</v>
      </c>
      <c r="CD15" s="340">
        <v>300.24</v>
      </c>
      <c r="CE15" s="340">
        <v>0.98870000000000002</v>
      </c>
      <c r="CF15" s="340">
        <v>74948</v>
      </c>
      <c r="CG15" s="340">
        <v>0</v>
      </c>
      <c r="CH15" s="341">
        <v>0.34</v>
      </c>
      <c r="CI15" s="340">
        <v>500</v>
      </c>
      <c r="CJ15" s="340">
        <v>0</v>
      </c>
      <c r="CK15" s="340">
        <v>400</v>
      </c>
      <c r="CL15" s="340">
        <v>1</v>
      </c>
      <c r="CM15" s="340">
        <v>74175</v>
      </c>
      <c r="CN15" s="340">
        <v>0</v>
      </c>
      <c r="CO15" s="341">
        <v>0.26</v>
      </c>
      <c r="CP15" s="340">
        <v>500</v>
      </c>
      <c r="CQ15" s="340">
        <v>370.08</v>
      </c>
      <c r="CR15" s="340">
        <v>400</v>
      </c>
      <c r="CS15" s="340">
        <v>0.99470000000000003</v>
      </c>
      <c r="CT15" s="340">
        <v>68912</v>
      </c>
      <c r="CU15" s="340">
        <v>0</v>
      </c>
      <c r="CV15" s="341">
        <v>0.25</v>
      </c>
      <c r="CW15" s="340">
        <v>500</v>
      </c>
      <c r="CX15" s="340">
        <v>357</v>
      </c>
      <c r="CY15" s="340">
        <v>400</v>
      </c>
      <c r="CZ15" s="340">
        <v>0.99490000000000001</v>
      </c>
      <c r="DA15" s="340">
        <v>79100</v>
      </c>
      <c r="DB15" s="340">
        <v>0</v>
      </c>
      <c r="DC15" s="341">
        <v>0.31</v>
      </c>
      <c r="DD15" s="340">
        <v>500</v>
      </c>
      <c r="DE15" s="340">
        <v>389.88</v>
      </c>
      <c r="DF15" s="340">
        <v>400</v>
      </c>
      <c r="DG15" s="340">
        <v>0.995</v>
      </c>
      <c r="DH15" s="340">
        <v>79169</v>
      </c>
      <c r="DI15" s="340">
        <v>0</v>
      </c>
      <c r="DJ15" s="341">
        <v>0.27</v>
      </c>
      <c r="DK15" s="340">
        <v>500</v>
      </c>
      <c r="DL15" s="340">
        <v>390</v>
      </c>
      <c r="DM15" s="340">
        <v>400</v>
      </c>
      <c r="DN15" s="340">
        <v>0.99409999999999998</v>
      </c>
      <c r="DO15" s="340">
        <v>67994</v>
      </c>
      <c r="DP15" s="340">
        <v>0</v>
      </c>
      <c r="DQ15" s="341">
        <v>0.24</v>
      </c>
      <c r="DR15" s="340">
        <v>500</v>
      </c>
      <c r="DS15" s="340">
        <v>271.92</v>
      </c>
      <c r="DT15" s="340">
        <v>400</v>
      </c>
      <c r="DU15" s="340">
        <v>0.99490000000000001</v>
      </c>
      <c r="DV15" s="340">
        <v>56138</v>
      </c>
      <c r="DW15" s="340">
        <v>0</v>
      </c>
      <c r="DX15" s="341">
        <v>0.28999999999999998</v>
      </c>
    </row>
    <row r="16" spans="1:128">
      <c r="A16" s="339">
        <v>12</v>
      </c>
      <c r="B16" s="292" t="s">
        <v>748</v>
      </c>
      <c r="C16" s="340">
        <v>0</v>
      </c>
      <c r="D16" s="340">
        <v>0</v>
      </c>
      <c r="E16" s="340">
        <v>0</v>
      </c>
      <c r="F16" s="340">
        <v>0</v>
      </c>
      <c r="G16" s="340">
        <v>0</v>
      </c>
      <c r="H16" s="340">
        <v>0</v>
      </c>
      <c r="I16" s="341">
        <v>0</v>
      </c>
      <c r="J16" s="340">
        <v>0</v>
      </c>
      <c r="K16" s="340">
        <v>0</v>
      </c>
      <c r="L16" s="340">
        <v>0</v>
      </c>
      <c r="M16" s="340">
        <v>0</v>
      </c>
      <c r="N16" s="340">
        <v>0</v>
      </c>
      <c r="O16" s="340">
        <v>0</v>
      </c>
      <c r="P16" s="341">
        <v>0</v>
      </c>
      <c r="Q16" s="340">
        <v>0</v>
      </c>
      <c r="R16" s="340">
        <v>0</v>
      </c>
      <c r="S16" s="340">
        <v>0</v>
      </c>
      <c r="T16" s="340">
        <v>0</v>
      </c>
      <c r="U16" s="340">
        <v>0</v>
      </c>
      <c r="V16" s="340">
        <v>0</v>
      </c>
      <c r="W16" s="341">
        <v>0</v>
      </c>
      <c r="X16" s="340">
        <v>0</v>
      </c>
      <c r="Y16" s="340">
        <v>0</v>
      </c>
      <c r="Z16" s="340">
        <v>0</v>
      </c>
      <c r="AA16" s="340">
        <v>0</v>
      </c>
      <c r="AB16" s="340">
        <v>0</v>
      </c>
      <c r="AC16" s="340">
        <v>0</v>
      </c>
      <c r="AD16" s="341">
        <v>0</v>
      </c>
      <c r="AE16" s="340">
        <v>0</v>
      </c>
      <c r="AF16" s="340">
        <v>0</v>
      </c>
      <c r="AG16" s="340">
        <v>0</v>
      </c>
      <c r="AH16" s="340">
        <v>0</v>
      </c>
      <c r="AI16" s="340">
        <v>0</v>
      </c>
      <c r="AJ16" s="340">
        <v>0</v>
      </c>
      <c r="AK16" s="341">
        <v>0</v>
      </c>
      <c r="AL16" s="340">
        <v>0</v>
      </c>
      <c r="AM16" s="340">
        <v>0</v>
      </c>
      <c r="AN16" s="340">
        <v>0</v>
      </c>
      <c r="AO16" s="340">
        <v>0</v>
      </c>
      <c r="AP16" s="340">
        <v>0</v>
      </c>
      <c r="AQ16" s="340">
        <v>0</v>
      </c>
      <c r="AR16" s="341">
        <v>0</v>
      </c>
      <c r="AS16" s="340">
        <v>333</v>
      </c>
      <c r="AT16" s="340">
        <v>200</v>
      </c>
      <c r="AU16" s="340">
        <v>309.37</v>
      </c>
      <c r="AV16" s="340">
        <v>0.82479999999999998</v>
      </c>
      <c r="AW16" s="340">
        <v>51549</v>
      </c>
      <c r="AX16" s="340">
        <v>0</v>
      </c>
      <c r="AY16" s="341">
        <v>0.33</v>
      </c>
      <c r="AZ16" s="340">
        <v>333</v>
      </c>
      <c r="BA16" s="340">
        <v>210</v>
      </c>
      <c r="BB16" s="340">
        <v>266.39999999999998</v>
      </c>
      <c r="BC16" s="340">
        <v>0.83509999999999995</v>
      </c>
      <c r="BD16" s="340">
        <v>61750</v>
      </c>
      <c r="BE16" s="340">
        <v>0</v>
      </c>
      <c r="BF16" s="341">
        <v>0.45</v>
      </c>
      <c r="BG16" s="340">
        <v>333</v>
      </c>
      <c r="BH16" s="340">
        <v>164.2</v>
      </c>
      <c r="BI16" s="340">
        <v>266.39999999999998</v>
      </c>
      <c r="BJ16" s="340">
        <v>0.81910000000000005</v>
      </c>
      <c r="BK16" s="340">
        <v>45980</v>
      </c>
      <c r="BL16" s="340">
        <v>0</v>
      </c>
      <c r="BM16" s="341">
        <v>0.41</v>
      </c>
      <c r="BN16" s="340">
        <v>333</v>
      </c>
      <c r="BO16" s="340">
        <v>44.6</v>
      </c>
      <c r="BP16" s="340">
        <v>266.39999999999998</v>
      </c>
      <c r="BQ16" s="340">
        <v>0.76359999999999995</v>
      </c>
      <c r="BR16" s="340">
        <v>7430</v>
      </c>
      <c r="BS16" s="340">
        <v>0</v>
      </c>
      <c r="BT16" s="341">
        <v>0.13</v>
      </c>
      <c r="BU16" s="340">
        <v>333</v>
      </c>
      <c r="BV16" s="340">
        <v>16.399999999999999</v>
      </c>
      <c r="BW16" s="340">
        <v>266.39999999999998</v>
      </c>
      <c r="BX16" s="340">
        <v>0.83819999999999995</v>
      </c>
      <c r="BY16" s="340">
        <v>4220</v>
      </c>
      <c r="BZ16" s="340">
        <v>0</v>
      </c>
      <c r="CA16" s="341">
        <v>0.05</v>
      </c>
      <c r="CB16" s="340">
        <v>333</v>
      </c>
      <c r="CC16" s="340">
        <v>6.8</v>
      </c>
      <c r="CD16" s="340">
        <v>266.39999999999998</v>
      </c>
      <c r="CE16" s="340">
        <v>1</v>
      </c>
      <c r="CF16" s="340">
        <v>4010</v>
      </c>
      <c r="CG16" s="340">
        <v>0</v>
      </c>
      <c r="CH16" s="341">
        <v>0.04</v>
      </c>
      <c r="CI16" s="340">
        <v>333</v>
      </c>
      <c r="CJ16" s="340">
        <v>2.4</v>
      </c>
      <c r="CK16" s="340">
        <v>266.39999999999998</v>
      </c>
      <c r="CL16" s="340">
        <v>0.83330000000000004</v>
      </c>
      <c r="CM16" s="340">
        <v>3850</v>
      </c>
      <c r="CN16" s="340">
        <v>0</v>
      </c>
      <c r="CO16" s="341">
        <v>0.05</v>
      </c>
      <c r="CP16" s="340">
        <v>333</v>
      </c>
      <c r="CQ16" s="340">
        <v>34.200000000000003</v>
      </c>
      <c r="CR16" s="340">
        <v>266.39999999999998</v>
      </c>
      <c r="CS16" s="340">
        <v>0.81220000000000003</v>
      </c>
      <c r="CT16" s="340">
        <v>6720</v>
      </c>
      <c r="CU16" s="340">
        <v>0</v>
      </c>
      <c r="CV16" s="341">
        <v>0.13</v>
      </c>
      <c r="CW16" s="340">
        <v>333</v>
      </c>
      <c r="CX16" s="340">
        <v>63</v>
      </c>
      <c r="CY16" s="340">
        <v>266.39999999999998</v>
      </c>
      <c r="CZ16" s="340">
        <v>0.80349999999999999</v>
      </c>
      <c r="DA16" s="340">
        <v>10480</v>
      </c>
      <c r="DB16" s="340">
        <v>0</v>
      </c>
      <c r="DC16" s="341">
        <v>0.17</v>
      </c>
      <c r="DD16" s="340">
        <v>333</v>
      </c>
      <c r="DE16" s="340">
        <v>103</v>
      </c>
      <c r="DF16" s="340">
        <v>266.39999999999998</v>
      </c>
      <c r="DG16" s="340">
        <v>0.79449999999999998</v>
      </c>
      <c r="DH16" s="340">
        <v>19190</v>
      </c>
      <c r="DI16" s="340">
        <v>0</v>
      </c>
      <c r="DJ16" s="341">
        <v>0.24</v>
      </c>
      <c r="DK16" s="340">
        <v>333</v>
      </c>
      <c r="DL16" s="340">
        <v>172.2</v>
      </c>
      <c r="DM16" s="340">
        <v>266.39999999999998</v>
      </c>
      <c r="DN16" s="340">
        <v>0.81220000000000003</v>
      </c>
      <c r="DO16" s="340">
        <v>43790</v>
      </c>
      <c r="DP16" s="340">
        <v>0</v>
      </c>
      <c r="DQ16" s="341">
        <v>0.37</v>
      </c>
      <c r="DR16" s="340">
        <v>333</v>
      </c>
      <c r="DS16" s="340">
        <v>179.4</v>
      </c>
      <c r="DT16" s="340">
        <v>266.39999999999998</v>
      </c>
      <c r="DU16" s="340">
        <v>0.81950000000000001</v>
      </c>
      <c r="DV16" s="340">
        <v>59910</v>
      </c>
      <c r="DW16" s="340">
        <v>0</v>
      </c>
      <c r="DX16" s="341">
        <v>0.52</v>
      </c>
    </row>
    <row r="17" spans="1:128">
      <c r="A17" s="339">
        <v>13</v>
      </c>
      <c r="B17" s="292" t="s">
        <v>805</v>
      </c>
      <c r="C17" s="340">
        <v>0</v>
      </c>
      <c r="D17" s="340">
        <v>0</v>
      </c>
      <c r="E17" s="340">
        <v>0</v>
      </c>
      <c r="F17" s="340">
        <v>0</v>
      </c>
      <c r="G17" s="340">
        <v>0</v>
      </c>
      <c r="H17" s="340">
        <v>0</v>
      </c>
      <c r="I17" s="341">
        <v>0</v>
      </c>
      <c r="J17" s="340">
        <v>0</v>
      </c>
      <c r="K17" s="340">
        <v>0</v>
      </c>
      <c r="L17" s="340">
        <v>0</v>
      </c>
      <c r="M17" s="340">
        <v>0</v>
      </c>
      <c r="N17" s="340">
        <v>0</v>
      </c>
      <c r="O17" s="340">
        <v>0</v>
      </c>
      <c r="P17" s="341">
        <v>0</v>
      </c>
      <c r="Q17" s="340">
        <v>0</v>
      </c>
      <c r="R17" s="340">
        <v>0</v>
      </c>
      <c r="S17" s="340">
        <v>0</v>
      </c>
      <c r="T17" s="340">
        <v>0</v>
      </c>
      <c r="U17" s="340">
        <v>0</v>
      </c>
      <c r="V17" s="340">
        <v>0</v>
      </c>
      <c r="W17" s="341">
        <v>0</v>
      </c>
      <c r="X17" s="340">
        <v>0</v>
      </c>
      <c r="Y17" s="340">
        <v>0</v>
      </c>
      <c r="Z17" s="340">
        <v>0</v>
      </c>
      <c r="AA17" s="340">
        <v>0</v>
      </c>
      <c r="AB17" s="340">
        <v>0</v>
      </c>
      <c r="AC17" s="340">
        <v>0</v>
      </c>
      <c r="AD17" s="341">
        <v>0</v>
      </c>
      <c r="AE17" s="340">
        <v>0</v>
      </c>
      <c r="AF17" s="340">
        <v>0</v>
      </c>
      <c r="AG17" s="340">
        <v>0</v>
      </c>
      <c r="AH17" s="340">
        <v>0</v>
      </c>
      <c r="AI17" s="340">
        <v>0</v>
      </c>
      <c r="AJ17" s="340">
        <v>0</v>
      </c>
      <c r="AK17" s="341">
        <v>0</v>
      </c>
      <c r="AL17" s="340">
        <v>0</v>
      </c>
      <c r="AM17" s="340">
        <v>0</v>
      </c>
      <c r="AN17" s="340">
        <v>0</v>
      </c>
      <c r="AO17" s="340">
        <v>0</v>
      </c>
      <c r="AP17" s="340">
        <v>0</v>
      </c>
      <c r="AQ17" s="340">
        <v>0</v>
      </c>
      <c r="AR17" s="341">
        <v>0</v>
      </c>
      <c r="AS17" s="340">
        <v>0</v>
      </c>
      <c r="AT17" s="340">
        <v>0</v>
      </c>
      <c r="AU17" s="340">
        <v>0</v>
      </c>
      <c r="AV17" s="340">
        <v>0</v>
      </c>
      <c r="AW17" s="340">
        <v>0</v>
      </c>
      <c r="AX17" s="340">
        <v>0</v>
      </c>
      <c r="AY17" s="341">
        <v>0</v>
      </c>
      <c r="AZ17" s="340">
        <v>278</v>
      </c>
      <c r="BA17" s="340">
        <v>198</v>
      </c>
      <c r="BB17" s="340">
        <v>303.95</v>
      </c>
      <c r="BC17" s="340">
        <v>0.87739999999999996</v>
      </c>
      <c r="BD17" s="340">
        <v>17838</v>
      </c>
      <c r="BE17" s="340">
        <v>0</v>
      </c>
      <c r="BF17" s="341">
        <v>0.11</v>
      </c>
      <c r="BG17" s="340">
        <v>278</v>
      </c>
      <c r="BH17" s="340">
        <v>198.36</v>
      </c>
      <c r="BI17" s="340">
        <v>222.4</v>
      </c>
      <c r="BJ17" s="340">
        <v>0.9214</v>
      </c>
      <c r="BK17" s="340">
        <v>20583</v>
      </c>
      <c r="BL17" s="340">
        <v>0</v>
      </c>
      <c r="BM17" s="341">
        <v>0.15</v>
      </c>
      <c r="BN17" s="340">
        <v>278</v>
      </c>
      <c r="BO17" s="340">
        <v>194.76</v>
      </c>
      <c r="BP17" s="340">
        <v>222.4</v>
      </c>
      <c r="BQ17" s="340">
        <v>0.93830000000000002</v>
      </c>
      <c r="BR17" s="340">
        <v>20462</v>
      </c>
      <c r="BS17" s="340">
        <v>0</v>
      </c>
      <c r="BT17" s="341">
        <v>0.15</v>
      </c>
      <c r="BU17" s="340">
        <v>278</v>
      </c>
      <c r="BV17" s="340">
        <v>154.35</v>
      </c>
      <c r="BW17" s="340">
        <v>222.4</v>
      </c>
      <c r="BX17" s="340">
        <v>0.8841</v>
      </c>
      <c r="BY17" s="340">
        <v>19629</v>
      </c>
      <c r="BZ17" s="340">
        <v>0</v>
      </c>
      <c r="CA17" s="341">
        <v>0.21</v>
      </c>
      <c r="CB17" s="340">
        <v>278</v>
      </c>
      <c r="CC17" s="340">
        <v>151.91999999999999</v>
      </c>
      <c r="CD17" s="340">
        <v>222.4</v>
      </c>
      <c r="CE17" s="340">
        <v>0.83079999999999998</v>
      </c>
      <c r="CF17" s="340">
        <v>14828</v>
      </c>
      <c r="CG17" s="340">
        <v>0</v>
      </c>
      <c r="CH17" s="341">
        <v>0.16</v>
      </c>
      <c r="CI17" s="340">
        <v>278</v>
      </c>
      <c r="CJ17" s="340">
        <v>200.16</v>
      </c>
      <c r="CK17" s="340">
        <v>222.4</v>
      </c>
      <c r="CL17" s="340">
        <v>0.84809999999999997</v>
      </c>
      <c r="CM17" s="340">
        <v>10305</v>
      </c>
      <c r="CN17" s="340">
        <v>0</v>
      </c>
      <c r="CO17" s="341">
        <v>0.08</v>
      </c>
      <c r="CP17" s="340">
        <v>278</v>
      </c>
      <c r="CQ17" s="340">
        <v>234.72</v>
      </c>
      <c r="CR17" s="340">
        <v>234.72</v>
      </c>
      <c r="CS17" s="340">
        <v>0.92330000000000001</v>
      </c>
      <c r="CT17" s="340">
        <v>23895</v>
      </c>
      <c r="CU17" s="340">
        <v>0</v>
      </c>
      <c r="CV17" s="341">
        <v>0.15</v>
      </c>
      <c r="CW17" s="340">
        <v>278</v>
      </c>
      <c r="CX17" s="340">
        <v>198</v>
      </c>
      <c r="CY17" s="340">
        <v>222.4</v>
      </c>
      <c r="CZ17" s="340">
        <v>0.91200000000000003</v>
      </c>
      <c r="DA17" s="340">
        <v>19818</v>
      </c>
      <c r="DB17" s="340">
        <v>0</v>
      </c>
      <c r="DC17" s="341">
        <v>0.15</v>
      </c>
      <c r="DD17" s="340">
        <v>278</v>
      </c>
      <c r="DE17" s="340">
        <v>166.68</v>
      </c>
      <c r="DF17" s="340">
        <v>222.4</v>
      </c>
      <c r="DG17" s="340">
        <v>0.91449999999999998</v>
      </c>
      <c r="DH17" s="340">
        <v>21897</v>
      </c>
      <c r="DI17" s="340">
        <v>0</v>
      </c>
      <c r="DJ17" s="341">
        <v>0.19</v>
      </c>
      <c r="DK17" s="340">
        <v>278</v>
      </c>
      <c r="DL17" s="340">
        <v>191.16</v>
      </c>
      <c r="DM17" s="340">
        <v>222.4</v>
      </c>
      <c r="DN17" s="340">
        <v>0.89480000000000004</v>
      </c>
      <c r="DO17" s="340">
        <v>21740</v>
      </c>
      <c r="DP17" s="340">
        <v>0</v>
      </c>
      <c r="DQ17" s="341">
        <v>0.17</v>
      </c>
      <c r="DR17" s="340">
        <v>278</v>
      </c>
      <c r="DS17" s="340">
        <v>186.48</v>
      </c>
      <c r="DT17" s="340">
        <v>222.4</v>
      </c>
      <c r="DU17" s="340">
        <v>0.8619</v>
      </c>
      <c r="DV17" s="340">
        <v>20903</v>
      </c>
      <c r="DW17" s="340">
        <v>0</v>
      </c>
      <c r="DX17" s="341">
        <v>0.18</v>
      </c>
    </row>
    <row r="18" spans="1:128">
      <c r="A18" s="339">
        <v>14</v>
      </c>
      <c r="B18" s="292" t="s">
        <v>806</v>
      </c>
      <c r="C18" s="340">
        <v>0</v>
      </c>
      <c r="D18" s="340">
        <v>0</v>
      </c>
      <c r="E18" s="340">
        <v>0</v>
      </c>
      <c r="F18" s="340">
        <v>0</v>
      </c>
      <c r="G18" s="340">
        <v>0</v>
      </c>
      <c r="H18" s="340">
        <v>0</v>
      </c>
      <c r="I18" s="341">
        <v>0</v>
      </c>
      <c r="J18" s="340">
        <v>0</v>
      </c>
      <c r="K18" s="340">
        <v>0</v>
      </c>
      <c r="L18" s="340">
        <v>0</v>
      </c>
      <c r="M18" s="340">
        <v>0</v>
      </c>
      <c r="N18" s="340">
        <v>0</v>
      </c>
      <c r="O18" s="340">
        <v>0</v>
      </c>
      <c r="P18" s="341">
        <v>0</v>
      </c>
      <c r="Q18" s="340">
        <v>0</v>
      </c>
      <c r="R18" s="340">
        <v>0</v>
      </c>
      <c r="S18" s="340">
        <v>0</v>
      </c>
      <c r="T18" s="340">
        <v>0</v>
      </c>
      <c r="U18" s="340">
        <v>0</v>
      </c>
      <c r="V18" s="340">
        <v>0</v>
      </c>
      <c r="W18" s="341">
        <v>0</v>
      </c>
      <c r="X18" s="340">
        <v>0</v>
      </c>
      <c r="Y18" s="340">
        <v>0</v>
      </c>
      <c r="Z18" s="340">
        <v>0</v>
      </c>
      <c r="AA18" s="340">
        <v>0</v>
      </c>
      <c r="AB18" s="340">
        <v>0</v>
      </c>
      <c r="AC18" s="340">
        <v>0</v>
      </c>
      <c r="AD18" s="341">
        <v>0</v>
      </c>
      <c r="AE18" s="340">
        <v>0</v>
      </c>
      <c r="AF18" s="340">
        <v>0</v>
      </c>
      <c r="AG18" s="340">
        <v>0</v>
      </c>
      <c r="AH18" s="340">
        <v>0</v>
      </c>
      <c r="AI18" s="340">
        <v>0</v>
      </c>
      <c r="AJ18" s="340">
        <v>0</v>
      </c>
      <c r="AK18" s="341">
        <v>0</v>
      </c>
      <c r="AL18" s="340">
        <v>0</v>
      </c>
      <c r="AM18" s="340">
        <v>0</v>
      </c>
      <c r="AN18" s="340">
        <v>0</v>
      </c>
      <c r="AO18" s="340">
        <v>0</v>
      </c>
      <c r="AP18" s="340">
        <v>0</v>
      </c>
      <c r="AQ18" s="340">
        <v>0</v>
      </c>
      <c r="AR18" s="341">
        <v>0</v>
      </c>
      <c r="AS18" s="340">
        <v>0</v>
      </c>
      <c r="AT18" s="340">
        <v>0</v>
      </c>
      <c r="AU18" s="340">
        <v>0</v>
      </c>
      <c r="AV18" s="340">
        <v>0</v>
      </c>
      <c r="AW18" s="340">
        <v>0</v>
      </c>
      <c r="AX18" s="340">
        <v>0</v>
      </c>
      <c r="AY18" s="341">
        <v>0</v>
      </c>
      <c r="AZ18" s="340">
        <v>228</v>
      </c>
      <c r="BA18" s="340">
        <v>105</v>
      </c>
      <c r="BB18" s="340">
        <v>297.92</v>
      </c>
      <c r="BC18" s="340">
        <v>0.4652</v>
      </c>
      <c r="BD18" s="340">
        <v>19830</v>
      </c>
      <c r="BE18" s="340">
        <v>0</v>
      </c>
      <c r="BF18" s="341">
        <v>0.35</v>
      </c>
      <c r="BG18" s="340">
        <v>228</v>
      </c>
      <c r="BH18" s="340">
        <v>110.4</v>
      </c>
      <c r="BI18" s="340">
        <v>182.4</v>
      </c>
      <c r="BJ18" s="340">
        <v>0.51419999999999999</v>
      </c>
      <c r="BK18" s="340">
        <v>13035</v>
      </c>
      <c r="BL18" s="340">
        <v>0</v>
      </c>
      <c r="BM18" s="341">
        <v>0.31</v>
      </c>
      <c r="BN18" s="340">
        <v>228</v>
      </c>
      <c r="BO18" s="340">
        <v>103.2</v>
      </c>
      <c r="BP18" s="340">
        <v>182.4</v>
      </c>
      <c r="BQ18" s="340">
        <v>0.4536</v>
      </c>
      <c r="BR18" s="340">
        <v>12000</v>
      </c>
      <c r="BS18" s="340">
        <v>0</v>
      </c>
      <c r="BT18" s="341">
        <v>0.34</v>
      </c>
      <c r="BU18" s="340">
        <v>228</v>
      </c>
      <c r="BV18" s="340">
        <v>96.6</v>
      </c>
      <c r="BW18" s="340">
        <v>182.4</v>
      </c>
      <c r="BX18" s="340">
        <v>0.51490000000000002</v>
      </c>
      <c r="BY18" s="340">
        <v>11040</v>
      </c>
      <c r="BZ18" s="340">
        <v>0</v>
      </c>
      <c r="CA18" s="341">
        <v>0.33</v>
      </c>
      <c r="CB18" s="340">
        <v>228</v>
      </c>
      <c r="CC18" s="340">
        <v>91.8</v>
      </c>
      <c r="CD18" s="340">
        <v>182.4</v>
      </c>
      <c r="CE18" s="340">
        <v>0.7</v>
      </c>
      <c r="CF18" s="340">
        <v>13598</v>
      </c>
      <c r="CG18" s="340">
        <v>0</v>
      </c>
      <c r="CH18" s="341">
        <v>0.28000000000000003</v>
      </c>
      <c r="CI18" s="340">
        <v>228</v>
      </c>
      <c r="CJ18" s="340">
        <v>108</v>
      </c>
      <c r="CK18" s="340">
        <v>182.4</v>
      </c>
      <c r="CL18" s="340">
        <v>0.84540000000000004</v>
      </c>
      <c r="CM18" s="340">
        <v>11933</v>
      </c>
      <c r="CN18" s="340">
        <v>0</v>
      </c>
      <c r="CO18" s="341">
        <v>0.18</v>
      </c>
      <c r="CP18" s="340">
        <v>228</v>
      </c>
      <c r="CQ18" s="340">
        <v>118.8</v>
      </c>
      <c r="CR18" s="340">
        <v>182.4</v>
      </c>
      <c r="CS18" s="340">
        <v>0.8649</v>
      </c>
      <c r="CT18" s="340">
        <v>14115</v>
      </c>
      <c r="CU18" s="340">
        <v>0</v>
      </c>
      <c r="CV18" s="341">
        <v>0.18</v>
      </c>
      <c r="CW18" s="340">
        <v>228</v>
      </c>
      <c r="CX18" s="340">
        <v>105</v>
      </c>
      <c r="CY18" s="340">
        <v>182.4</v>
      </c>
      <c r="CZ18" s="340">
        <v>0.61970000000000003</v>
      </c>
      <c r="DA18" s="340">
        <v>15765</v>
      </c>
      <c r="DB18" s="340">
        <v>0</v>
      </c>
      <c r="DC18" s="341">
        <v>0.34</v>
      </c>
      <c r="DD18" s="340">
        <v>228</v>
      </c>
      <c r="DE18" s="340">
        <v>110.4</v>
      </c>
      <c r="DF18" s="340">
        <v>182.4</v>
      </c>
      <c r="DG18" s="340">
        <v>0.79469999999999996</v>
      </c>
      <c r="DH18" s="340">
        <v>15390</v>
      </c>
      <c r="DI18" s="340">
        <v>0</v>
      </c>
      <c r="DJ18" s="341">
        <v>0.24</v>
      </c>
      <c r="DK18" s="340">
        <v>228</v>
      </c>
      <c r="DL18" s="340">
        <v>103.8</v>
      </c>
      <c r="DM18" s="340">
        <v>182.4</v>
      </c>
      <c r="DN18" s="340">
        <v>0.83040000000000003</v>
      </c>
      <c r="DO18" s="340">
        <v>16598</v>
      </c>
      <c r="DP18" s="340">
        <v>0</v>
      </c>
      <c r="DQ18" s="341">
        <v>0.26</v>
      </c>
      <c r="DR18" s="340">
        <v>228</v>
      </c>
      <c r="DS18" s="340">
        <v>0</v>
      </c>
      <c r="DT18" s="340">
        <v>182.4</v>
      </c>
      <c r="DU18" s="340">
        <v>0.83040000000000003</v>
      </c>
      <c r="DV18" s="340">
        <v>16598</v>
      </c>
      <c r="DW18" s="340">
        <v>0</v>
      </c>
      <c r="DX18" s="341">
        <v>0.27</v>
      </c>
    </row>
    <row r="19" spans="1:128" s="284" customFormat="1">
      <c r="A19" s="339">
        <v>15</v>
      </c>
      <c r="B19" s="292" t="s">
        <v>807</v>
      </c>
      <c r="C19" s="340">
        <v>0</v>
      </c>
      <c r="D19" s="340">
        <v>0</v>
      </c>
      <c r="E19" s="340">
        <v>0</v>
      </c>
      <c r="F19" s="340">
        <v>0</v>
      </c>
      <c r="G19" s="340">
        <v>0</v>
      </c>
      <c r="H19" s="340">
        <v>0</v>
      </c>
      <c r="I19" s="341">
        <v>0</v>
      </c>
      <c r="J19" s="340">
        <v>0</v>
      </c>
      <c r="K19" s="340">
        <v>0</v>
      </c>
      <c r="L19" s="340">
        <v>0</v>
      </c>
      <c r="M19" s="340">
        <v>0</v>
      </c>
      <c r="N19" s="340">
        <v>0</v>
      </c>
      <c r="O19" s="340">
        <v>0</v>
      </c>
      <c r="P19" s="341">
        <v>0</v>
      </c>
      <c r="Q19" s="340">
        <v>0</v>
      </c>
      <c r="R19" s="340">
        <v>0</v>
      </c>
      <c r="S19" s="340">
        <v>0</v>
      </c>
      <c r="T19" s="340">
        <v>0</v>
      </c>
      <c r="U19" s="340">
        <v>0</v>
      </c>
      <c r="V19" s="340">
        <v>0</v>
      </c>
      <c r="W19" s="341">
        <v>0</v>
      </c>
      <c r="X19" s="340">
        <v>0</v>
      </c>
      <c r="Y19" s="340">
        <v>0</v>
      </c>
      <c r="Z19" s="340">
        <v>0</v>
      </c>
      <c r="AA19" s="340">
        <v>0</v>
      </c>
      <c r="AB19" s="340">
        <v>0</v>
      </c>
      <c r="AC19" s="340">
        <v>0</v>
      </c>
      <c r="AD19" s="341">
        <v>0</v>
      </c>
      <c r="AE19" s="340">
        <v>0</v>
      </c>
      <c r="AF19" s="340">
        <v>0</v>
      </c>
      <c r="AG19" s="340">
        <v>0</v>
      </c>
      <c r="AH19" s="340">
        <v>0</v>
      </c>
      <c r="AI19" s="340">
        <v>0</v>
      </c>
      <c r="AJ19" s="340">
        <v>0</v>
      </c>
      <c r="AK19" s="341">
        <v>0</v>
      </c>
      <c r="AL19" s="340">
        <v>0</v>
      </c>
      <c r="AM19" s="340">
        <v>0</v>
      </c>
      <c r="AN19" s="340">
        <v>0</v>
      </c>
      <c r="AO19" s="340">
        <v>0</v>
      </c>
      <c r="AP19" s="340">
        <v>0</v>
      </c>
      <c r="AQ19" s="340">
        <v>0</v>
      </c>
      <c r="AR19" s="341">
        <v>0</v>
      </c>
      <c r="AS19" s="340">
        <v>0</v>
      </c>
      <c r="AT19" s="340">
        <v>0</v>
      </c>
      <c r="AU19" s="340">
        <v>0</v>
      </c>
      <c r="AV19" s="340">
        <v>0</v>
      </c>
      <c r="AW19" s="340">
        <v>0</v>
      </c>
      <c r="AX19" s="340">
        <v>0</v>
      </c>
      <c r="AY19" s="341">
        <v>0</v>
      </c>
      <c r="AZ19" s="340">
        <v>0</v>
      </c>
      <c r="BA19" s="340">
        <v>0</v>
      </c>
      <c r="BB19" s="340">
        <v>0</v>
      </c>
      <c r="BC19" s="340">
        <v>0</v>
      </c>
      <c r="BD19" s="340">
        <v>0</v>
      </c>
      <c r="BE19" s="340">
        <v>0</v>
      </c>
      <c r="BF19" s="341">
        <v>0</v>
      </c>
      <c r="BG19" s="340">
        <v>0</v>
      </c>
      <c r="BH19" s="340">
        <v>0</v>
      </c>
      <c r="BI19" s="340">
        <v>0</v>
      </c>
      <c r="BJ19" s="340">
        <v>0</v>
      </c>
      <c r="BK19" s="340">
        <v>0</v>
      </c>
      <c r="BL19" s="340">
        <v>0</v>
      </c>
      <c r="BM19" s="341">
        <v>0</v>
      </c>
      <c r="BN19" s="340">
        <v>0</v>
      </c>
      <c r="BO19" s="340">
        <v>0</v>
      </c>
      <c r="BP19" s="340">
        <v>0</v>
      </c>
      <c r="BQ19" s="340">
        <v>0</v>
      </c>
      <c r="BR19" s="340">
        <v>0</v>
      </c>
      <c r="BS19" s="340">
        <v>0</v>
      </c>
      <c r="BT19" s="341">
        <v>0</v>
      </c>
      <c r="BU19" s="340">
        <v>111</v>
      </c>
      <c r="BV19" s="340">
        <v>103.8</v>
      </c>
      <c r="BW19" s="340">
        <v>140.47</v>
      </c>
      <c r="BX19" s="340">
        <v>0.79779999999999995</v>
      </c>
      <c r="BY19" s="340">
        <v>4498</v>
      </c>
      <c r="BZ19" s="340">
        <v>0</v>
      </c>
      <c r="CA19" s="341">
        <v>0.03</v>
      </c>
      <c r="CB19" s="340">
        <v>111</v>
      </c>
      <c r="CC19" s="340">
        <v>94.8</v>
      </c>
      <c r="CD19" s="340">
        <v>97.3</v>
      </c>
      <c r="CE19" s="340">
        <v>0.96730000000000005</v>
      </c>
      <c r="CF19" s="340">
        <v>10492</v>
      </c>
      <c r="CG19" s="340">
        <v>0</v>
      </c>
      <c r="CH19" s="341">
        <v>0.12</v>
      </c>
      <c r="CI19" s="340">
        <v>111</v>
      </c>
      <c r="CJ19" s="340">
        <v>111.84</v>
      </c>
      <c r="CK19" s="340">
        <v>114.34</v>
      </c>
      <c r="CL19" s="340">
        <v>0.96389999999999998</v>
      </c>
      <c r="CM19" s="340">
        <v>8689</v>
      </c>
      <c r="CN19" s="340">
        <v>0</v>
      </c>
      <c r="CO19" s="341">
        <v>0.09</v>
      </c>
      <c r="CP19" s="340">
        <v>111</v>
      </c>
      <c r="CQ19" s="340">
        <v>90.48</v>
      </c>
      <c r="CR19" s="340">
        <v>92.98</v>
      </c>
      <c r="CS19" s="340">
        <v>0.88939999999999997</v>
      </c>
      <c r="CT19" s="340">
        <v>4256</v>
      </c>
      <c r="CU19" s="340">
        <v>0</v>
      </c>
      <c r="CV19" s="341">
        <v>0.04</v>
      </c>
      <c r="CW19" s="340">
        <v>111</v>
      </c>
      <c r="CX19" s="340">
        <v>97.2</v>
      </c>
      <c r="CY19" s="340">
        <v>99.7</v>
      </c>
      <c r="CZ19" s="340">
        <v>0.91439999999999999</v>
      </c>
      <c r="DA19" s="340">
        <v>4531</v>
      </c>
      <c r="DB19" s="340">
        <v>0</v>
      </c>
      <c r="DC19" s="341">
        <v>0.04</v>
      </c>
      <c r="DD19" s="340">
        <v>111</v>
      </c>
      <c r="DE19" s="340">
        <v>91.2</v>
      </c>
      <c r="DF19" s="340">
        <v>93.7</v>
      </c>
      <c r="DG19" s="340">
        <v>0.92800000000000005</v>
      </c>
      <c r="DH19" s="340">
        <v>6063</v>
      </c>
      <c r="DI19" s="340">
        <v>0</v>
      </c>
      <c r="DJ19" s="341">
        <v>7.0000000000000007E-2</v>
      </c>
      <c r="DK19" s="340">
        <v>111</v>
      </c>
      <c r="DL19" s="340">
        <v>83.04</v>
      </c>
      <c r="DM19" s="340">
        <v>88.8</v>
      </c>
      <c r="DN19" s="340">
        <v>0.86780000000000002</v>
      </c>
      <c r="DO19" s="340">
        <v>3791</v>
      </c>
      <c r="DP19" s="340">
        <v>0</v>
      </c>
      <c r="DQ19" s="341">
        <v>0.04</v>
      </c>
      <c r="DR19" s="340">
        <v>111</v>
      </c>
      <c r="DS19" s="340">
        <v>55.68</v>
      </c>
      <c r="DT19" s="340">
        <v>88.8</v>
      </c>
      <c r="DU19" s="340">
        <v>0.86670000000000003</v>
      </c>
      <c r="DV19" s="340">
        <v>3519</v>
      </c>
      <c r="DW19" s="340">
        <v>0</v>
      </c>
      <c r="DX19" s="341">
        <v>0.05</v>
      </c>
    </row>
    <row r="20" spans="1:128" s="284" customFormat="1">
      <c r="A20" s="339">
        <v>16</v>
      </c>
      <c r="B20" s="292" t="s">
        <v>808</v>
      </c>
      <c r="C20" s="340">
        <v>0</v>
      </c>
      <c r="D20" s="340">
        <v>0</v>
      </c>
      <c r="E20" s="340">
        <v>0</v>
      </c>
      <c r="F20" s="340">
        <v>0</v>
      </c>
      <c r="G20" s="340">
        <v>0</v>
      </c>
      <c r="H20" s="340">
        <v>0</v>
      </c>
      <c r="I20" s="341">
        <v>0</v>
      </c>
      <c r="J20" s="340">
        <v>0</v>
      </c>
      <c r="K20" s="340">
        <v>0</v>
      </c>
      <c r="L20" s="340">
        <v>0</v>
      </c>
      <c r="M20" s="340">
        <v>0</v>
      </c>
      <c r="N20" s="340">
        <v>0</v>
      </c>
      <c r="O20" s="340">
        <v>0</v>
      </c>
      <c r="P20" s="341">
        <v>0</v>
      </c>
      <c r="Q20" s="340">
        <v>0</v>
      </c>
      <c r="R20" s="340">
        <v>0</v>
      </c>
      <c r="S20" s="340">
        <v>0</v>
      </c>
      <c r="T20" s="340">
        <v>0</v>
      </c>
      <c r="U20" s="340">
        <v>0</v>
      </c>
      <c r="V20" s="340">
        <v>0</v>
      </c>
      <c r="W20" s="341">
        <v>0</v>
      </c>
      <c r="X20" s="340">
        <v>0</v>
      </c>
      <c r="Y20" s="340">
        <v>0</v>
      </c>
      <c r="Z20" s="340">
        <v>0</v>
      </c>
      <c r="AA20" s="340">
        <v>0</v>
      </c>
      <c r="AB20" s="340">
        <v>0</v>
      </c>
      <c r="AC20" s="340">
        <v>0</v>
      </c>
      <c r="AD20" s="341">
        <v>0</v>
      </c>
      <c r="AE20" s="340">
        <v>0</v>
      </c>
      <c r="AF20" s="340">
        <v>0</v>
      </c>
      <c r="AG20" s="340">
        <v>0</v>
      </c>
      <c r="AH20" s="340">
        <v>0</v>
      </c>
      <c r="AI20" s="340">
        <v>0</v>
      </c>
      <c r="AJ20" s="340">
        <v>0</v>
      </c>
      <c r="AK20" s="341">
        <v>0</v>
      </c>
      <c r="AL20" s="340">
        <v>0</v>
      </c>
      <c r="AM20" s="340">
        <v>0</v>
      </c>
      <c r="AN20" s="340">
        <v>0</v>
      </c>
      <c r="AO20" s="340">
        <v>0</v>
      </c>
      <c r="AP20" s="340">
        <v>0</v>
      </c>
      <c r="AQ20" s="340">
        <v>0</v>
      </c>
      <c r="AR20" s="341">
        <v>0</v>
      </c>
      <c r="AS20" s="340">
        <v>0</v>
      </c>
      <c r="AT20" s="340">
        <v>0</v>
      </c>
      <c r="AU20" s="340">
        <v>0</v>
      </c>
      <c r="AV20" s="340">
        <v>0</v>
      </c>
      <c r="AW20" s="340">
        <v>0</v>
      </c>
      <c r="AX20" s="340">
        <v>0</v>
      </c>
      <c r="AY20" s="341">
        <v>0</v>
      </c>
      <c r="AZ20" s="340">
        <v>0</v>
      </c>
      <c r="BA20" s="340">
        <v>0</v>
      </c>
      <c r="BB20" s="340">
        <v>0</v>
      </c>
      <c r="BC20" s="340">
        <v>0</v>
      </c>
      <c r="BD20" s="340">
        <v>0</v>
      </c>
      <c r="BE20" s="340">
        <v>0</v>
      </c>
      <c r="BF20" s="341">
        <v>0</v>
      </c>
      <c r="BG20" s="340">
        <v>0</v>
      </c>
      <c r="BH20" s="340">
        <v>0</v>
      </c>
      <c r="BI20" s="340">
        <v>0</v>
      </c>
      <c r="BJ20" s="340">
        <v>0</v>
      </c>
      <c r="BK20" s="340">
        <v>0</v>
      </c>
      <c r="BL20" s="340">
        <v>0</v>
      </c>
      <c r="BM20" s="341">
        <v>0</v>
      </c>
      <c r="BN20" s="340">
        <v>0</v>
      </c>
      <c r="BO20" s="340">
        <v>0</v>
      </c>
      <c r="BP20" s="340">
        <v>0</v>
      </c>
      <c r="BQ20" s="340">
        <v>0</v>
      </c>
      <c r="BR20" s="340">
        <v>0</v>
      </c>
      <c r="BS20" s="340">
        <v>0</v>
      </c>
      <c r="BT20" s="341">
        <v>0</v>
      </c>
      <c r="BU20" s="340">
        <v>0</v>
      </c>
      <c r="BV20" s="340">
        <v>0</v>
      </c>
      <c r="BW20" s="340">
        <v>0</v>
      </c>
      <c r="BX20" s="340">
        <v>0</v>
      </c>
      <c r="BY20" s="340">
        <v>0</v>
      </c>
      <c r="BZ20" s="340">
        <v>0</v>
      </c>
      <c r="CA20" s="341">
        <v>0</v>
      </c>
      <c r="CB20" s="340">
        <v>0</v>
      </c>
      <c r="CC20" s="340">
        <v>0</v>
      </c>
      <c r="CD20" s="340">
        <v>0</v>
      </c>
      <c r="CE20" s="340">
        <v>0</v>
      </c>
      <c r="CF20" s="340">
        <v>0</v>
      </c>
      <c r="CG20" s="340">
        <v>0</v>
      </c>
      <c r="CH20" s="341">
        <v>0</v>
      </c>
      <c r="CI20" s="340">
        <v>178</v>
      </c>
      <c r="CJ20" s="340">
        <v>66.959999999999994</v>
      </c>
      <c r="CK20" s="340">
        <v>265.81</v>
      </c>
      <c r="CL20" s="340">
        <v>0.85670000000000002</v>
      </c>
      <c r="CM20" s="340">
        <v>20423</v>
      </c>
      <c r="CN20" s="340">
        <v>0</v>
      </c>
      <c r="CO20" s="341">
        <v>0.22</v>
      </c>
      <c r="CP20" s="340">
        <v>178</v>
      </c>
      <c r="CQ20" s="340">
        <v>109.92</v>
      </c>
      <c r="CR20" s="340">
        <v>142.4</v>
      </c>
      <c r="CS20" s="340">
        <v>0.86660000000000004</v>
      </c>
      <c r="CT20" s="340">
        <v>27714</v>
      </c>
      <c r="CU20" s="340">
        <v>0</v>
      </c>
      <c r="CV20" s="341">
        <v>0.36</v>
      </c>
      <c r="CW20" s="340">
        <v>178</v>
      </c>
      <c r="CX20" s="340">
        <v>109.2</v>
      </c>
      <c r="CY20" s="340">
        <v>142.4</v>
      </c>
      <c r="CZ20" s="340">
        <v>0.85440000000000005</v>
      </c>
      <c r="DA20" s="340">
        <v>33707</v>
      </c>
      <c r="DB20" s="340">
        <v>0</v>
      </c>
      <c r="DC20" s="341">
        <v>0.46</v>
      </c>
      <c r="DD20" s="340">
        <v>178</v>
      </c>
      <c r="DE20" s="340">
        <v>111.84</v>
      </c>
      <c r="DF20" s="340">
        <v>142.4</v>
      </c>
      <c r="DG20" s="340">
        <v>0.84019999999999995</v>
      </c>
      <c r="DH20" s="340">
        <v>18550</v>
      </c>
      <c r="DI20" s="340">
        <v>0</v>
      </c>
      <c r="DJ20" s="341">
        <v>0.23</v>
      </c>
      <c r="DK20" s="340">
        <v>178</v>
      </c>
      <c r="DL20" s="340">
        <v>65.28</v>
      </c>
      <c r="DM20" s="340">
        <v>142.4</v>
      </c>
      <c r="DN20" s="340">
        <v>0.85699999999999998</v>
      </c>
      <c r="DO20" s="340">
        <v>10292</v>
      </c>
      <c r="DP20" s="340">
        <v>0</v>
      </c>
      <c r="DQ20" s="341">
        <v>0.2</v>
      </c>
      <c r="DR20" s="340">
        <v>178</v>
      </c>
      <c r="DS20" s="340">
        <v>75.12</v>
      </c>
      <c r="DT20" s="340">
        <v>142.4</v>
      </c>
      <c r="DU20" s="340">
        <v>0.85460000000000003</v>
      </c>
      <c r="DV20" s="340">
        <v>19668</v>
      </c>
      <c r="DW20" s="340">
        <v>0</v>
      </c>
      <c r="DX20" s="341">
        <v>0.37</v>
      </c>
    </row>
    <row r="21" spans="1:128">
      <c r="A21" s="339">
        <v>17</v>
      </c>
      <c r="B21" s="292" t="s">
        <v>809</v>
      </c>
      <c r="C21" s="340">
        <v>0</v>
      </c>
      <c r="D21" s="340">
        <v>0</v>
      </c>
      <c r="E21" s="340">
        <v>0</v>
      </c>
      <c r="F21" s="340">
        <v>0</v>
      </c>
      <c r="G21" s="340">
        <v>0</v>
      </c>
      <c r="H21" s="340">
        <v>0</v>
      </c>
      <c r="I21" s="341">
        <v>0</v>
      </c>
      <c r="J21" s="340">
        <v>0</v>
      </c>
      <c r="K21" s="340">
        <v>0</v>
      </c>
      <c r="L21" s="340">
        <v>0</v>
      </c>
      <c r="M21" s="340">
        <v>0</v>
      </c>
      <c r="N21" s="340">
        <v>0</v>
      </c>
      <c r="O21" s="340">
        <v>0</v>
      </c>
      <c r="P21" s="341">
        <v>0</v>
      </c>
      <c r="Q21" s="340">
        <v>0</v>
      </c>
      <c r="R21" s="340">
        <v>0</v>
      </c>
      <c r="S21" s="340">
        <v>0</v>
      </c>
      <c r="T21" s="340">
        <v>0</v>
      </c>
      <c r="U21" s="340">
        <v>0</v>
      </c>
      <c r="V21" s="340">
        <v>0</v>
      </c>
      <c r="W21" s="341">
        <v>0</v>
      </c>
      <c r="X21" s="340">
        <v>0</v>
      </c>
      <c r="Y21" s="340">
        <v>0</v>
      </c>
      <c r="Z21" s="340">
        <v>0</v>
      </c>
      <c r="AA21" s="340">
        <v>0</v>
      </c>
      <c r="AB21" s="340">
        <v>0</v>
      </c>
      <c r="AC21" s="340">
        <v>0</v>
      </c>
      <c r="AD21" s="341">
        <v>0</v>
      </c>
      <c r="AE21" s="340">
        <v>0</v>
      </c>
      <c r="AF21" s="340">
        <v>0</v>
      </c>
      <c r="AG21" s="340">
        <v>0</v>
      </c>
      <c r="AH21" s="340">
        <v>0</v>
      </c>
      <c r="AI21" s="340">
        <v>0</v>
      </c>
      <c r="AJ21" s="340">
        <v>0</v>
      </c>
      <c r="AK21" s="341">
        <v>0</v>
      </c>
      <c r="AL21" s="340">
        <v>0</v>
      </c>
      <c r="AM21" s="340">
        <v>0</v>
      </c>
      <c r="AN21" s="340">
        <v>0</v>
      </c>
      <c r="AO21" s="340">
        <v>0</v>
      </c>
      <c r="AP21" s="340">
        <v>0</v>
      </c>
      <c r="AQ21" s="340">
        <v>0</v>
      </c>
      <c r="AR21" s="341">
        <v>0</v>
      </c>
      <c r="AS21" s="340">
        <v>0</v>
      </c>
      <c r="AT21" s="340">
        <v>0</v>
      </c>
      <c r="AU21" s="340">
        <v>0</v>
      </c>
      <c r="AV21" s="340">
        <v>0</v>
      </c>
      <c r="AW21" s="340">
        <v>0</v>
      </c>
      <c r="AX21" s="340">
        <v>0</v>
      </c>
      <c r="AY21" s="341">
        <v>0</v>
      </c>
      <c r="AZ21" s="340">
        <v>0</v>
      </c>
      <c r="BA21" s="340">
        <v>0</v>
      </c>
      <c r="BB21" s="340">
        <v>0</v>
      </c>
      <c r="BC21" s="340">
        <v>0</v>
      </c>
      <c r="BD21" s="340">
        <v>0</v>
      </c>
      <c r="BE21" s="340">
        <v>0</v>
      </c>
      <c r="BF21" s="341">
        <v>0</v>
      </c>
      <c r="BG21" s="340">
        <v>0</v>
      </c>
      <c r="BH21" s="340">
        <v>0</v>
      </c>
      <c r="BI21" s="340">
        <v>0</v>
      </c>
      <c r="BJ21" s="340">
        <v>0</v>
      </c>
      <c r="BK21" s="340">
        <v>0</v>
      </c>
      <c r="BL21" s="340">
        <v>0</v>
      </c>
      <c r="BM21" s="341">
        <v>0</v>
      </c>
      <c r="BN21" s="340">
        <v>0</v>
      </c>
      <c r="BO21" s="340">
        <v>0</v>
      </c>
      <c r="BP21" s="340">
        <v>0</v>
      </c>
      <c r="BQ21" s="340">
        <v>0</v>
      </c>
      <c r="BR21" s="340">
        <v>0</v>
      </c>
      <c r="BS21" s="340">
        <v>0</v>
      </c>
      <c r="BT21" s="341">
        <v>0</v>
      </c>
      <c r="BU21" s="340">
        <v>0</v>
      </c>
      <c r="BV21" s="340">
        <v>0</v>
      </c>
      <c r="BW21" s="340">
        <v>0</v>
      </c>
      <c r="BX21" s="340">
        <v>0</v>
      </c>
      <c r="BY21" s="340">
        <v>0</v>
      </c>
      <c r="BZ21" s="340">
        <v>0</v>
      </c>
      <c r="CA21" s="341">
        <v>0</v>
      </c>
      <c r="CB21" s="340">
        <v>0</v>
      </c>
      <c r="CC21" s="340">
        <v>0</v>
      </c>
      <c r="CD21" s="340">
        <v>0</v>
      </c>
      <c r="CE21" s="340">
        <v>0</v>
      </c>
      <c r="CF21" s="340">
        <v>0</v>
      </c>
      <c r="CG21" s="340">
        <v>0</v>
      </c>
      <c r="CH21" s="341">
        <v>0</v>
      </c>
      <c r="CI21" s="340">
        <v>0</v>
      </c>
      <c r="CJ21" s="340">
        <v>0</v>
      </c>
      <c r="CK21" s="340">
        <v>0</v>
      </c>
      <c r="CL21" s="340">
        <v>0</v>
      </c>
      <c r="CM21" s="340">
        <v>0</v>
      </c>
      <c r="CN21" s="340">
        <v>0</v>
      </c>
      <c r="CO21" s="341">
        <v>0</v>
      </c>
      <c r="CP21" s="340">
        <v>142</v>
      </c>
      <c r="CQ21" s="340">
        <v>14.52</v>
      </c>
      <c r="CR21" s="340">
        <v>227.2</v>
      </c>
      <c r="CS21" s="340">
        <v>0.86739999999999995</v>
      </c>
      <c r="CT21" s="340">
        <v>1541</v>
      </c>
      <c r="CU21" s="340">
        <v>0</v>
      </c>
      <c r="CV21" s="341">
        <v>0.08</v>
      </c>
      <c r="CW21" s="340">
        <v>142</v>
      </c>
      <c r="CX21" s="340">
        <v>24</v>
      </c>
      <c r="CY21" s="340">
        <v>113.6</v>
      </c>
      <c r="CZ21" s="340">
        <v>0.94299999999999995</v>
      </c>
      <c r="DA21" s="340">
        <v>2111</v>
      </c>
      <c r="DB21" s="340">
        <v>0</v>
      </c>
      <c r="DC21" s="341">
        <v>0.13</v>
      </c>
      <c r="DD21" s="340">
        <v>142</v>
      </c>
      <c r="DE21" s="340">
        <v>54.72</v>
      </c>
      <c r="DF21" s="340">
        <v>113.6</v>
      </c>
      <c r="DG21" s="340">
        <v>0.9587</v>
      </c>
      <c r="DH21" s="340">
        <v>9885</v>
      </c>
      <c r="DI21" s="340">
        <v>0</v>
      </c>
      <c r="DJ21" s="341">
        <v>0.25</v>
      </c>
      <c r="DK21" s="340">
        <v>142</v>
      </c>
      <c r="DL21" s="340">
        <v>51.36</v>
      </c>
      <c r="DM21" s="340">
        <v>113.6</v>
      </c>
      <c r="DN21" s="340">
        <v>0.96009999999999995</v>
      </c>
      <c r="DO21" s="340">
        <v>9627</v>
      </c>
      <c r="DP21" s="340">
        <v>0</v>
      </c>
      <c r="DQ21" s="341">
        <v>0.26</v>
      </c>
      <c r="DR21" s="340">
        <v>142</v>
      </c>
      <c r="DS21" s="340">
        <v>39</v>
      </c>
      <c r="DT21" s="340">
        <v>113.6</v>
      </c>
      <c r="DU21" s="340">
        <v>0.95960000000000001</v>
      </c>
      <c r="DV21" s="340">
        <v>6306</v>
      </c>
      <c r="DW21" s="340">
        <v>0</v>
      </c>
      <c r="DX21" s="341">
        <v>0.23</v>
      </c>
    </row>
    <row r="22" spans="1:128">
      <c r="A22" s="339">
        <v>18</v>
      </c>
      <c r="B22" s="292" t="s">
        <v>810</v>
      </c>
      <c r="C22" s="340">
        <v>0</v>
      </c>
      <c r="D22" s="340">
        <v>0</v>
      </c>
      <c r="E22" s="340">
        <v>0</v>
      </c>
      <c r="F22" s="340">
        <v>0</v>
      </c>
      <c r="G22" s="340">
        <v>0</v>
      </c>
      <c r="H22" s="340">
        <v>0</v>
      </c>
      <c r="I22" s="341">
        <v>0</v>
      </c>
      <c r="J22" s="340">
        <v>0</v>
      </c>
      <c r="K22" s="340">
        <v>0</v>
      </c>
      <c r="L22" s="340">
        <v>0</v>
      </c>
      <c r="M22" s="340">
        <v>0</v>
      </c>
      <c r="N22" s="340">
        <v>0</v>
      </c>
      <c r="O22" s="340">
        <v>0</v>
      </c>
      <c r="P22" s="341">
        <v>0</v>
      </c>
      <c r="Q22" s="340">
        <v>0</v>
      </c>
      <c r="R22" s="340">
        <v>0</v>
      </c>
      <c r="S22" s="340">
        <v>0</v>
      </c>
      <c r="T22" s="340">
        <v>0</v>
      </c>
      <c r="U22" s="340">
        <v>0</v>
      </c>
      <c r="V22" s="340">
        <v>0</v>
      </c>
      <c r="W22" s="341">
        <v>0</v>
      </c>
      <c r="X22" s="340">
        <v>0</v>
      </c>
      <c r="Y22" s="340">
        <v>0</v>
      </c>
      <c r="Z22" s="340">
        <v>0</v>
      </c>
      <c r="AA22" s="340">
        <v>0</v>
      </c>
      <c r="AB22" s="340">
        <v>0</v>
      </c>
      <c r="AC22" s="340">
        <v>0</v>
      </c>
      <c r="AD22" s="341">
        <v>0</v>
      </c>
      <c r="AE22" s="340">
        <v>0</v>
      </c>
      <c r="AF22" s="340">
        <v>0</v>
      </c>
      <c r="AG22" s="340">
        <v>0</v>
      </c>
      <c r="AH22" s="340">
        <v>0</v>
      </c>
      <c r="AI22" s="340">
        <v>0</v>
      </c>
      <c r="AJ22" s="340">
        <v>0</v>
      </c>
      <c r="AK22" s="341">
        <v>0</v>
      </c>
      <c r="AL22" s="340">
        <v>0</v>
      </c>
      <c r="AM22" s="340">
        <v>0</v>
      </c>
      <c r="AN22" s="340">
        <v>0</v>
      </c>
      <c r="AO22" s="340">
        <v>0</v>
      </c>
      <c r="AP22" s="340">
        <v>0</v>
      </c>
      <c r="AQ22" s="340">
        <v>0</v>
      </c>
      <c r="AR22" s="341">
        <v>0</v>
      </c>
      <c r="AS22" s="340">
        <v>0</v>
      </c>
      <c r="AT22" s="340">
        <v>0</v>
      </c>
      <c r="AU22" s="340">
        <v>0</v>
      </c>
      <c r="AV22" s="340">
        <v>0</v>
      </c>
      <c r="AW22" s="340">
        <v>0</v>
      </c>
      <c r="AX22" s="340">
        <v>0</v>
      </c>
      <c r="AY22" s="341">
        <v>0</v>
      </c>
      <c r="AZ22" s="340">
        <v>0</v>
      </c>
      <c r="BA22" s="340">
        <v>0</v>
      </c>
      <c r="BB22" s="340">
        <v>0</v>
      </c>
      <c r="BC22" s="340">
        <v>0</v>
      </c>
      <c r="BD22" s="340">
        <v>0</v>
      </c>
      <c r="BE22" s="340">
        <v>0</v>
      </c>
      <c r="BF22" s="341">
        <v>0</v>
      </c>
      <c r="BG22" s="340">
        <v>0</v>
      </c>
      <c r="BH22" s="340">
        <v>0</v>
      </c>
      <c r="BI22" s="340">
        <v>0</v>
      </c>
      <c r="BJ22" s="340">
        <v>0</v>
      </c>
      <c r="BK22" s="340">
        <v>0</v>
      </c>
      <c r="BL22" s="340">
        <v>0</v>
      </c>
      <c r="BM22" s="341">
        <v>0</v>
      </c>
      <c r="BN22" s="340">
        <v>0</v>
      </c>
      <c r="BO22" s="340">
        <v>0</v>
      </c>
      <c r="BP22" s="340">
        <v>0</v>
      </c>
      <c r="BQ22" s="340">
        <v>0</v>
      </c>
      <c r="BR22" s="340">
        <v>0</v>
      </c>
      <c r="BS22" s="340">
        <v>0</v>
      </c>
      <c r="BT22" s="341">
        <v>0</v>
      </c>
      <c r="BU22" s="340">
        <v>0</v>
      </c>
      <c r="BV22" s="340">
        <v>0</v>
      </c>
      <c r="BW22" s="340">
        <v>0</v>
      </c>
      <c r="BX22" s="340">
        <v>0</v>
      </c>
      <c r="BY22" s="340">
        <v>0</v>
      </c>
      <c r="BZ22" s="340">
        <v>0</v>
      </c>
      <c r="CA22" s="341">
        <v>0</v>
      </c>
      <c r="CB22" s="340">
        <v>0</v>
      </c>
      <c r="CC22" s="340">
        <v>0</v>
      </c>
      <c r="CD22" s="340">
        <v>0</v>
      </c>
      <c r="CE22" s="340">
        <v>0</v>
      </c>
      <c r="CF22" s="340">
        <v>0</v>
      </c>
      <c r="CG22" s="340">
        <v>0</v>
      </c>
      <c r="CH22" s="341">
        <v>0</v>
      </c>
      <c r="CI22" s="340">
        <v>0</v>
      </c>
      <c r="CJ22" s="340">
        <v>0</v>
      </c>
      <c r="CK22" s="340">
        <v>0</v>
      </c>
      <c r="CL22" s="340">
        <v>0</v>
      </c>
      <c r="CM22" s="340">
        <v>0</v>
      </c>
      <c r="CN22" s="340">
        <v>0</v>
      </c>
      <c r="CO22" s="341">
        <v>0</v>
      </c>
      <c r="CP22" s="340">
        <v>150</v>
      </c>
      <c r="CQ22" s="340">
        <v>86.4</v>
      </c>
      <c r="CR22" s="340">
        <v>143.22999999999999</v>
      </c>
      <c r="CS22" s="340">
        <v>0.90129999999999999</v>
      </c>
      <c r="CT22" s="340">
        <v>28732</v>
      </c>
      <c r="CU22" s="340">
        <v>0</v>
      </c>
      <c r="CV22" s="341">
        <v>0.38</v>
      </c>
      <c r="CW22" s="340">
        <v>150</v>
      </c>
      <c r="CX22" s="340">
        <v>84</v>
      </c>
      <c r="CY22" s="340">
        <v>120</v>
      </c>
      <c r="CZ22" s="340">
        <v>0.88949999999999996</v>
      </c>
      <c r="DA22" s="340">
        <v>20329</v>
      </c>
      <c r="DB22" s="340">
        <v>0</v>
      </c>
      <c r="DC22" s="341">
        <v>0.33</v>
      </c>
      <c r="DD22" s="340">
        <v>150</v>
      </c>
      <c r="DE22" s="340">
        <v>100.08</v>
      </c>
      <c r="DF22" s="340">
        <v>120</v>
      </c>
      <c r="DG22" s="340">
        <v>0.90600000000000003</v>
      </c>
      <c r="DH22" s="340">
        <v>33936</v>
      </c>
      <c r="DI22" s="340">
        <v>0</v>
      </c>
      <c r="DJ22" s="341">
        <v>0.46</v>
      </c>
      <c r="DK22" s="340">
        <v>150</v>
      </c>
      <c r="DL22" s="340">
        <v>114.24</v>
      </c>
      <c r="DM22" s="340">
        <v>120</v>
      </c>
      <c r="DN22" s="340">
        <v>0.89910000000000001</v>
      </c>
      <c r="DO22" s="340">
        <v>31322</v>
      </c>
      <c r="DP22" s="340">
        <v>0</v>
      </c>
      <c r="DQ22" s="341">
        <v>0.38</v>
      </c>
      <c r="DR22" s="340">
        <v>150</v>
      </c>
      <c r="DS22" s="340">
        <v>85.44</v>
      </c>
      <c r="DT22" s="340">
        <v>120</v>
      </c>
      <c r="DU22" s="340">
        <v>0.89149999999999996</v>
      </c>
      <c r="DV22" s="340">
        <v>21412</v>
      </c>
      <c r="DW22" s="340">
        <v>0</v>
      </c>
      <c r="DX22" s="341">
        <v>0.35</v>
      </c>
    </row>
    <row r="23" spans="1:128">
      <c r="A23" s="339">
        <v>19</v>
      </c>
      <c r="B23" s="292" t="s">
        <v>811</v>
      </c>
      <c r="C23" s="340">
        <v>0</v>
      </c>
      <c r="D23" s="340">
        <v>0</v>
      </c>
      <c r="E23" s="340">
        <v>0</v>
      </c>
      <c r="F23" s="340">
        <v>0</v>
      </c>
      <c r="G23" s="340">
        <v>0</v>
      </c>
      <c r="H23" s="340">
        <v>0</v>
      </c>
      <c r="I23" s="341">
        <v>0</v>
      </c>
      <c r="J23" s="340">
        <v>0</v>
      </c>
      <c r="K23" s="340">
        <v>0</v>
      </c>
      <c r="L23" s="340">
        <v>0</v>
      </c>
      <c r="M23" s="340">
        <v>0</v>
      </c>
      <c r="N23" s="340">
        <v>0</v>
      </c>
      <c r="O23" s="340">
        <v>0</v>
      </c>
      <c r="P23" s="341">
        <v>0</v>
      </c>
      <c r="Q23" s="340">
        <v>0</v>
      </c>
      <c r="R23" s="340">
        <v>0</v>
      </c>
      <c r="S23" s="340">
        <v>0</v>
      </c>
      <c r="T23" s="340">
        <v>0</v>
      </c>
      <c r="U23" s="340">
        <v>0</v>
      </c>
      <c r="V23" s="340">
        <v>0</v>
      </c>
      <c r="W23" s="341">
        <v>0</v>
      </c>
      <c r="X23" s="340">
        <v>0</v>
      </c>
      <c r="Y23" s="340">
        <v>0</v>
      </c>
      <c r="Z23" s="340">
        <v>0</v>
      </c>
      <c r="AA23" s="340">
        <v>0</v>
      </c>
      <c r="AB23" s="340">
        <v>0</v>
      </c>
      <c r="AC23" s="340">
        <v>0</v>
      </c>
      <c r="AD23" s="341">
        <v>0</v>
      </c>
      <c r="AE23" s="340">
        <v>0</v>
      </c>
      <c r="AF23" s="340">
        <v>0</v>
      </c>
      <c r="AG23" s="340">
        <v>0</v>
      </c>
      <c r="AH23" s="340">
        <v>0</v>
      </c>
      <c r="AI23" s="340">
        <v>0</v>
      </c>
      <c r="AJ23" s="340">
        <v>0</v>
      </c>
      <c r="AK23" s="341">
        <v>0</v>
      </c>
      <c r="AL23" s="340">
        <v>0</v>
      </c>
      <c r="AM23" s="340">
        <v>0</v>
      </c>
      <c r="AN23" s="340">
        <v>0</v>
      </c>
      <c r="AO23" s="340">
        <v>0</v>
      </c>
      <c r="AP23" s="340">
        <v>0</v>
      </c>
      <c r="AQ23" s="340">
        <v>0</v>
      </c>
      <c r="AR23" s="341">
        <v>0</v>
      </c>
      <c r="AS23" s="340">
        <v>0</v>
      </c>
      <c r="AT23" s="340">
        <v>0</v>
      </c>
      <c r="AU23" s="340">
        <v>0</v>
      </c>
      <c r="AV23" s="340">
        <v>0</v>
      </c>
      <c r="AW23" s="340">
        <v>0</v>
      </c>
      <c r="AX23" s="340">
        <v>0</v>
      </c>
      <c r="AY23" s="341">
        <v>0</v>
      </c>
      <c r="AZ23" s="340">
        <v>0</v>
      </c>
      <c r="BA23" s="340">
        <v>0</v>
      </c>
      <c r="BB23" s="340">
        <v>0</v>
      </c>
      <c r="BC23" s="340">
        <v>0</v>
      </c>
      <c r="BD23" s="340">
        <v>0</v>
      </c>
      <c r="BE23" s="340">
        <v>0</v>
      </c>
      <c r="BF23" s="341">
        <v>0</v>
      </c>
      <c r="BG23" s="340">
        <v>0</v>
      </c>
      <c r="BH23" s="340">
        <v>0</v>
      </c>
      <c r="BI23" s="340">
        <v>0</v>
      </c>
      <c r="BJ23" s="340">
        <v>0</v>
      </c>
      <c r="BK23" s="340">
        <v>0</v>
      </c>
      <c r="BL23" s="340">
        <v>0</v>
      </c>
      <c r="BM23" s="341">
        <v>0</v>
      </c>
      <c r="BN23" s="340">
        <v>0</v>
      </c>
      <c r="BO23" s="340">
        <v>0</v>
      </c>
      <c r="BP23" s="340">
        <v>0</v>
      </c>
      <c r="BQ23" s="340">
        <v>0</v>
      </c>
      <c r="BR23" s="340">
        <v>0</v>
      </c>
      <c r="BS23" s="340">
        <v>0</v>
      </c>
      <c r="BT23" s="341">
        <v>0</v>
      </c>
      <c r="BU23" s="340">
        <v>0</v>
      </c>
      <c r="BV23" s="340">
        <v>0</v>
      </c>
      <c r="BW23" s="340">
        <v>0</v>
      </c>
      <c r="BX23" s="340">
        <v>0</v>
      </c>
      <c r="BY23" s="340">
        <v>0</v>
      </c>
      <c r="BZ23" s="340">
        <v>0</v>
      </c>
      <c r="CA23" s="341">
        <v>0</v>
      </c>
      <c r="CB23" s="340">
        <v>0</v>
      </c>
      <c r="CC23" s="340">
        <v>0</v>
      </c>
      <c r="CD23" s="340">
        <v>0</v>
      </c>
      <c r="CE23" s="340">
        <v>0</v>
      </c>
      <c r="CF23" s="340">
        <v>0</v>
      </c>
      <c r="CG23" s="340">
        <v>0</v>
      </c>
      <c r="CH23" s="341">
        <v>0</v>
      </c>
      <c r="CI23" s="340">
        <v>0</v>
      </c>
      <c r="CJ23" s="340">
        <v>0</v>
      </c>
      <c r="CK23" s="340">
        <v>0</v>
      </c>
      <c r="CL23" s="340">
        <v>0</v>
      </c>
      <c r="CM23" s="340">
        <v>0</v>
      </c>
      <c r="CN23" s="340">
        <v>0</v>
      </c>
      <c r="CO23" s="341">
        <v>0</v>
      </c>
      <c r="CP23" s="340">
        <v>178</v>
      </c>
      <c r="CQ23" s="340">
        <v>18.68</v>
      </c>
      <c r="CR23" s="340">
        <v>229.68</v>
      </c>
      <c r="CS23" s="340">
        <v>0.3669</v>
      </c>
      <c r="CT23" s="340">
        <v>736</v>
      </c>
      <c r="CU23" s="340">
        <v>0</v>
      </c>
      <c r="CV23" s="341">
        <v>0.09</v>
      </c>
      <c r="CW23" s="340">
        <v>178</v>
      </c>
      <c r="CX23" s="340">
        <v>26</v>
      </c>
      <c r="CY23" s="340">
        <v>142.4</v>
      </c>
      <c r="CZ23" s="340">
        <v>0.81779999999999997</v>
      </c>
      <c r="DA23" s="340">
        <v>2136</v>
      </c>
      <c r="DB23" s="340">
        <v>0</v>
      </c>
      <c r="DC23" s="341">
        <v>0.14000000000000001</v>
      </c>
      <c r="DD23" s="340">
        <v>178</v>
      </c>
      <c r="DE23" s="340">
        <v>0</v>
      </c>
      <c r="DF23" s="340">
        <v>142.4</v>
      </c>
      <c r="DG23" s="340">
        <v>0.81779999999999997</v>
      </c>
      <c r="DH23" s="340">
        <v>2136</v>
      </c>
      <c r="DI23" s="340">
        <v>0</v>
      </c>
      <c r="DJ23" s="341">
        <v>0.14000000000000001</v>
      </c>
      <c r="DK23" s="340">
        <v>178</v>
      </c>
      <c r="DL23" s="340">
        <v>0</v>
      </c>
      <c r="DM23" s="340">
        <v>142.4</v>
      </c>
      <c r="DN23" s="340">
        <v>0.81779999999999997</v>
      </c>
      <c r="DO23" s="340">
        <v>2136</v>
      </c>
      <c r="DP23" s="340">
        <v>0</v>
      </c>
      <c r="DQ23" s="341">
        <v>0.14000000000000001</v>
      </c>
      <c r="DR23" s="340">
        <v>178</v>
      </c>
      <c r="DS23" s="340">
        <v>0</v>
      </c>
      <c r="DT23" s="340">
        <v>142.4</v>
      </c>
      <c r="DU23" s="340">
        <v>0.81779999999999997</v>
      </c>
      <c r="DV23" s="340">
        <v>2136</v>
      </c>
      <c r="DW23" s="340">
        <v>0</v>
      </c>
      <c r="DX23" s="341">
        <v>0.14000000000000001</v>
      </c>
    </row>
    <row r="24" spans="1:128">
      <c r="A24" s="339">
        <v>20</v>
      </c>
      <c r="B24" s="292" t="s">
        <v>812</v>
      </c>
      <c r="C24" s="340">
        <v>0</v>
      </c>
      <c r="D24" s="340">
        <v>0</v>
      </c>
      <c r="E24" s="340">
        <v>0</v>
      </c>
      <c r="F24" s="340">
        <v>0</v>
      </c>
      <c r="G24" s="340">
        <v>0</v>
      </c>
      <c r="H24" s="340">
        <v>0</v>
      </c>
      <c r="I24" s="341">
        <v>0</v>
      </c>
      <c r="J24" s="340">
        <v>0</v>
      </c>
      <c r="K24" s="340">
        <v>0</v>
      </c>
      <c r="L24" s="340">
        <v>0</v>
      </c>
      <c r="M24" s="340">
        <v>0</v>
      </c>
      <c r="N24" s="340">
        <v>0</v>
      </c>
      <c r="O24" s="340">
        <v>0</v>
      </c>
      <c r="P24" s="341">
        <v>0</v>
      </c>
      <c r="Q24" s="340">
        <v>0</v>
      </c>
      <c r="R24" s="340">
        <v>0</v>
      </c>
      <c r="S24" s="340">
        <v>0</v>
      </c>
      <c r="T24" s="340">
        <v>0</v>
      </c>
      <c r="U24" s="340">
        <v>0</v>
      </c>
      <c r="V24" s="340">
        <v>0</v>
      </c>
      <c r="W24" s="341">
        <v>0</v>
      </c>
      <c r="X24" s="340">
        <v>0</v>
      </c>
      <c r="Y24" s="340">
        <v>0</v>
      </c>
      <c r="Z24" s="340">
        <v>0</v>
      </c>
      <c r="AA24" s="340">
        <v>0</v>
      </c>
      <c r="AB24" s="340">
        <v>0</v>
      </c>
      <c r="AC24" s="340">
        <v>0</v>
      </c>
      <c r="AD24" s="341">
        <v>0</v>
      </c>
      <c r="AE24" s="340">
        <v>0</v>
      </c>
      <c r="AF24" s="340">
        <v>0</v>
      </c>
      <c r="AG24" s="340">
        <v>0</v>
      </c>
      <c r="AH24" s="340">
        <v>0</v>
      </c>
      <c r="AI24" s="340">
        <v>0</v>
      </c>
      <c r="AJ24" s="340">
        <v>0</v>
      </c>
      <c r="AK24" s="341">
        <v>0</v>
      </c>
      <c r="AL24" s="340">
        <v>0</v>
      </c>
      <c r="AM24" s="340">
        <v>0</v>
      </c>
      <c r="AN24" s="340">
        <v>0</v>
      </c>
      <c r="AO24" s="340">
        <v>0</v>
      </c>
      <c r="AP24" s="340">
        <v>0</v>
      </c>
      <c r="AQ24" s="340">
        <v>0</v>
      </c>
      <c r="AR24" s="341">
        <v>0</v>
      </c>
      <c r="AS24" s="340">
        <v>0</v>
      </c>
      <c r="AT24" s="340">
        <v>0</v>
      </c>
      <c r="AU24" s="340">
        <v>0</v>
      </c>
      <c r="AV24" s="340">
        <v>0</v>
      </c>
      <c r="AW24" s="340">
        <v>0</v>
      </c>
      <c r="AX24" s="340">
        <v>0</v>
      </c>
      <c r="AY24" s="341">
        <v>0</v>
      </c>
      <c r="AZ24" s="340">
        <v>0</v>
      </c>
      <c r="BA24" s="340">
        <v>0</v>
      </c>
      <c r="BB24" s="340">
        <v>0</v>
      </c>
      <c r="BC24" s="340">
        <v>0</v>
      </c>
      <c r="BD24" s="340">
        <v>0</v>
      </c>
      <c r="BE24" s="340">
        <v>0</v>
      </c>
      <c r="BF24" s="341">
        <v>0</v>
      </c>
      <c r="BG24" s="340">
        <v>0</v>
      </c>
      <c r="BH24" s="340">
        <v>0</v>
      </c>
      <c r="BI24" s="340">
        <v>0</v>
      </c>
      <c r="BJ24" s="340">
        <v>0</v>
      </c>
      <c r="BK24" s="340">
        <v>0</v>
      </c>
      <c r="BL24" s="340">
        <v>0</v>
      </c>
      <c r="BM24" s="341">
        <v>0</v>
      </c>
      <c r="BN24" s="340">
        <v>0</v>
      </c>
      <c r="BO24" s="340">
        <v>0</v>
      </c>
      <c r="BP24" s="340">
        <v>0</v>
      </c>
      <c r="BQ24" s="340">
        <v>0</v>
      </c>
      <c r="BR24" s="340">
        <v>0</v>
      </c>
      <c r="BS24" s="340">
        <v>0</v>
      </c>
      <c r="BT24" s="341">
        <v>0</v>
      </c>
      <c r="BU24" s="340">
        <v>0</v>
      </c>
      <c r="BV24" s="340">
        <v>0</v>
      </c>
      <c r="BW24" s="340">
        <v>0</v>
      </c>
      <c r="BX24" s="340">
        <v>0</v>
      </c>
      <c r="BY24" s="340">
        <v>0</v>
      </c>
      <c r="BZ24" s="340">
        <v>0</v>
      </c>
      <c r="CA24" s="341">
        <v>0</v>
      </c>
      <c r="CB24" s="340">
        <v>0</v>
      </c>
      <c r="CC24" s="340">
        <v>0</v>
      </c>
      <c r="CD24" s="340">
        <v>0</v>
      </c>
      <c r="CE24" s="340">
        <v>0</v>
      </c>
      <c r="CF24" s="340">
        <v>0</v>
      </c>
      <c r="CG24" s="340">
        <v>0</v>
      </c>
      <c r="CH24" s="341">
        <v>0</v>
      </c>
      <c r="CI24" s="340">
        <v>0</v>
      </c>
      <c r="CJ24" s="340">
        <v>0</v>
      </c>
      <c r="CK24" s="340">
        <v>0</v>
      </c>
      <c r="CL24" s="340">
        <v>0</v>
      </c>
      <c r="CM24" s="340">
        <v>0</v>
      </c>
      <c r="CN24" s="340">
        <v>0</v>
      </c>
      <c r="CO24" s="341">
        <v>0</v>
      </c>
      <c r="CP24" s="340">
        <v>0</v>
      </c>
      <c r="CQ24" s="340">
        <v>0</v>
      </c>
      <c r="CR24" s="340">
        <v>0</v>
      </c>
      <c r="CS24" s="340">
        <v>0</v>
      </c>
      <c r="CT24" s="340">
        <v>0</v>
      </c>
      <c r="CU24" s="340">
        <v>0</v>
      </c>
      <c r="CV24" s="341">
        <v>0</v>
      </c>
      <c r="CW24" s="340">
        <v>0</v>
      </c>
      <c r="CX24" s="340">
        <v>0</v>
      </c>
      <c r="CY24" s="340">
        <v>0</v>
      </c>
      <c r="CZ24" s="340">
        <v>0</v>
      </c>
      <c r="DA24" s="340">
        <v>0</v>
      </c>
      <c r="DB24" s="340">
        <v>0</v>
      </c>
      <c r="DC24" s="341">
        <v>0</v>
      </c>
      <c r="DD24" s="340">
        <v>0</v>
      </c>
      <c r="DE24" s="340">
        <v>0</v>
      </c>
      <c r="DF24" s="340">
        <v>0</v>
      </c>
      <c r="DG24" s="340">
        <v>0</v>
      </c>
      <c r="DH24" s="340">
        <v>0</v>
      </c>
      <c r="DI24" s="340">
        <v>0</v>
      </c>
      <c r="DJ24" s="341">
        <v>0</v>
      </c>
      <c r="DK24" s="340">
        <v>0</v>
      </c>
      <c r="DL24" s="340">
        <v>0</v>
      </c>
      <c r="DM24" s="340">
        <v>0</v>
      </c>
      <c r="DN24" s="340">
        <v>0</v>
      </c>
      <c r="DO24" s="340">
        <v>0</v>
      </c>
      <c r="DP24" s="340">
        <v>0</v>
      </c>
      <c r="DQ24" s="341">
        <v>0</v>
      </c>
      <c r="DR24" s="340">
        <v>267</v>
      </c>
      <c r="DS24" s="340">
        <v>70</v>
      </c>
      <c r="DT24" s="340">
        <v>526.88</v>
      </c>
      <c r="DU24" s="340">
        <v>0.74980000000000002</v>
      </c>
      <c r="DV24" s="340">
        <v>14842</v>
      </c>
      <c r="DW24" s="340">
        <v>0</v>
      </c>
      <c r="DX24" s="341">
        <v>0.1</v>
      </c>
    </row>
    <row r="25" spans="1:128">
      <c r="A25" s="339">
        <v>21</v>
      </c>
      <c r="B25" s="292" t="s">
        <v>246</v>
      </c>
      <c r="C25" s="340">
        <v>412</v>
      </c>
      <c r="D25" s="340">
        <v>222</v>
      </c>
      <c r="E25" s="340">
        <v>329.6</v>
      </c>
      <c r="F25" s="340">
        <v>0.99880000000000002</v>
      </c>
      <c r="G25" s="340">
        <v>27820</v>
      </c>
      <c r="H25" s="340">
        <v>0</v>
      </c>
      <c r="I25" s="341">
        <v>0.15</v>
      </c>
      <c r="J25" s="340">
        <v>412</v>
      </c>
      <c r="K25" s="340">
        <v>180</v>
      </c>
      <c r="L25" s="340">
        <v>329.6</v>
      </c>
      <c r="M25" s="340">
        <v>0.99880000000000002</v>
      </c>
      <c r="N25" s="340">
        <v>28620</v>
      </c>
      <c r="O25" s="340">
        <v>0</v>
      </c>
      <c r="P25" s="341">
        <v>0.18</v>
      </c>
      <c r="Q25" s="340">
        <v>412</v>
      </c>
      <c r="R25" s="340">
        <v>166.8</v>
      </c>
      <c r="S25" s="340">
        <v>329.6</v>
      </c>
      <c r="T25" s="340">
        <v>0.99870000000000003</v>
      </c>
      <c r="U25" s="340">
        <v>11240</v>
      </c>
      <c r="V25" s="340">
        <v>0</v>
      </c>
      <c r="W25" s="341">
        <v>0.06</v>
      </c>
      <c r="X25" s="340">
        <v>412</v>
      </c>
      <c r="Y25" s="340">
        <v>186.8</v>
      </c>
      <c r="Z25" s="340">
        <v>329.6</v>
      </c>
      <c r="AA25" s="340">
        <v>0.99860000000000004</v>
      </c>
      <c r="AB25" s="340">
        <v>24690</v>
      </c>
      <c r="AC25" s="340">
        <v>0</v>
      </c>
      <c r="AD25" s="341">
        <v>0.15</v>
      </c>
      <c r="AE25" s="340">
        <v>412</v>
      </c>
      <c r="AF25" s="340">
        <v>180</v>
      </c>
      <c r="AG25" s="340">
        <v>329.6</v>
      </c>
      <c r="AH25" s="340">
        <v>0.99929999999999997</v>
      </c>
      <c r="AI25" s="340">
        <v>17590</v>
      </c>
      <c r="AJ25" s="340">
        <v>0</v>
      </c>
      <c r="AK25" s="341">
        <v>0.1</v>
      </c>
      <c r="AL25" s="340">
        <v>412</v>
      </c>
      <c r="AM25" s="340">
        <v>210</v>
      </c>
      <c r="AN25" s="340">
        <v>329.6</v>
      </c>
      <c r="AO25" s="340">
        <v>0.998</v>
      </c>
      <c r="AP25" s="340">
        <v>28160</v>
      </c>
      <c r="AQ25" s="340">
        <v>0</v>
      </c>
      <c r="AR25" s="341">
        <v>0.16</v>
      </c>
      <c r="AS25" s="340">
        <v>412</v>
      </c>
      <c r="AT25" s="340">
        <v>200</v>
      </c>
      <c r="AU25" s="340">
        <v>329.6</v>
      </c>
      <c r="AV25" s="340">
        <v>0.99819999999999998</v>
      </c>
      <c r="AW25" s="340">
        <v>20340</v>
      </c>
      <c r="AX25" s="340">
        <v>0</v>
      </c>
      <c r="AY25" s="341">
        <v>0.11</v>
      </c>
      <c r="AZ25" s="340">
        <v>412</v>
      </c>
      <c r="BA25" s="340">
        <v>200</v>
      </c>
      <c r="BB25" s="340">
        <v>329.6</v>
      </c>
      <c r="BC25" s="340">
        <v>0.99880000000000002</v>
      </c>
      <c r="BD25" s="340">
        <v>28130</v>
      </c>
      <c r="BE25" s="340">
        <v>0</v>
      </c>
      <c r="BF25" s="341">
        <v>0.17</v>
      </c>
      <c r="BG25" s="340">
        <v>412</v>
      </c>
      <c r="BH25" s="340">
        <v>197</v>
      </c>
      <c r="BI25" s="340">
        <v>329.6</v>
      </c>
      <c r="BJ25" s="340">
        <v>0.99809999999999999</v>
      </c>
      <c r="BK25" s="340">
        <v>24250</v>
      </c>
      <c r="BL25" s="340">
        <v>0</v>
      </c>
      <c r="BM25" s="341">
        <v>0.14000000000000001</v>
      </c>
      <c r="BN25" s="340">
        <v>412</v>
      </c>
      <c r="BO25" s="340">
        <v>204.4</v>
      </c>
      <c r="BP25" s="340">
        <v>329.6</v>
      </c>
      <c r="BQ25" s="340">
        <v>0.99770000000000003</v>
      </c>
      <c r="BR25" s="340">
        <v>29390</v>
      </c>
      <c r="BS25" s="340">
        <v>0</v>
      </c>
      <c r="BT25" s="341">
        <v>0.17</v>
      </c>
      <c r="BU25" s="340">
        <v>412</v>
      </c>
      <c r="BV25" s="340">
        <v>197</v>
      </c>
      <c r="BW25" s="340">
        <v>329.6</v>
      </c>
      <c r="BX25" s="340">
        <v>0.99770000000000003</v>
      </c>
      <c r="BY25" s="340">
        <v>24980</v>
      </c>
      <c r="BZ25" s="340">
        <v>0</v>
      </c>
      <c r="CA25" s="341">
        <v>0.16</v>
      </c>
      <c r="CB25" s="340">
        <v>412</v>
      </c>
      <c r="CC25" s="340">
        <v>190.4</v>
      </c>
      <c r="CD25" s="340">
        <v>329.6</v>
      </c>
      <c r="CE25" s="340">
        <v>0.99870000000000003</v>
      </c>
      <c r="CF25" s="340">
        <v>34670</v>
      </c>
      <c r="CG25" s="340">
        <v>0</v>
      </c>
      <c r="CH25" s="341">
        <v>0.21</v>
      </c>
      <c r="CI25" s="340">
        <v>412</v>
      </c>
      <c r="CJ25" s="340">
        <v>222.2</v>
      </c>
      <c r="CK25" s="340">
        <v>329.6</v>
      </c>
      <c r="CL25" s="340">
        <v>0.99660000000000004</v>
      </c>
      <c r="CM25" s="340">
        <v>33350</v>
      </c>
      <c r="CN25" s="340">
        <v>0</v>
      </c>
      <c r="CO25" s="341">
        <v>0.18</v>
      </c>
      <c r="CP25" s="340">
        <v>412</v>
      </c>
      <c r="CQ25" s="340">
        <v>191.6</v>
      </c>
      <c r="CR25" s="340">
        <v>329.6</v>
      </c>
      <c r="CS25" s="340">
        <v>0.99750000000000005</v>
      </c>
      <c r="CT25" s="340">
        <v>27990</v>
      </c>
      <c r="CU25" s="340">
        <v>0</v>
      </c>
      <c r="CV25" s="341">
        <v>0.17</v>
      </c>
      <c r="CW25" s="340">
        <v>412</v>
      </c>
      <c r="CX25" s="340">
        <v>195.6</v>
      </c>
      <c r="CY25" s="340">
        <v>329.6</v>
      </c>
      <c r="CZ25" s="340">
        <v>0.99550000000000005</v>
      </c>
      <c r="DA25" s="340">
        <v>21170</v>
      </c>
      <c r="DB25" s="340">
        <v>0</v>
      </c>
      <c r="DC25" s="341">
        <v>0.12</v>
      </c>
      <c r="DD25" s="340">
        <v>412</v>
      </c>
      <c r="DE25" s="340">
        <v>196.8</v>
      </c>
      <c r="DF25" s="340">
        <v>329.6</v>
      </c>
      <c r="DG25" s="340">
        <v>0.99819999999999998</v>
      </c>
      <c r="DH25" s="340">
        <v>19890</v>
      </c>
      <c r="DI25" s="340">
        <v>0</v>
      </c>
      <c r="DJ25" s="341">
        <v>0.11</v>
      </c>
      <c r="DK25" s="340">
        <v>412</v>
      </c>
      <c r="DL25" s="340">
        <v>190</v>
      </c>
      <c r="DM25" s="340">
        <v>329.6</v>
      </c>
      <c r="DN25" s="340">
        <v>0.99809999999999999</v>
      </c>
      <c r="DO25" s="340">
        <v>19190</v>
      </c>
      <c r="DP25" s="340">
        <v>0</v>
      </c>
      <c r="DQ25" s="341">
        <v>0.11</v>
      </c>
      <c r="DR25" s="340">
        <v>412</v>
      </c>
      <c r="DS25" s="340">
        <v>180</v>
      </c>
      <c r="DT25" s="340">
        <v>329.6</v>
      </c>
      <c r="DU25" s="340">
        <v>0.99760000000000004</v>
      </c>
      <c r="DV25" s="340">
        <v>20510</v>
      </c>
      <c r="DW25" s="340">
        <v>0</v>
      </c>
      <c r="DX25" s="341">
        <v>0.13</v>
      </c>
    </row>
    <row r="26" spans="1:128">
      <c r="A26" s="339">
        <v>22</v>
      </c>
      <c r="B26" s="292" t="s">
        <v>749</v>
      </c>
      <c r="C26" s="340">
        <v>0</v>
      </c>
      <c r="D26" s="340">
        <v>0</v>
      </c>
      <c r="E26" s="340">
        <v>0</v>
      </c>
      <c r="F26" s="340">
        <v>0</v>
      </c>
      <c r="G26" s="340">
        <v>0</v>
      </c>
      <c r="H26" s="340">
        <v>0</v>
      </c>
      <c r="I26" s="341">
        <v>0</v>
      </c>
      <c r="J26" s="340">
        <v>0</v>
      </c>
      <c r="K26" s="340">
        <v>0</v>
      </c>
      <c r="L26" s="340">
        <v>0</v>
      </c>
      <c r="M26" s="340">
        <v>0</v>
      </c>
      <c r="N26" s="340">
        <v>0</v>
      </c>
      <c r="O26" s="340">
        <v>0</v>
      </c>
      <c r="P26" s="341">
        <v>0</v>
      </c>
      <c r="Q26" s="340">
        <v>217</v>
      </c>
      <c r="R26" s="340">
        <v>233.4</v>
      </c>
      <c r="S26" s="340">
        <v>233.4</v>
      </c>
      <c r="T26" s="340">
        <v>0.70840000000000003</v>
      </c>
      <c r="U26" s="340">
        <v>17808</v>
      </c>
      <c r="V26" s="340">
        <v>0</v>
      </c>
      <c r="W26" s="341">
        <v>0.15</v>
      </c>
      <c r="X26" s="340">
        <v>217</v>
      </c>
      <c r="Y26" s="340">
        <v>49.14</v>
      </c>
      <c r="Z26" s="340">
        <v>173.6</v>
      </c>
      <c r="AA26" s="340">
        <v>0.65669999999999995</v>
      </c>
      <c r="AB26" s="340">
        <v>10164</v>
      </c>
      <c r="AC26" s="340">
        <v>0</v>
      </c>
      <c r="AD26" s="341">
        <v>0.42</v>
      </c>
      <c r="AE26" s="340">
        <v>217</v>
      </c>
      <c r="AF26" s="340">
        <v>171.6</v>
      </c>
      <c r="AG26" s="340">
        <v>173.6</v>
      </c>
      <c r="AH26" s="340">
        <v>0.66300000000000003</v>
      </c>
      <c r="AI26" s="340">
        <v>11613</v>
      </c>
      <c r="AJ26" s="340">
        <v>0</v>
      </c>
      <c r="AK26" s="341">
        <v>0.14000000000000001</v>
      </c>
      <c r="AL26" s="340">
        <v>217</v>
      </c>
      <c r="AM26" s="340">
        <v>166.2</v>
      </c>
      <c r="AN26" s="340">
        <v>173.6</v>
      </c>
      <c r="AO26" s="340">
        <v>0.69340000000000002</v>
      </c>
      <c r="AP26" s="340">
        <v>12477</v>
      </c>
      <c r="AQ26" s="340">
        <v>0</v>
      </c>
      <c r="AR26" s="341">
        <v>0.15</v>
      </c>
      <c r="AS26" s="340">
        <v>217</v>
      </c>
      <c r="AT26" s="340">
        <v>174</v>
      </c>
      <c r="AU26" s="340">
        <v>174</v>
      </c>
      <c r="AV26" s="340">
        <v>0.67610000000000003</v>
      </c>
      <c r="AW26" s="340">
        <v>12210</v>
      </c>
      <c r="AX26" s="340">
        <v>0</v>
      </c>
      <c r="AY26" s="341">
        <v>0.14000000000000001</v>
      </c>
      <c r="AZ26" s="340">
        <v>217</v>
      </c>
      <c r="BA26" s="340">
        <v>180</v>
      </c>
      <c r="BB26" s="340">
        <v>180</v>
      </c>
      <c r="BC26" s="340">
        <v>0.69140000000000001</v>
      </c>
      <c r="BD26" s="340">
        <v>20580</v>
      </c>
      <c r="BE26" s="340">
        <v>0</v>
      </c>
      <c r="BF26" s="341">
        <v>0.23</v>
      </c>
      <c r="BG26" s="340">
        <v>217</v>
      </c>
      <c r="BH26" s="340">
        <v>186.6</v>
      </c>
      <c r="BI26" s="340">
        <v>186.6</v>
      </c>
      <c r="BJ26" s="340">
        <v>0.70489999999999997</v>
      </c>
      <c r="BK26" s="340">
        <v>16560</v>
      </c>
      <c r="BL26" s="340">
        <v>0</v>
      </c>
      <c r="BM26" s="341">
        <v>0.17</v>
      </c>
      <c r="BN26" s="340">
        <v>217</v>
      </c>
      <c r="BO26" s="340">
        <v>187.2</v>
      </c>
      <c r="BP26" s="340">
        <v>187.2</v>
      </c>
      <c r="BQ26" s="340">
        <v>0.7006</v>
      </c>
      <c r="BR26" s="340">
        <v>33180</v>
      </c>
      <c r="BS26" s="340">
        <v>0</v>
      </c>
      <c r="BT26" s="341">
        <v>0.34</v>
      </c>
      <c r="BU26" s="340">
        <v>217</v>
      </c>
      <c r="BV26" s="340">
        <v>185.4</v>
      </c>
      <c r="BW26" s="340">
        <v>185.4</v>
      </c>
      <c r="BX26" s="340">
        <v>0.66990000000000005</v>
      </c>
      <c r="BY26" s="340">
        <v>32418</v>
      </c>
      <c r="BZ26" s="340">
        <v>0</v>
      </c>
      <c r="CA26" s="341">
        <v>0.39</v>
      </c>
      <c r="CB26" s="340">
        <v>217</v>
      </c>
      <c r="CC26" s="340">
        <v>179.4</v>
      </c>
      <c r="CD26" s="340">
        <v>179.4</v>
      </c>
      <c r="CE26" s="340">
        <v>0.70079999999999998</v>
      </c>
      <c r="CF26" s="340">
        <v>24582</v>
      </c>
      <c r="CG26" s="340">
        <v>0</v>
      </c>
      <c r="CH26" s="341">
        <v>0.26</v>
      </c>
      <c r="CI26" s="340">
        <v>217</v>
      </c>
      <c r="CJ26" s="340">
        <v>180.6</v>
      </c>
      <c r="CK26" s="340">
        <v>180.6</v>
      </c>
      <c r="CL26" s="340">
        <v>0.69020000000000004</v>
      </c>
      <c r="CM26" s="340">
        <v>15111</v>
      </c>
      <c r="CN26" s="340">
        <v>0</v>
      </c>
      <c r="CO26" s="341">
        <v>0.17</v>
      </c>
      <c r="CP26" s="340">
        <v>217</v>
      </c>
      <c r="CQ26" s="340">
        <v>180</v>
      </c>
      <c r="CR26" s="340">
        <v>180</v>
      </c>
      <c r="CS26" s="340">
        <v>0.74080000000000001</v>
      </c>
      <c r="CT26" s="340">
        <v>19749</v>
      </c>
      <c r="CU26" s="340">
        <v>0</v>
      </c>
      <c r="CV26" s="341">
        <v>0.2</v>
      </c>
      <c r="CW26" s="340">
        <v>217</v>
      </c>
      <c r="CX26" s="340">
        <v>191.4</v>
      </c>
      <c r="CY26" s="340">
        <v>191.4</v>
      </c>
      <c r="CZ26" s="340">
        <v>0.72709999999999997</v>
      </c>
      <c r="DA26" s="340">
        <v>16107</v>
      </c>
      <c r="DB26" s="340">
        <v>0</v>
      </c>
      <c r="DC26" s="341">
        <v>0.16</v>
      </c>
      <c r="DD26" s="340">
        <v>217</v>
      </c>
      <c r="DE26" s="340">
        <v>205.2</v>
      </c>
      <c r="DF26" s="340">
        <v>205.2</v>
      </c>
      <c r="DG26" s="340">
        <v>0.73089999999999999</v>
      </c>
      <c r="DH26" s="340">
        <v>14373</v>
      </c>
      <c r="DI26" s="340">
        <v>0</v>
      </c>
      <c r="DJ26" s="341">
        <v>0.13</v>
      </c>
      <c r="DK26" s="340">
        <v>217</v>
      </c>
      <c r="DL26" s="340">
        <v>205.8</v>
      </c>
      <c r="DM26" s="340">
        <v>205.8</v>
      </c>
      <c r="DN26" s="340">
        <v>0.73119999999999996</v>
      </c>
      <c r="DO26" s="340">
        <v>19083</v>
      </c>
      <c r="DP26" s="340">
        <v>0</v>
      </c>
      <c r="DQ26" s="341">
        <v>0.17</v>
      </c>
      <c r="DR26" s="340">
        <v>217</v>
      </c>
      <c r="DS26" s="340">
        <v>196.2</v>
      </c>
      <c r="DT26" s="340">
        <v>196.2</v>
      </c>
      <c r="DU26" s="340">
        <v>0.7248</v>
      </c>
      <c r="DV26" s="340">
        <v>11676</v>
      </c>
      <c r="DW26" s="340">
        <v>0</v>
      </c>
      <c r="DX26" s="341">
        <v>0.11</v>
      </c>
    </row>
    <row r="27" spans="1:128">
      <c r="A27" s="339">
        <v>23</v>
      </c>
      <c r="B27" s="292" t="s">
        <v>813</v>
      </c>
      <c r="C27" s="340">
        <v>0</v>
      </c>
      <c r="D27" s="340">
        <v>0</v>
      </c>
      <c r="E27" s="340">
        <v>0</v>
      </c>
      <c r="F27" s="340">
        <v>0</v>
      </c>
      <c r="G27" s="340">
        <v>0</v>
      </c>
      <c r="H27" s="340">
        <v>0</v>
      </c>
      <c r="I27" s="341">
        <v>0</v>
      </c>
      <c r="J27" s="340">
        <v>0</v>
      </c>
      <c r="K27" s="340">
        <v>0</v>
      </c>
      <c r="L27" s="340">
        <v>0</v>
      </c>
      <c r="M27" s="340">
        <v>0</v>
      </c>
      <c r="N27" s="340">
        <v>0</v>
      </c>
      <c r="O27" s="340">
        <v>0</v>
      </c>
      <c r="P27" s="341">
        <v>0</v>
      </c>
      <c r="Q27" s="340">
        <v>0</v>
      </c>
      <c r="R27" s="340">
        <v>0</v>
      </c>
      <c r="S27" s="340">
        <v>0</v>
      </c>
      <c r="T27" s="340">
        <v>0</v>
      </c>
      <c r="U27" s="340">
        <v>0</v>
      </c>
      <c r="V27" s="340">
        <v>0</v>
      </c>
      <c r="W27" s="341">
        <v>0</v>
      </c>
      <c r="X27" s="340">
        <v>0</v>
      </c>
      <c r="Y27" s="340">
        <v>0</v>
      </c>
      <c r="Z27" s="340">
        <v>0</v>
      </c>
      <c r="AA27" s="340">
        <v>0</v>
      </c>
      <c r="AB27" s="340">
        <v>0</v>
      </c>
      <c r="AC27" s="340">
        <v>0</v>
      </c>
      <c r="AD27" s="341">
        <v>0</v>
      </c>
      <c r="AE27" s="340">
        <v>0</v>
      </c>
      <c r="AF27" s="340">
        <v>0</v>
      </c>
      <c r="AG27" s="340">
        <v>0</v>
      </c>
      <c r="AH27" s="340">
        <v>0</v>
      </c>
      <c r="AI27" s="340">
        <v>0</v>
      </c>
      <c r="AJ27" s="340">
        <v>0</v>
      </c>
      <c r="AK27" s="341">
        <v>0</v>
      </c>
      <c r="AL27" s="340">
        <v>0</v>
      </c>
      <c r="AM27" s="340">
        <v>0</v>
      </c>
      <c r="AN27" s="340">
        <v>0</v>
      </c>
      <c r="AO27" s="340">
        <v>0</v>
      </c>
      <c r="AP27" s="340">
        <v>0</v>
      </c>
      <c r="AQ27" s="340">
        <v>0</v>
      </c>
      <c r="AR27" s="341">
        <v>0</v>
      </c>
      <c r="AS27" s="340">
        <v>0</v>
      </c>
      <c r="AT27" s="340">
        <v>0</v>
      </c>
      <c r="AU27" s="340">
        <v>0</v>
      </c>
      <c r="AV27" s="340">
        <v>0</v>
      </c>
      <c r="AW27" s="340">
        <v>0</v>
      </c>
      <c r="AX27" s="340">
        <v>0</v>
      </c>
      <c r="AY27" s="341">
        <v>0</v>
      </c>
      <c r="AZ27" s="340">
        <v>0</v>
      </c>
      <c r="BA27" s="340">
        <v>0</v>
      </c>
      <c r="BB27" s="340">
        <v>0</v>
      </c>
      <c r="BC27" s="340">
        <v>0</v>
      </c>
      <c r="BD27" s="340">
        <v>0</v>
      </c>
      <c r="BE27" s="340">
        <v>0</v>
      </c>
      <c r="BF27" s="341">
        <v>0</v>
      </c>
      <c r="BG27" s="340">
        <v>0</v>
      </c>
      <c r="BH27" s="340">
        <v>0</v>
      </c>
      <c r="BI27" s="340">
        <v>0</v>
      </c>
      <c r="BJ27" s="340">
        <v>0</v>
      </c>
      <c r="BK27" s="340">
        <v>0</v>
      </c>
      <c r="BL27" s="340">
        <v>0</v>
      </c>
      <c r="BM27" s="341">
        <v>0</v>
      </c>
      <c r="BN27" s="340">
        <v>0</v>
      </c>
      <c r="BO27" s="340">
        <v>0</v>
      </c>
      <c r="BP27" s="340">
        <v>0</v>
      </c>
      <c r="BQ27" s="340">
        <v>0</v>
      </c>
      <c r="BR27" s="340">
        <v>0</v>
      </c>
      <c r="BS27" s="340">
        <v>0</v>
      </c>
      <c r="BT27" s="341">
        <v>0</v>
      </c>
      <c r="BU27" s="340">
        <v>0</v>
      </c>
      <c r="BV27" s="340">
        <v>0</v>
      </c>
      <c r="BW27" s="340">
        <v>0</v>
      </c>
      <c r="BX27" s="340">
        <v>0</v>
      </c>
      <c r="BY27" s="340">
        <v>0</v>
      </c>
      <c r="BZ27" s="340">
        <v>0</v>
      </c>
      <c r="CA27" s="341">
        <v>0</v>
      </c>
      <c r="CB27" s="340">
        <v>0</v>
      </c>
      <c r="CC27" s="340">
        <v>0</v>
      </c>
      <c r="CD27" s="340">
        <v>0</v>
      </c>
      <c r="CE27" s="340">
        <v>0</v>
      </c>
      <c r="CF27" s="340">
        <v>0</v>
      </c>
      <c r="CG27" s="340">
        <v>0</v>
      </c>
      <c r="CH27" s="341">
        <v>0</v>
      </c>
      <c r="CI27" s="340">
        <v>0</v>
      </c>
      <c r="CJ27" s="340">
        <v>0</v>
      </c>
      <c r="CK27" s="340">
        <v>0</v>
      </c>
      <c r="CL27" s="340">
        <v>0</v>
      </c>
      <c r="CM27" s="340">
        <v>0</v>
      </c>
      <c r="CN27" s="340">
        <v>0</v>
      </c>
      <c r="CO27" s="341">
        <v>0</v>
      </c>
      <c r="CP27" s="340">
        <v>0</v>
      </c>
      <c r="CQ27" s="340">
        <v>0</v>
      </c>
      <c r="CR27" s="340">
        <v>0</v>
      </c>
      <c r="CS27" s="340">
        <v>0</v>
      </c>
      <c r="CT27" s="340">
        <v>0</v>
      </c>
      <c r="CU27" s="340">
        <v>0</v>
      </c>
      <c r="CV27" s="341">
        <v>0</v>
      </c>
      <c r="CW27" s="340">
        <v>0</v>
      </c>
      <c r="CX27" s="340">
        <v>0</v>
      </c>
      <c r="CY27" s="340">
        <v>0</v>
      </c>
      <c r="CZ27" s="340">
        <v>0</v>
      </c>
      <c r="DA27" s="340">
        <v>0</v>
      </c>
      <c r="DB27" s="340">
        <v>0</v>
      </c>
      <c r="DC27" s="341">
        <v>0</v>
      </c>
      <c r="DD27" s="340">
        <v>0</v>
      </c>
      <c r="DE27" s="340">
        <v>0</v>
      </c>
      <c r="DF27" s="340">
        <v>0</v>
      </c>
      <c r="DG27" s="340">
        <v>0</v>
      </c>
      <c r="DH27" s="340">
        <v>0</v>
      </c>
      <c r="DI27" s="340">
        <v>0</v>
      </c>
      <c r="DJ27" s="341">
        <v>0</v>
      </c>
      <c r="DK27" s="340">
        <v>138</v>
      </c>
      <c r="DL27" s="340">
        <v>80.08</v>
      </c>
      <c r="DM27" s="340">
        <v>455.84</v>
      </c>
      <c r="DN27" s="340">
        <v>0.84409999999999996</v>
      </c>
      <c r="DO27" s="340">
        <v>5632</v>
      </c>
      <c r="DP27" s="340">
        <v>0</v>
      </c>
      <c r="DQ27" s="341">
        <v>0.03</v>
      </c>
      <c r="DR27" s="340">
        <v>138</v>
      </c>
      <c r="DS27" s="340">
        <v>43.28</v>
      </c>
      <c r="DT27" s="340">
        <v>110.4</v>
      </c>
      <c r="DU27" s="340">
        <v>0.88049999999999995</v>
      </c>
      <c r="DV27" s="340">
        <v>1548</v>
      </c>
      <c r="DW27" s="340">
        <v>0</v>
      </c>
      <c r="DX27" s="341">
        <v>0.06</v>
      </c>
    </row>
    <row r="28" spans="1:128">
      <c r="A28" s="339">
        <v>24</v>
      </c>
      <c r="B28" s="292" t="s">
        <v>402</v>
      </c>
      <c r="C28" s="340">
        <v>260</v>
      </c>
      <c r="D28" s="340">
        <v>276</v>
      </c>
      <c r="E28" s="340">
        <v>294</v>
      </c>
      <c r="F28" s="340">
        <v>1</v>
      </c>
      <c r="G28" s="340">
        <v>34223</v>
      </c>
      <c r="H28" s="340">
        <v>0</v>
      </c>
      <c r="I28" s="341">
        <v>0.17</v>
      </c>
      <c r="J28" s="340">
        <v>260</v>
      </c>
      <c r="K28" s="340">
        <v>272.04000000000002</v>
      </c>
      <c r="L28" s="340">
        <v>272.04000000000002</v>
      </c>
      <c r="M28" s="340">
        <v>0.64380000000000004</v>
      </c>
      <c r="N28" s="340">
        <v>25490</v>
      </c>
      <c r="O28" s="340">
        <v>0</v>
      </c>
      <c r="P28" s="341">
        <v>0.2</v>
      </c>
      <c r="Q28" s="340">
        <v>260</v>
      </c>
      <c r="R28" s="340">
        <v>285.72000000000003</v>
      </c>
      <c r="S28" s="340">
        <v>285.72000000000003</v>
      </c>
      <c r="T28" s="340">
        <v>0.65180000000000005</v>
      </c>
      <c r="U28" s="340">
        <v>20324</v>
      </c>
      <c r="V28" s="340">
        <v>0</v>
      </c>
      <c r="W28" s="341">
        <v>0.15</v>
      </c>
      <c r="X28" s="340">
        <v>260</v>
      </c>
      <c r="Y28" s="340">
        <v>291.72000000000003</v>
      </c>
      <c r="Z28" s="340">
        <v>291.72000000000003</v>
      </c>
      <c r="AA28" s="340">
        <v>0.61140000000000005</v>
      </c>
      <c r="AB28" s="340">
        <v>14688</v>
      </c>
      <c r="AC28" s="340">
        <v>0</v>
      </c>
      <c r="AD28" s="341">
        <v>0.11</v>
      </c>
      <c r="AE28" s="340">
        <v>260</v>
      </c>
      <c r="AF28" s="340">
        <v>273</v>
      </c>
      <c r="AG28" s="340">
        <v>273</v>
      </c>
      <c r="AH28" s="340">
        <v>0.62219999999999998</v>
      </c>
      <c r="AI28" s="340">
        <v>11973</v>
      </c>
      <c r="AJ28" s="340">
        <v>0</v>
      </c>
      <c r="AK28" s="341">
        <v>0.09</v>
      </c>
      <c r="AL28" s="340">
        <v>260</v>
      </c>
      <c r="AM28" s="340">
        <v>255</v>
      </c>
      <c r="AN28" s="340">
        <v>255</v>
      </c>
      <c r="AO28" s="340">
        <v>0.60250000000000004</v>
      </c>
      <c r="AP28" s="340">
        <v>28566</v>
      </c>
      <c r="AQ28" s="340">
        <v>0</v>
      </c>
      <c r="AR28" s="341">
        <v>0.26</v>
      </c>
      <c r="AS28" s="340">
        <v>260</v>
      </c>
      <c r="AT28" s="340">
        <v>260.16000000000003</v>
      </c>
      <c r="AU28" s="340">
        <v>260.16000000000003</v>
      </c>
      <c r="AV28" s="340">
        <v>0.59609999999999996</v>
      </c>
      <c r="AW28" s="340">
        <v>22821</v>
      </c>
      <c r="AX28" s="340">
        <v>0</v>
      </c>
      <c r="AY28" s="341">
        <v>0.2</v>
      </c>
      <c r="AZ28" s="340">
        <v>260</v>
      </c>
      <c r="BA28" s="340">
        <v>279.72000000000003</v>
      </c>
      <c r="BB28" s="340">
        <v>279.72000000000003</v>
      </c>
      <c r="BC28" s="340">
        <v>0.5706</v>
      </c>
      <c r="BD28" s="340">
        <v>24323</v>
      </c>
      <c r="BE28" s="340">
        <v>0</v>
      </c>
      <c r="BF28" s="341">
        <v>0.21</v>
      </c>
      <c r="BG28" s="340">
        <v>260</v>
      </c>
      <c r="BH28" s="340">
        <v>277.2</v>
      </c>
      <c r="BI28" s="340">
        <v>277.2</v>
      </c>
      <c r="BJ28" s="340">
        <v>0.54469999999999996</v>
      </c>
      <c r="BK28" s="340">
        <v>29301</v>
      </c>
      <c r="BL28" s="340">
        <v>0</v>
      </c>
      <c r="BM28" s="341">
        <v>0.26</v>
      </c>
      <c r="BN28" s="340">
        <v>260</v>
      </c>
      <c r="BO28" s="340">
        <v>263.04000000000002</v>
      </c>
      <c r="BP28" s="340">
        <v>263.04000000000002</v>
      </c>
      <c r="BQ28" s="340">
        <v>0.54339999999999999</v>
      </c>
      <c r="BR28" s="340">
        <v>28076</v>
      </c>
      <c r="BS28" s="340">
        <v>0</v>
      </c>
      <c r="BT28" s="341">
        <v>0.26</v>
      </c>
      <c r="BU28" s="340">
        <v>260</v>
      </c>
      <c r="BV28" s="340">
        <v>258.12</v>
      </c>
      <c r="BW28" s="340">
        <v>258.12</v>
      </c>
      <c r="BX28" s="340">
        <v>0.57399999999999995</v>
      </c>
      <c r="BY28" s="340">
        <v>25718</v>
      </c>
      <c r="BZ28" s="340">
        <v>0</v>
      </c>
      <c r="CA28" s="341">
        <v>0.26</v>
      </c>
      <c r="CB28" s="340">
        <v>260</v>
      </c>
      <c r="CC28" s="340">
        <v>247.68</v>
      </c>
      <c r="CD28" s="340">
        <v>247.68</v>
      </c>
      <c r="CE28" s="340">
        <v>0.57979999999999998</v>
      </c>
      <c r="CF28" s="340">
        <v>25715</v>
      </c>
      <c r="CG28" s="340">
        <v>0</v>
      </c>
      <c r="CH28" s="341">
        <v>0.24</v>
      </c>
      <c r="CI28" s="340">
        <v>260</v>
      </c>
      <c r="CJ28" s="340">
        <v>277.8</v>
      </c>
      <c r="CK28" s="340">
        <v>277.8</v>
      </c>
      <c r="CL28" s="340">
        <v>0.60629999999999995</v>
      </c>
      <c r="CM28" s="340">
        <v>26469</v>
      </c>
      <c r="CN28" s="340">
        <v>0</v>
      </c>
      <c r="CO28" s="341">
        <v>0.22</v>
      </c>
      <c r="CP28" s="340">
        <v>260</v>
      </c>
      <c r="CQ28" s="340">
        <v>257.88</v>
      </c>
      <c r="CR28" s="340">
        <v>257.88</v>
      </c>
      <c r="CS28" s="340">
        <v>0.62339999999999995</v>
      </c>
      <c r="CT28" s="340">
        <v>32214</v>
      </c>
      <c r="CU28" s="340">
        <v>0</v>
      </c>
      <c r="CV28" s="341">
        <v>0.27</v>
      </c>
      <c r="CW28" s="340">
        <v>260</v>
      </c>
      <c r="CX28" s="340">
        <v>245.04</v>
      </c>
      <c r="CY28" s="340">
        <v>245.04</v>
      </c>
      <c r="CZ28" s="340">
        <v>0.62409999999999999</v>
      </c>
      <c r="DA28" s="340">
        <v>26808</v>
      </c>
      <c r="DB28" s="340">
        <v>0</v>
      </c>
      <c r="DC28" s="341">
        <v>0.24</v>
      </c>
      <c r="DD28" s="340">
        <v>260</v>
      </c>
      <c r="DE28" s="340">
        <v>251.16</v>
      </c>
      <c r="DF28" s="340">
        <v>251.16</v>
      </c>
      <c r="DG28" s="340">
        <v>0.60919999999999996</v>
      </c>
      <c r="DH28" s="340">
        <v>31139</v>
      </c>
      <c r="DI28" s="340">
        <v>0</v>
      </c>
      <c r="DJ28" s="341">
        <v>0.27</v>
      </c>
      <c r="DK28" s="340">
        <v>260</v>
      </c>
      <c r="DL28" s="340">
        <v>243.12</v>
      </c>
      <c r="DM28" s="340">
        <v>243.12</v>
      </c>
      <c r="DN28" s="340">
        <v>0.64049999999999996</v>
      </c>
      <c r="DO28" s="340">
        <v>28355</v>
      </c>
      <c r="DP28" s="340">
        <v>0</v>
      </c>
      <c r="DQ28" s="341">
        <v>0.24</v>
      </c>
      <c r="DR28" s="340">
        <v>260</v>
      </c>
      <c r="DS28" s="340">
        <v>231.6</v>
      </c>
      <c r="DT28" s="340">
        <v>231.6</v>
      </c>
      <c r="DU28" s="340">
        <v>0.59899999999999998</v>
      </c>
      <c r="DV28" s="340">
        <v>28116</v>
      </c>
      <c r="DW28" s="340">
        <v>0</v>
      </c>
      <c r="DX28" s="341">
        <v>0.28000000000000003</v>
      </c>
    </row>
    <row r="29" spans="1:128">
      <c r="A29" s="339">
        <v>25</v>
      </c>
      <c r="B29" s="292" t="s">
        <v>403</v>
      </c>
      <c r="C29" s="340">
        <v>110</v>
      </c>
      <c r="D29" s="340">
        <v>90.8</v>
      </c>
      <c r="E29" s="340">
        <v>90.8</v>
      </c>
      <c r="F29" s="340">
        <v>0.95269999999999999</v>
      </c>
      <c r="G29" s="340">
        <v>14358</v>
      </c>
      <c r="H29" s="340">
        <v>0</v>
      </c>
      <c r="I29" s="341">
        <v>0.23</v>
      </c>
      <c r="J29" s="340">
        <v>110</v>
      </c>
      <c r="K29" s="340">
        <v>88.8</v>
      </c>
      <c r="L29" s="340">
        <v>88.8</v>
      </c>
      <c r="M29" s="340">
        <v>0.94110000000000005</v>
      </c>
      <c r="N29" s="340">
        <v>18794</v>
      </c>
      <c r="O29" s="340">
        <v>0</v>
      </c>
      <c r="P29" s="341">
        <v>0.3</v>
      </c>
      <c r="Q29" s="340">
        <v>110</v>
      </c>
      <c r="R29" s="340">
        <v>93.8</v>
      </c>
      <c r="S29" s="340">
        <v>93.8</v>
      </c>
      <c r="T29" s="340">
        <v>0.89970000000000006</v>
      </c>
      <c r="U29" s="340">
        <v>18830</v>
      </c>
      <c r="V29" s="340">
        <v>0</v>
      </c>
      <c r="W29" s="341">
        <v>0.31</v>
      </c>
      <c r="X29" s="340">
        <v>110</v>
      </c>
      <c r="Y29" s="340">
        <v>95.2</v>
      </c>
      <c r="Z29" s="340">
        <v>95.2</v>
      </c>
      <c r="AA29" s="340">
        <v>0.89329999999999998</v>
      </c>
      <c r="AB29" s="340">
        <v>11147</v>
      </c>
      <c r="AC29" s="340">
        <v>0</v>
      </c>
      <c r="AD29" s="341">
        <v>0.18</v>
      </c>
      <c r="AE29" s="340">
        <v>110</v>
      </c>
      <c r="AF29" s="340">
        <v>103</v>
      </c>
      <c r="AG29" s="340">
        <v>103</v>
      </c>
      <c r="AH29" s="340">
        <v>0.94930000000000003</v>
      </c>
      <c r="AI29" s="340">
        <v>8635</v>
      </c>
      <c r="AJ29" s="340">
        <v>0</v>
      </c>
      <c r="AK29" s="341">
        <v>0.12</v>
      </c>
      <c r="AL29" s="340">
        <v>110</v>
      </c>
      <c r="AM29" s="340">
        <v>82</v>
      </c>
      <c r="AN29" s="340">
        <v>88</v>
      </c>
      <c r="AO29" s="340">
        <v>0.96250000000000002</v>
      </c>
      <c r="AP29" s="340">
        <v>5105</v>
      </c>
      <c r="AQ29" s="340">
        <v>0</v>
      </c>
      <c r="AR29" s="341">
        <v>0.09</v>
      </c>
      <c r="AS29" s="340">
        <v>110</v>
      </c>
      <c r="AT29" s="340">
        <v>85.2</v>
      </c>
      <c r="AU29" s="340">
        <v>88</v>
      </c>
      <c r="AV29" s="340">
        <v>0.94230000000000003</v>
      </c>
      <c r="AW29" s="340">
        <v>3643</v>
      </c>
      <c r="AX29" s="340">
        <v>0</v>
      </c>
      <c r="AY29" s="341">
        <v>0.06</v>
      </c>
      <c r="AZ29" s="340">
        <v>110</v>
      </c>
      <c r="BA29" s="340">
        <v>71.400000000000006</v>
      </c>
      <c r="BB29" s="340">
        <v>88</v>
      </c>
      <c r="BC29" s="340">
        <v>0.87649999999999995</v>
      </c>
      <c r="BD29" s="340">
        <v>3512</v>
      </c>
      <c r="BE29" s="340">
        <v>0</v>
      </c>
      <c r="BF29" s="341">
        <v>0.08</v>
      </c>
      <c r="BG29" s="340">
        <v>110</v>
      </c>
      <c r="BH29" s="340">
        <v>71.8</v>
      </c>
      <c r="BI29" s="340">
        <v>88</v>
      </c>
      <c r="BJ29" s="340">
        <v>0.84819999999999995</v>
      </c>
      <c r="BK29" s="340">
        <v>3833</v>
      </c>
      <c r="BL29" s="340">
        <v>0</v>
      </c>
      <c r="BM29" s="341">
        <v>0.08</v>
      </c>
      <c r="BN29" s="340">
        <v>110</v>
      </c>
      <c r="BO29" s="340">
        <v>80.400000000000006</v>
      </c>
      <c r="BP29" s="340">
        <v>88</v>
      </c>
      <c r="BQ29" s="340">
        <v>0.95709999999999995</v>
      </c>
      <c r="BR29" s="340">
        <v>15333</v>
      </c>
      <c r="BS29" s="340">
        <v>0</v>
      </c>
      <c r="BT29" s="341">
        <v>0.27</v>
      </c>
      <c r="BU29" s="340">
        <v>110</v>
      </c>
      <c r="BV29" s="340">
        <v>113.4</v>
      </c>
      <c r="BW29" s="340">
        <v>113.4</v>
      </c>
      <c r="BX29" s="340">
        <v>0.77180000000000004</v>
      </c>
      <c r="BY29" s="340">
        <v>21661</v>
      </c>
      <c r="BZ29" s="340">
        <v>0</v>
      </c>
      <c r="CA29" s="341">
        <v>0.37</v>
      </c>
      <c r="CB29" s="340">
        <v>110</v>
      </c>
      <c r="CC29" s="340">
        <v>116.8</v>
      </c>
      <c r="CD29" s="340">
        <v>116.8</v>
      </c>
      <c r="CE29" s="340">
        <v>0.79520000000000002</v>
      </c>
      <c r="CF29" s="340">
        <v>23683</v>
      </c>
      <c r="CG29" s="340">
        <v>0</v>
      </c>
      <c r="CH29" s="341">
        <v>0.34</v>
      </c>
      <c r="CI29" s="340">
        <v>110</v>
      </c>
      <c r="CJ29" s="340">
        <v>87.2</v>
      </c>
      <c r="CK29" s="340">
        <v>88</v>
      </c>
      <c r="CL29" s="340">
        <v>0.97089999999999999</v>
      </c>
      <c r="CM29" s="340">
        <v>19046</v>
      </c>
      <c r="CN29" s="340">
        <v>0</v>
      </c>
      <c r="CO29" s="341">
        <v>0.31</v>
      </c>
      <c r="CP29" s="340">
        <v>110</v>
      </c>
      <c r="CQ29" s="340">
        <v>90.6</v>
      </c>
      <c r="CR29" s="340">
        <v>90.6</v>
      </c>
      <c r="CS29" s="340">
        <v>0.96540000000000004</v>
      </c>
      <c r="CT29" s="340">
        <v>14953</v>
      </c>
      <c r="CU29" s="340">
        <v>0</v>
      </c>
      <c r="CV29" s="341">
        <v>0.23</v>
      </c>
      <c r="CW29" s="340">
        <v>110</v>
      </c>
      <c r="CX29" s="340">
        <v>83.6</v>
      </c>
      <c r="CY29" s="340">
        <v>88</v>
      </c>
      <c r="CZ29" s="340">
        <v>0.95840000000000003</v>
      </c>
      <c r="DA29" s="340">
        <v>7599</v>
      </c>
      <c r="DB29" s="340">
        <v>0</v>
      </c>
      <c r="DC29" s="341">
        <v>0.13</v>
      </c>
      <c r="DD29" s="340">
        <v>110</v>
      </c>
      <c r="DE29" s="340">
        <v>98.6</v>
      </c>
      <c r="DF29" s="340">
        <v>98.6</v>
      </c>
      <c r="DG29" s="340">
        <v>0.89700000000000002</v>
      </c>
      <c r="DH29" s="340">
        <v>5511</v>
      </c>
      <c r="DI29" s="340">
        <v>0</v>
      </c>
      <c r="DJ29" s="341">
        <v>0.08</v>
      </c>
      <c r="DK29" s="340">
        <v>110</v>
      </c>
      <c r="DL29" s="340">
        <v>78.599999999999994</v>
      </c>
      <c r="DM29" s="340">
        <v>88</v>
      </c>
      <c r="DN29" s="340">
        <v>0.90890000000000004</v>
      </c>
      <c r="DO29" s="340">
        <v>3750</v>
      </c>
      <c r="DP29" s="340">
        <v>0</v>
      </c>
      <c r="DQ29" s="341">
        <v>7.0000000000000007E-2</v>
      </c>
      <c r="DR29" s="340">
        <v>110</v>
      </c>
      <c r="DS29" s="340">
        <v>70.8</v>
      </c>
      <c r="DT29" s="340">
        <v>88</v>
      </c>
      <c r="DU29" s="340">
        <v>0.85429999999999995</v>
      </c>
      <c r="DV29" s="340">
        <v>2492</v>
      </c>
      <c r="DW29" s="340">
        <v>0</v>
      </c>
      <c r="DX29" s="341">
        <v>0.06</v>
      </c>
    </row>
    <row r="30" spans="1:128">
      <c r="A30" s="339">
        <v>26</v>
      </c>
      <c r="B30" s="292" t="s">
        <v>673</v>
      </c>
      <c r="C30" s="340">
        <v>170</v>
      </c>
      <c r="D30" s="340">
        <v>144</v>
      </c>
      <c r="E30" s="340">
        <v>144</v>
      </c>
      <c r="F30" s="340">
        <v>0.90159999999999996</v>
      </c>
      <c r="G30" s="340">
        <v>22865</v>
      </c>
      <c r="H30" s="340">
        <v>0</v>
      </c>
      <c r="I30" s="341">
        <v>0.24</v>
      </c>
      <c r="J30" s="340">
        <v>170</v>
      </c>
      <c r="K30" s="340">
        <v>162.12</v>
      </c>
      <c r="L30" s="340">
        <v>162.12</v>
      </c>
      <c r="M30" s="340">
        <v>0.91620000000000001</v>
      </c>
      <c r="N30" s="340">
        <v>29030</v>
      </c>
      <c r="O30" s="340">
        <v>0</v>
      </c>
      <c r="P30" s="341">
        <v>0.26</v>
      </c>
      <c r="Q30" s="340">
        <v>170</v>
      </c>
      <c r="R30" s="340">
        <v>167.16</v>
      </c>
      <c r="S30" s="340">
        <v>167.16</v>
      </c>
      <c r="T30" s="340">
        <v>0.92979999999999996</v>
      </c>
      <c r="U30" s="340">
        <v>21561</v>
      </c>
      <c r="V30" s="340">
        <v>0</v>
      </c>
      <c r="W30" s="341">
        <v>0.19</v>
      </c>
      <c r="X30" s="340">
        <v>170</v>
      </c>
      <c r="Y30" s="340">
        <v>140.4</v>
      </c>
      <c r="Z30" s="340">
        <v>140.4</v>
      </c>
      <c r="AA30" s="340">
        <v>0.9012</v>
      </c>
      <c r="AB30" s="340">
        <v>20982</v>
      </c>
      <c r="AC30" s="340">
        <v>0</v>
      </c>
      <c r="AD30" s="341">
        <v>0.22</v>
      </c>
      <c r="AE30" s="340">
        <v>170</v>
      </c>
      <c r="AF30" s="340">
        <v>0</v>
      </c>
      <c r="AG30" s="340">
        <v>144</v>
      </c>
      <c r="AH30" s="340">
        <v>0.93330000000000002</v>
      </c>
      <c r="AI30" s="340">
        <v>12549</v>
      </c>
      <c r="AJ30" s="340">
        <v>0</v>
      </c>
      <c r="AK30" s="341">
        <v>0.13</v>
      </c>
      <c r="AL30" s="340">
        <v>170</v>
      </c>
      <c r="AM30" s="340">
        <v>0</v>
      </c>
      <c r="AN30" s="340">
        <v>136</v>
      </c>
      <c r="AO30" s="340">
        <v>0.93559999999999999</v>
      </c>
      <c r="AP30" s="340">
        <v>30855</v>
      </c>
      <c r="AQ30" s="340">
        <v>0</v>
      </c>
      <c r="AR30" s="341">
        <v>0.37</v>
      </c>
      <c r="AS30" s="340">
        <v>170</v>
      </c>
      <c r="AT30" s="340">
        <v>141</v>
      </c>
      <c r="AU30" s="340">
        <v>141</v>
      </c>
      <c r="AV30" s="340">
        <v>0.93330000000000002</v>
      </c>
      <c r="AW30" s="340">
        <v>16653</v>
      </c>
      <c r="AX30" s="340">
        <v>0</v>
      </c>
      <c r="AY30" s="341">
        <v>0.17</v>
      </c>
      <c r="AZ30" s="340">
        <v>170</v>
      </c>
      <c r="BA30" s="340">
        <v>105</v>
      </c>
      <c r="BB30" s="340">
        <v>136</v>
      </c>
      <c r="BC30" s="340">
        <v>0.93440000000000001</v>
      </c>
      <c r="BD30" s="340">
        <v>7566</v>
      </c>
      <c r="BE30" s="340">
        <v>0</v>
      </c>
      <c r="BF30" s="341">
        <v>0.11</v>
      </c>
      <c r="BG30" s="340">
        <v>170</v>
      </c>
      <c r="BH30" s="340">
        <v>0</v>
      </c>
      <c r="BI30" s="340">
        <v>136</v>
      </c>
      <c r="BJ30" s="340">
        <v>0.90659999999999996</v>
      </c>
      <c r="BK30" s="340">
        <v>7458</v>
      </c>
      <c r="BL30" s="340">
        <v>0</v>
      </c>
      <c r="BM30" s="341">
        <v>0</v>
      </c>
      <c r="BN30" s="340">
        <v>170</v>
      </c>
      <c r="BO30" s="340">
        <v>19.2</v>
      </c>
      <c r="BP30" s="340">
        <v>136</v>
      </c>
      <c r="BQ30" s="340">
        <v>0.98109999999999997</v>
      </c>
      <c r="BR30" s="340">
        <v>4754</v>
      </c>
      <c r="BS30" s="340">
        <v>0</v>
      </c>
      <c r="BT30" s="341">
        <v>0.34</v>
      </c>
      <c r="BU30" s="340">
        <v>170</v>
      </c>
      <c r="BV30" s="340">
        <v>81.599999999999994</v>
      </c>
      <c r="BW30" s="340">
        <v>136</v>
      </c>
      <c r="BX30" s="340">
        <v>1</v>
      </c>
      <c r="BY30" s="340">
        <v>1749</v>
      </c>
      <c r="BZ30" s="340">
        <v>0</v>
      </c>
      <c r="CA30" s="341">
        <v>0.03</v>
      </c>
      <c r="CB30" s="340">
        <v>170</v>
      </c>
      <c r="CC30" s="340">
        <v>71.040000000000006</v>
      </c>
      <c r="CD30" s="340">
        <v>136</v>
      </c>
      <c r="CE30" s="340">
        <v>0.89</v>
      </c>
      <c r="CF30" s="340">
        <v>9212</v>
      </c>
      <c r="CG30" s="340">
        <v>0</v>
      </c>
      <c r="CH30" s="341">
        <v>0.2</v>
      </c>
      <c r="CI30" s="340">
        <v>170</v>
      </c>
      <c r="CJ30" s="340">
        <v>0</v>
      </c>
      <c r="CK30" s="340">
        <v>136</v>
      </c>
      <c r="CL30" s="340">
        <v>0.89559999999999995</v>
      </c>
      <c r="CM30" s="340">
        <v>9495</v>
      </c>
      <c r="CN30" s="340">
        <v>0</v>
      </c>
      <c r="CO30" s="341">
        <v>0</v>
      </c>
      <c r="CP30" s="340">
        <v>170</v>
      </c>
      <c r="CQ30" s="340">
        <v>47.76</v>
      </c>
      <c r="CR30" s="340">
        <v>136</v>
      </c>
      <c r="CS30" s="340">
        <v>0.91049999999999998</v>
      </c>
      <c r="CT30" s="340">
        <v>10106</v>
      </c>
      <c r="CU30" s="340">
        <v>0</v>
      </c>
      <c r="CV30" s="341">
        <v>0.31</v>
      </c>
      <c r="CW30" s="340">
        <v>170</v>
      </c>
      <c r="CX30" s="340">
        <v>34.08</v>
      </c>
      <c r="CY30" s="340">
        <v>136</v>
      </c>
      <c r="CZ30" s="340">
        <v>0.94920000000000004</v>
      </c>
      <c r="DA30" s="340">
        <v>17175</v>
      </c>
      <c r="DB30" s="340">
        <v>3200</v>
      </c>
      <c r="DC30" s="341">
        <v>0.74</v>
      </c>
      <c r="DD30" s="340">
        <v>170</v>
      </c>
      <c r="DE30" s="340">
        <v>40.56</v>
      </c>
      <c r="DF30" s="340">
        <v>136</v>
      </c>
      <c r="DG30" s="340">
        <v>0.93740000000000001</v>
      </c>
      <c r="DH30" s="340">
        <v>14398</v>
      </c>
      <c r="DI30" s="340">
        <v>0</v>
      </c>
      <c r="DJ30" s="341">
        <v>0.51</v>
      </c>
      <c r="DK30" s="340">
        <v>170</v>
      </c>
      <c r="DL30" s="340">
        <v>40.56</v>
      </c>
      <c r="DM30" s="340">
        <v>136</v>
      </c>
      <c r="DN30" s="340">
        <v>0.95179999999999998</v>
      </c>
      <c r="DO30" s="340">
        <v>13481</v>
      </c>
      <c r="DP30" s="340">
        <v>0</v>
      </c>
      <c r="DQ30" s="341">
        <v>0.47</v>
      </c>
      <c r="DR30" s="340">
        <v>170</v>
      </c>
      <c r="DS30" s="340">
        <v>25.08</v>
      </c>
      <c r="DT30" s="340">
        <v>136</v>
      </c>
      <c r="DU30" s="340">
        <v>0.96060000000000001</v>
      </c>
      <c r="DV30" s="340">
        <v>11103</v>
      </c>
      <c r="DW30" s="340">
        <v>695</v>
      </c>
      <c r="DX30" s="341">
        <v>0.64</v>
      </c>
    </row>
    <row r="31" spans="1:128">
      <c r="A31" s="339">
        <v>27</v>
      </c>
      <c r="B31" s="292" t="s">
        <v>750</v>
      </c>
      <c r="C31" s="340">
        <v>356</v>
      </c>
      <c r="D31" s="340">
        <v>145.08000000000001</v>
      </c>
      <c r="E31" s="340">
        <v>284.8</v>
      </c>
      <c r="F31" s="340">
        <v>0.89600000000000002</v>
      </c>
      <c r="G31" s="340">
        <v>12311</v>
      </c>
      <c r="H31" s="340">
        <v>0</v>
      </c>
      <c r="I31" s="341">
        <v>0.13</v>
      </c>
      <c r="J31" s="340">
        <v>356</v>
      </c>
      <c r="K31" s="340">
        <v>126</v>
      </c>
      <c r="L31" s="340">
        <v>284.8</v>
      </c>
      <c r="M31" s="340">
        <v>0.86990000000000001</v>
      </c>
      <c r="N31" s="340">
        <v>12333</v>
      </c>
      <c r="O31" s="340">
        <v>0</v>
      </c>
      <c r="P31" s="341">
        <v>0.15</v>
      </c>
      <c r="Q31" s="340">
        <v>356</v>
      </c>
      <c r="R31" s="340">
        <v>139.44</v>
      </c>
      <c r="S31" s="340">
        <v>284.8</v>
      </c>
      <c r="T31" s="340">
        <v>0.88660000000000005</v>
      </c>
      <c r="U31" s="340">
        <v>12774</v>
      </c>
      <c r="V31" s="340">
        <v>0</v>
      </c>
      <c r="W31" s="341">
        <v>0.14000000000000001</v>
      </c>
      <c r="X31" s="340">
        <v>356</v>
      </c>
      <c r="Y31" s="340">
        <v>135.72</v>
      </c>
      <c r="Z31" s="340">
        <v>284.8</v>
      </c>
      <c r="AA31" s="340">
        <v>0.34039999999999998</v>
      </c>
      <c r="AB31" s="340">
        <v>13860</v>
      </c>
      <c r="AC31" s="340">
        <v>0</v>
      </c>
      <c r="AD31" s="341">
        <v>0.4</v>
      </c>
      <c r="AE31" s="340">
        <v>356</v>
      </c>
      <c r="AF31" s="340">
        <v>132.84</v>
      </c>
      <c r="AG31" s="340">
        <v>284.8</v>
      </c>
      <c r="AH31" s="340">
        <v>0.28220000000000001</v>
      </c>
      <c r="AI31" s="340">
        <v>11526</v>
      </c>
      <c r="AJ31" s="340">
        <v>0</v>
      </c>
      <c r="AK31" s="341">
        <v>0.41</v>
      </c>
      <c r="AL31" s="340">
        <v>356</v>
      </c>
      <c r="AM31" s="340">
        <v>198.84</v>
      </c>
      <c r="AN31" s="340">
        <v>284.8</v>
      </c>
      <c r="AO31" s="340">
        <v>0.55430000000000001</v>
      </c>
      <c r="AP31" s="340">
        <v>15401</v>
      </c>
      <c r="AQ31" s="340">
        <v>0</v>
      </c>
      <c r="AR31" s="341">
        <v>0.19</v>
      </c>
      <c r="AS31" s="340">
        <v>356</v>
      </c>
      <c r="AT31" s="340">
        <v>198</v>
      </c>
      <c r="AU31" s="340">
        <v>284.8</v>
      </c>
      <c r="AV31" s="340">
        <v>0.76959999999999995</v>
      </c>
      <c r="AW31" s="340">
        <v>9329</v>
      </c>
      <c r="AX31" s="340">
        <v>0</v>
      </c>
      <c r="AY31" s="341">
        <v>0.08</v>
      </c>
      <c r="AZ31" s="340">
        <v>356</v>
      </c>
      <c r="BA31" s="340">
        <v>207</v>
      </c>
      <c r="BB31" s="340">
        <v>284.8</v>
      </c>
      <c r="BC31" s="340">
        <v>0.43490000000000001</v>
      </c>
      <c r="BD31" s="340">
        <v>23886</v>
      </c>
      <c r="BE31" s="340">
        <v>0</v>
      </c>
      <c r="BF31" s="341">
        <v>0.37</v>
      </c>
      <c r="BG31" s="340">
        <v>356</v>
      </c>
      <c r="BH31" s="340">
        <v>0</v>
      </c>
      <c r="BI31" s="340">
        <v>284.8</v>
      </c>
      <c r="BJ31" s="340">
        <v>0.71619999999999995</v>
      </c>
      <c r="BK31" s="340">
        <v>18999</v>
      </c>
      <c r="BL31" s="340">
        <v>0</v>
      </c>
      <c r="BM31" s="341">
        <v>0</v>
      </c>
      <c r="BN31" s="340">
        <v>356</v>
      </c>
      <c r="BO31" s="340">
        <v>132</v>
      </c>
      <c r="BP31" s="340">
        <v>284.8</v>
      </c>
      <c r="BQ31" s="340">
        <v>0.34620000000000001</v>
      </c>
      <c r="BR31" s="340">
        <v>10938</v>
      </c>
      <c r="BS31" s="340">
        <v>0</v>
      </c>
      <c r="BT31" s="341">
        <v>0.32</v>
      </c>
      <c r="BU31" s="340">
        <v>356</v>
      </c>
      <c r="BV31" s="340">
        <v>0</v>
      </c>
      <c r="BW31" s="340">
        <v>284.8</v>
      </c>
      <c r="BX31" s="340">
        <v>0.87080000000000002</v>
      </c>
      <c r="BY31" s="340">
        <v>15018</v>
      </c>
      <c r="BZ31" s="340">
        <v>0</v>
      </c>
      <c r="CA31" s="341">
        <v>0</v>
      </c>
      <c r="CB31" s="340">
        <v>356</v>
      </c>
      <c r="CC31" s="340">
        <v>124.92</v>
      </c>
      <c r="CD31" s="340">
        <v>284.8</v>
      </c>
      <c r="CE31" s="340">
        <v>0.91559999999999997</v>
      </c>
      <c r="CF31" s="340">
        <v>14058</v>
      </c>
      <c r="CG31" s="340">
        <v>0</v>
      </c>
      <c r="CH31" s="341">
        <v>0.17</v>
      </c>
      <c r="CI31" s="340">
        <v>356</v>
      </c>
      <c r="CJ31" s="340">
        <v>132.47999999999999</v>
      </c>
      <c r="CK31" s="340">
        <v>284.8</v>
      </c>
      <c r="CL31" s="340">
        <v>0.94199999999999995</v>
      </c>
      <c r="CM31" s="340">
        <v>14082</v>
      </c>
      <c r="CN31" s="340">
        <v>0</v>
      </c>
      <c r="CO31" s="341">
        <v>0.16</v>
      </c>
      <c r="CP31" s="340">
        <v>356</v>
      </c>
      <c r="CQ31" s="340">
        <v>220.56</v>
      </c>
      <c r="CR31" s="340">
        <v>284.8</v>
      </c>
      <c r="CS31" s="340">
        <v>0.71830000000000005</v>
      </c>
      <c r="CT31" s="340">
        <v>3446</v>
      </c>
      <c r="CU31" s="340">
        <v>0</v>
      </c>
      <c r="CV31" s="341">
        <v>0.03</v>
      </c>
      <c r="CW31" s="340">
        <v>356</v>
      </c>
      <c r="CX31" s="340">
        <v>46.56</v>
      </c>
      <c r="CY31" s="340">
        <v>284.8</v>
      </c>
      <c r="CZ31" s="340">
        <v>0.77739999999999998</v>
      </c>
      <c r="DA31" s="340">
        <v>2174</v>
      </c>
      <c r="DB31" s="340">
        <v>0</v>
      </c>
      <c r="DC31" s="341">
        <v>0.08</v>
      </c>
      <c r="DD31" s="340">
        <v>356</v>
      </c>
      <c r="DE31" s="340">
        <v>48.72</v>
      </c>
      <c r="DF31" s="340">
        <v>284.8</v>
      </c>
      <c r="DG31" s="340">
        <v>0.8327</v>
      </c>
      <c r="DH31" s="340">
        <v>1889</v>
      </c>
      <c r="DI31" s="340">
        <v>0</v>
      </c>
      <c r="DJ31" s="341">
        <v>0.06</v>
      </c>
      <c r="DK31" s="340">
        <v>356</v>
      </c>
      <c r="DL31" s="340">
        <v>238.56</v>
      </c>
      <c r="DM31" s="340">
        <v>284.8</v>
      </c>
      <c r="DN31" s="340">
        <v>0.7268</v>
      </c>
      <c r="DO31" s="340">
        <v>1959</v>
      </c>
      <c r="DP31" s="340">
        <v>0</v>
      </c>
      <c r="DQ31" s="341">
        <v>0.02</v>
      </c>
      <c r="DR31" s="340">
        <v>356</v>
      </c>
      <c r="DS31" s="340">
        <v>468.84</v>
      </c>
      <c r="DT31" s="340">
        <v>468.84</v>
      </c>
      <c r="DU31" s="340">
        <v>0.60699999999999998</v>
      </c>
      <c r="DV31" s="340">
        <v>21345</v>
      </c>
      <c r="DW31" s="340">
        <v>0</v>
      </c>
      <c r="DX31" s="341">
        <v>0.1</v>
      </c>
    </row>
    <row r="32" spans="1:128">
      <c r="A32" s="339">
        <v>28</v>
      </c>
      <c r="B32" s="292" t="s">
        <v>751</v>
      </c>
      <c r="C32" s="340">
        <v>0</v>
      </c>
      <c r="D32" s="340">
        <v>0</v>
      </c>
      <c r="E32" s="340">
        <v>0</v>
      </c>
      <c r="F32" s="340">
        <v>0</v>
      </c>
      <c r="G32" s="340">
        <v>0</v>
      </c>
      <c r="H32" s="340">
        <v>0</v>
      </c>
      <c r="I32" s="341">
        <v>0</v>
      </c>
      <c r="J32" s="340">
        <v>0</v>
      </c>
      <c r="K32" s="340">
        <v>0</v>
      </c>
      <c r="L32" s="340">
        <v>0</v>
      </c>
      <c r="M32" s="340">
        <v>0</v>
      </c>
      <c r="N32" s="340">
        <v>0</v>
      </c>
      <c r="O32" s="340">
        <v>0</v>
      </c>
      <c r="P32" s="341">
        <v>0</v>
      </c>
      <c r="Q32" s="340">
        <v>0</v>
      </c>
      <c r="R32" s="340">
        <v>0</v>
      </c>
      <c r="S32" s="340">
        <v>0</v>
      </c>
      <c r="T32" s="340">
        <v>0</v>
      </c>
      <c r="U32" s="340">
        <v>0</v>
      </c>
      <c r="V32" s="340">
        <v>0</v>
      </c>
      <c r="W32" s="341">
        <v>0</v>
      </c>
      <c r="X32" s="340">
        <v>0</v>
      </c>
      <c r="Y32" s="340">
        <v>0</v>
      </c>
      <c r="Z32" s="340">
        <v>0</v>
      </c>
      <c r="AA32" s="340">
        <v>0</v>
      </c>
      <c r="AB32" s="340">
        <v>0</v>
      </c>
      <c r="AC32" s="340">
        <v>0</v>
      </c>
      <c r="AD32" s="341">
        <v>0</v>
      </c>
      <c r="AE32" s="340">
        <v>389</v>
      </c>
      <c r="AF32" s="340">
        <v>0</v>
      </c>
      <c r="AG32" s="340">
        <v>301.16000000000003</v>
      </c>
      <c r="AH32" s="340">
        <v>0.92</v>
      </c>
      <c r="AI32" s="340">
        <v>75622</v>
      </c>
      <c r="AJ32" s="340">
        <v>0</v>
      </c>
      <c r="AK32" s="341">
        <v>0</v>
      </c>
      <c r="AL32" s="340">
        <v>389</v>
      </c>
      <c r="AM32" s="340">
        <v>0</v>
      </c>
      <c r="AN32" s="340">
        <v>311.2</v>
      </c>
      <c r="AO32" s="340">
        <v>0.92</v>
      </c>
      <c r="AP32" s="340">
        <v>75622</v>
      </c>
      <c r="AQ32" s="340">
        <v>0</v>
      </c>
      <c r="AR32" s="341">
        <v>0</v>
      </c>
      <c r="AS32" s="340">
        <v>389</v>
      </c>
      <c r="AT32" s="340">
        <v>0</v>
      </c>
      <c r="AU32" s="340">
        <v>311.2</v>
      </c>
      <c r="AV32" s="340">
        <v>0.92</v>
      </c>
      <c r="AW32" s="340">
        <v>78142</v>
      </c>
      <c r="AX32" s="340">
        <v>0</v>
      </c>
      <c r="AY32" s="341">
        <v>0</v>
      </c>
      <c r="AZ32" s="340">
        <v>389</v>
      </c>
      <c r="BA32" s="340">
        <v>295</v>
      </c>
      <c r="BB32" s="340">
        <v>311.2</v>
      </c>
      <c r="BC32" s="340">
        <v>0.54430000000000001</v>
      </c>
      <c r="BD32" s="340">
        <v>11020</v>
      </c>
      <c r="BE32" s="340">
        <v>0</v>
      </c>
      <c r="BF32" s="341">
        <v>0.1</v>
      </c>
      <c r="BG32" s="340">
        <v>389</v>
      </c>
      <c r="BH32" s="340">
        <v>306.8</v>
      </c>
      <c r="BI32" s="340">
        <v>311.2</v>
      </c>
      <c r="BJ32" s="340">
        <v>0.54859999999999998</v>
      </c>
      <c r="BK32" s="340">
        <v>23565</v>
      </c>
      <c r="BL32" s="340">
        <v>0</v>
      </c>
      <c r="BM32" s="341">
        <v>0.19</v>
      </c>
      <c r="BN32" s="340">
        <v>389</v>
      </c>
      <c r="BO32" s="340">
        <v>342</v>
      </c>
      <c r="BP32" s="340">
        <v>342</v>
      </c>
      <c r="BQ32" s="340">
        <v>0.61199999999999999</v>
      </c>
      <c r="BR32" s="340">
        <v>14228</v>
      </c>
      <c r="BS32" s="340">
        <v>0</v>
      </c>
      <c r="BT32" s="341">
        <v>0.09</v>
      </c>
      <c r="BU32" s="340">
        <v>389</v>
      </c>
      <c r="BV32" s="340">
        <v>0</v>
      </c>
      <c r="BW32" s="340">
        <v>311.2</v>
      </c>
      <c r="BX32" s="340">
        <v>0.64290000000000003</v>
      </c>
      <c r="BY32" s="340">
        <v>10413</v>
      </c>
      <c r="BZ32" s="340">
        <v>0</v>
      </c>
      <c r="CA32" s="341">
        <v>0</v>
      </c>
      <c r="CB32" s="340">
        <v>389</v>
      </c>
      <c r="CC32" s="340">
        <v>317</v>
      </c>
      <c r="CD32" s="340">
        <v>317</v>
      </c>
      <c r="CE32" s="340">
        <v>0.61509999999999998</v>
      </c>
      <c r="CF32" s="340">
        <v>16113</v>
      </c>
      <c r="CG32" s="340">
        <v>0</v>
      </c>
      <c r="CH32" s="341">
        <v>0.11</v>
      </c>
      <c r="CI32" s="340">
        <v>389</v>
      </c>
      <c r="CJ32" s="340">
        <v>310</v>
      </c>
      <c r="CK32" s="340">
        <v>311.2</v>
      </c>
      <c r="CL32" s="340">
        <v>0.6321</v>
      </c>
      <c r="CM32" s="340">
        <v>19435</v>
      </c>
      <c r="CN32" s="340">
        <v>0</v>
      </c>
      <c r="CO32" s="341">
        <v>0.14000000000000001</v>
      </c>
      <c r="CP32" s="340">
        <v>389</v>
      </c>
      <c r="CQ32" s="340">
        <v>0</v>
      </c>
      <c r="CR32" s="340">
        <v>311.2</v>
      </c>
      <c r="CS32" s="340">
        <v>0.6321</v>
      </c>
      <c r="CT32" s="340">
        <v>11660</v>
      </c>
      <c r="CU32" s="340">
        <v>0</v>
      </c>
      <c r="CV32" s="341">
        <v>0.08</v>
      </c>
      <c r="CW32" s="340">
        <v>389</v>
      </c>
      <c r="CX32" s="340">
        <v>0</v>
      </c>
      <c r="CY32" s="340">
        <v>311.2</v>
      </c>
      <c r="CZ32" s="340">
        <v>0</v>
      </c>
      <c r="DA32" s="340">
        <v>0</v>
      </c>
      <c r="DB32" s="340">
        <v>0</v>
      </c>
      <c r="DC32" s="341">
        <v>0</v>
      </c>
      <c r="DD32" s="340">
        <v>389</v>
      </c>
      <c r="DE32" s="340">
        <v>0</v>
      </c>
      <c r="DF32" s="340">
        <v>50.19</v>
      </c>
      <c r="DG32" s="340">
        <v>0</v>
      </c>
      <c r="DH32" s="340">
        <v>0</v>
      </c>
      <c r="DI32" s="340">
        <v>0</v>
      </c>
      <c r="DJ32" s="341">
        <v>0</v>
      </c>
      <c r="DK32" s="340">
        <v>389</v>
      </c>
      <c r="DL32" s="340">
        <v>326.2</v>
      </c>
      <c r="DM32" s="340">
        <v>326.2</v>
      </c>
      <c r="DN32" s="340">
        <v>0.59809999999999997</v>
      </c>
      <c r="DO32" s="340">
        <v>27055</v>
      </c>
      <c r="DP32" s="340">
        <v>0</v>
      </c>
      <c r="DQ32" s="341">
        <v>0.19</v>
      </c>
      <c r="DR32" s="340">
        <v>389</v>
      </c>
      <c r="DS32" s="340">
        <v>324.8</v>
      </c>
      <c r="DT32" s="340">
        <v>324.8</v>
      </c>
      <c r="DU32" s="340">
        <v>0.70220000000000005</v>
      </c>
      <c r="DV32" s="340">
        <v>21428</v>
      </c>
      <c r="DW32" s="340">
        <v>0</v>
      </c>
      <c r="DX32" s="341">
        <v>0.13</v>
      </c>
    </row>
    <row r="33" spans="1:128">
      <c r="A33" s="339">
        <v>29</v>
      </c>
      <c r="B33" s="292" t="s">
        <v>814</v>
      </c>
      <c r="C33" s="340">
        <v>0</v>
      </c>
      <c r="D33" s="340">
        <v>0</v>
      </c>
      <c r="E33" s="340">
        <v>0</v>
      </c>
      <c r="F33" s="340">
        <v>0</v>
      </c>
      <c r="G33" s="340">
        <v>0</v>
      </c>
      <c r="H33" s="340">
        <v>0</v>
      </c>
      <c r="I33" s="341">
        <v>0</v>
      </c>
      <c r="J33" s="340">
        <v>0</v>
      </c>
      <c r="K33" s="340">
        <v>0</v>
      </c>
      <c r="L33" s="340">
        <v>0</v>
      </c>
      <c r="M33" s="340">
        <v>0</v>
      </c>
      <c r="N33" s="340">
        <v>0</v>
      </c>
      <c r="O33" s="340">
        <v>0</v>
      </c>
      <c r="P33" s="341">
        <v>0</v>
      </c>
      <c r="Q33" s="340">
        <v>0</v>
      </c>
      <c r="R33" s="340">
        <v>0</v>
      </c>
      <c r="S33" s="340">
        <v>0</v>
      </c>
      <c r="T33" s="340">
        <v>0</v>
      </c>
      <c r="U33" s="340">
        <v>0</v>
      </c>
      <c r="V33" s="340">
        <v>0</v>
      </c>
      <c r="W33" s="341">
        <v>0</v>
      </c>
      <c r="X33" s="340">
        <v>0</v>
      </c>
      <c r="Y33" s="340">
        <v>0</v>
      </c>
      <c r="Z33" s="340">
        <v>0</v>
      </c>
      <c r="AA33" s="340">
        <v>0</v>
      </c>
      <c r="AB33" s="340">
        <v>0</v>
      </c>
      <c r="AC33" s="340">
        <v>0</v>
      </c>
      <c r="AD33" s="341">
        <v>0</v>
      </c>
      <c r="AE33" s="340">
        <v>0</v>
      </c>
      <c r="AF33" s="340">
        <v>0</v>
      </c>
      <c r="AG33" s="340">
        <v>0</v>
      </c>
      <c r="AH33" s="340">
        <v>0</v>
      </c>
      <c r="AI33" s="340">
        <v>0</v>
      </c>
      <c r="AJ33" s="340">
        <v>0</v>
      </c>
      <c r="AK33" s="341">
        <v>0</v>
      </c>
      <c r="AL33" s="340">
        <v>0</v>
      </c>
      <c r="AM33" s="340">
        <v>0</v>
      </c>
      <c r="AN33" s="340">
        <v>0</v>
      </c>
      <c r="AO33" s="340">
        <v>0</v>
      </c>
      <c r="AP33" s="340">
        <v>0</v>
      </c>
      <c r="AQ33" s="340">
        <v>0</v>
      </c>
      <c r="AR33" s="341">
        <v>0</v>
      </c>
      <c r="AS33" s="340">
        <v>0</v>
      </c>
      <c r="AT33" s="340">
        <v>0</v>
      </c>
      <c r="AU33" s="340">
        <v>0</v>
      </c>
      <c r="AV33" s="340">
        <v>0</v>
      </c>
      <c r="AW33" s="340">
        <v>0</v>
      </c>
      <c r="AX33" s="340">
        <v>0</v>
      </c>
      <c r="AY33" s="341">
        <v>0</v>
      </c>
      <c r="AZ33" s="340">
        <v>0</v>
      </c>
      <c r="BA33" s="340">
        <v>0</v>
      </c>
      <c r="BB33" s="340">
        <v>0</v>
      </c>
      <c r="BC33" s="340">
        <v>0</v>
      </c>
      <c r="BD33" s="340">
        <v>0</v>
      </c>
      <c r="BE33" s="340">
        <v>0</v>
      </c>
      <c r="BF33" s="341">
        <v>0</v>
      </c>
      <c r="BG33" s="340">
        <v>0</v>
      </c>
      <c r="BH33" s="340">
        <v>0</v>
      </c>
      <c r="BI33" s="340">
        <v>0</v>
      </c>
      <c r="BJ33" s="340">
        <v>0</v>
      </c>
      <c r="BK33" s="340">
        <v>0</v>
      </c>
      <c r="BL33" s="340">
        <v>0</v>
      </c>
      <c r="BM33" s="341">
        <v>0</v>
      </c>
      <c r="BN33" s="340">
        <v>495</v>
      </c>
      <c r="BO33" s="340">
        <v>342</v>
      </c>
      <c r="BP33" s="340">
        <v>89.42</v>
      </c>
      <c r="BQ33" s="340">
        <v>0.23569999999999999</v>
      </c>
      <c r="BR33" s="340">
        <v>535</v>
      </c>
      <c r="BS33" s="340">
        <v>0</v>
      </c>
      <c r="BT33" s="341">
        <v>0.05</v>
      </c>
      <c r="BU33" s="340">
        <v>495</v>
      </c>
      <c r="BV33" s="340">
        <v>278.2</v>
      </c>
      <c r="BW33" s="340">
        <v>396</v>
      </c>
      <c r="BX33" s="340">
        <v>0.82099999999999995</v>
      </c>
      <c r="BY33" s="340">
        <v>26090</v>
      </c>
      <c r="BZ33" s="340">
        <v>0</v>
      </c>
      <c r="CA33" s="341">
        <v>0.17</v>
      </c>
      <c r="CB33" s="340">
        <v>495</v>
      </c>
      <c r="CC33" s="340">
        <v>257.2</v>
      </c>
      <c r="CD33" s="340">
        <v>396</v>
      </c>
      <c r="CE33" s="340">
        <v>0.87670000000000003</v>
      </c>
      <c r="CF33" s="340">
        <v>36553</v>
      </c>
      <c r="CG33" s="340">
        <v>0</v>
      </c>
      <c r="CH33" s="341">
        <v>0.22</v>
      </c>
      <c r="CI33" s="340">
        <v>495</v>
      </c>
      <c r="CJ33" s="340">
        <v>368.2</v>
      </c>
      <c r="CK33" s="340">
        <v>396</v>
      </c>
      <c r="CL33" s="340">
        <v>0.81510000000000005</v>
      </c>
      <c r="CM33" s="340">
        <v>20748</v>
      </c>
      <c r="CN33" s="340">
        <v>0</v>
      </c>
      <c r="CO33" s="341">
        <v>0.1</v>
      </c>
      <c r="CP33" s="340">
        <v>495</v>
      </c>
      <c r="CQ33" s="340">
        <v>247.2</v>
      </c>
      <c r="CR33" s="340">
        <v>396</v>
      </c>
      <c r="CS33" s="340">
        <v>0.81599999999999995</v>
      </c>
      <c r="CT33" s="340">
        <v>16188</v>
      </c>
      <c r="CU33" s="340">
        <v>0</v>
      </c>
      <c r="CV33" s="341">
        <v>0.11</v>
      </c>
      <c r="CW33" s="340">
        <v>495</v>
      </c>
      <c r="CX33" s="340">
        <v>221</v>
      </c>
      <c r="CY33" s="340">
        <v>396</v>
      </c>
      <c r="CZ33" s="340">
        <v>0.8982</v>
      </c>
      <c r="DA33" s="340">
        <v>26923</v>
      </c>
      <c r="DB33" s="340">
        <v>0</v>
      </c>
      <c r="DC33" s="341">
        <v>0.19</v>
      </c>
      <c r="DD33" s="340">
        <v>495</v>
      </c>
      <c r="DE33" s="340">
        <v>247.4</v>
      </c>
      <c r="DF33" s="340">
        <v>396</v>
      </c>
      <c r="DG33" s="340">
        <v>0.78010000000000002</v>
      </c>
      <c r="DH33" s="340">
        <v>15450</v>
      </c>
      <c r="DI33" s="340">
        <v>0</v>
      </c>
      <c r="DJ33" s="341">
        <v>0.11</v>
      </c>
      <c r="DK33" s="340">
        <v>495</v>
      </c>
      <c r="DL33" s="340">
        <v>256.2</v>
      </c>
      <c r="DM33" s="340">
        <v>396</v>
      </c>
      <c r="DN33" s="340">
        <v>0.85940000000000005</v>
      </c>
      <c r="DO33" s="340">
        <v>23218</v>
      </c>
      <c r="DP33" s="340">
        <v>0</v>
      </c>
      <c r="DQ33" s="341">
        <v>0.14000000000000001</v>
      </c>
      <c r="DR33" s="340">
        <v>495</v>
      </c>
      <c r="DS33" s="340">
        <v>25</v>
      </c>
      <c r="DT33" s="340">
        <v>396</v>
      </c>
      <c r="DU33" s="340">
        <v>0.49270000000000003</v>
      </c>
      <c r="DV33" s="340">
        <v>4318</v>
      </c>
      <c r="DW33" s="340">
        <v>0</v>
      </c>
      <c r="DX33" s="341">
        <v>0.49</v>
      </c>
    </row>
    <row r="34" spans="1:128">
      <c r="A34" s="339">
        <v>30</v>
      </c>
      <c r="B34" s="292" t="s">
        <v>815</v>
      </c>
      <c r="C34" s="340">
        <v>0</v>
      </c>
      <c r="D34" s="340">
        <v>0</v>
      </c>
      <c r="E34" s="340">
        <v>0</v>
      </c>
      <c r="F34" s="340">
        <v>0</v>
      </c>
      <c r="G34" s="340">
        <v>0</v>
      </c>
      <c r="H34" s="340">
        <v>0</v>
      </c>
      <c r="I34" s="341">
        <v>0</v>
      </c>
      <c r="J34" s="340">
        <v>0</v>
      </c>
      <c r="K34" s="340">
        <v>0</v>
      </c>
      <c r="L34" s="340">
        <v>0</v>
      </c>
      <c r="M34" s="340">
        <v>0</v>
      </c>
      <c r="N34" s="340">
        <v>0</v>
      </c>
      <c r="O34" s="340">
        <v>0</v>
      </c>
      <c r="P34" s="341">
        <v>0</v>
      </c>
      <c r="Q34" s="340">
        <v>0</v>
      </c>
      <c r="R34" s="340">
        <v>0</v>
      </c>
      <c r="S34" s="340">
        <v>0</v>
      </c>
      <c r="T34" s="340">
        <v>0</v>
      </c>
      <c r="U34" s="340">
        <v>0</v>
      </c>
      <c r="V34" s="340">
        <v>0</v>
      </c>
      <c r="W34" s="341">
        <v>0</v>
      </c>
      <c r="X34" s="340">
        <v>0</v>
      </c>
      <c r="Y34" s="340">
        <v>0</v>
      </c>
      <c r="Z34" s="340">
        <v>0</v>
      </c>
      <c r="AA34" s="340">
        <v>0</v>
      </c>
      <c r="AB34" s="340">
        <v>0</v>
      </c>
      <c r="AC34" s="340">
        <v>0</v>
      </c>
      <c r="AD34" s="341">
        <v>0</v>
      </c>
      <c r="AE34" s="340">
        <v>0</v>
      </c>
      <c r="AF34" s="340">
        <v>0</v>
      </c>
      <c r="AG34" s="340">
        <v>0</v>
      </c>
      <c r="AH34" s="340">
        <v>0</v>
      </c>
      <c r="AI34" s="340">
        <v>0</v>
      </c>
      <c r="AJ34" s="340">
        <v>0</v>
      </c>
      <c r="AK34" s="341">
        <v>0</v>
      </c>
      <c r="AL34" s="340">
        <v>0</v>
      </c>
      <c r="AM34" s="340">
        <v>0</v>
      </c>
      <c r="AN34" s="340">
        <v>0</v>
      </c>
      <c r="AO34" s="340">
        <v>0</v>
      </c>
      <c r="AP34" s="340">
        <v>0</v>
      </c>
      <c r="AQ34" s="340">
        <v>0</v>
      </c>
      <c r="AR34" s="341">
        <v>0</v>
      </c>
      <c r="AS34" s="340">
        <v>0</v>
      </c>
      <c r="AT34" s="340">
        <v>0</v>
      </c>
      <c r="AU34" s="340">
        <v>0</v>
      </c>
      <c r="AV34" s="340">
        <v>0</v>
      </c>
      <c r="AW34" s="340">
        <v>0</v>
      </c>
      <c r="AX34" s="340">
        <v>0</v>
      </c>
      <c r="AY34" s="341">
        <v>0</v>
      </c>
      <c r="AZ34" s="340">
        <v>0</v>
      </c>
      <c r="BA34" s="340">
        <v>0</v>
      </c>
      <c r="BB34" s="340">
        <v>0</v>
      </c>
      <c r="BC34" s="340">
        <v>0</v>
      </c>
      <c r="BD34" s="340">
        <v>0</v>
      </c>
      <c r="BE34" s="340">
        <v>0</v>
      </c>
      <c r="BF34" s="341">
        <v>0</v>
      </c>
      <c r="BG34" s="340">
        <v>0</v>
      </c>
      <c r="BH34" s="340">
        <v>0</v>
      </c>
      <c r="BI34" s="340">
        <v>0</v>
      </c>
      <c r="BJ34" s="340">
        <v>0</v>
      </c>
      <c r="BK34" s="340">
        <v>0</v>
      </c>
      <c r="BL34" s="340">
        <v>0</v>
      </c>
      <c r="BM34" s="341">
        <v>0</v>
      </c>
      <c r="BN34" s="340">
        <v>0</v>
      </c>
      <c r="BO34" s="340">
        <v>0</v>
      </c>
      <c r="BP34" s="340">
        <v>0</v>
      </c>
      <c r="BQ34" s="340">
        <v>0</v>
      </c>
      <c r="BR34" s="340">
        <v>0</v>
      </c>
      <c r="BS34" s="340">
        <v>0</v>
      </c>
      <c r="BT34" s="341">
        <v>0</v>
      </c>
      <c r="BU34" s="340">
        <v>189</v>
      </c>
      <c r="BV34" s="340">
        <v>0</v>
      </c>
      <c r="BW34" s="340">
        <v>32.4</v>
      </c>
      <c r="BX34" s="340">
        <v>0</v>
      </c>
      <c r="BY34" s="340">
        <v>391</v>
      </c>
      <c r="BZ34" s="340">
        <v>197</v>
      </c>
      <c r="CA34" s="341">
        <v>0</v>
      </c>
      <c r="CB34" s="340">
        <v>189</v>
      </c>
      <c r="CC34" s="340">
        <v>0</v>
      </c>
      <c r="CD34" s="340">
        <v>151.19999999999999</v>
      </c>
      <c r="CE34" s="340">
        <v>1</v>
      </c>
      <c r="CF34" s="340">
        <v>1827</v>
      </c>
      <c r="CG34" s="340">
        <v>711</v>
      </c>
      <c r="CH34" s="341">
        <v>0</v>
      </c>
      <c r="CI34" s="340">
        <v>189</v>
      </c>
      <c r="CJ34" s="340">
        <v>0</v>
      </c>
      <c r="CK34" s="340">
        <v>151.19999999999999</v>
      </c>
      <c r="CL34" s="340">
        <v>0</v>
      </c>
      <c r="CM34" s="340">
        <v>1825</v>
      </c>
      <c r="CN34" s="340">
        <v>853</v>
      </c>
      <c r="CO34" s="341">
        <v>0</v>
      </c>
      <c r="CP34" s="340">
        <v>189</v>
      </c>
      <c r="CQ34" s="340">
        <v>0</v>
      </c>
      <c r="CR34" s="340">
        <v>151.19999999999999</v>
      </c>
      <c r="CS34" s="340">
        <v>0</v>
      </c>
      <c r="CT34" s="340">
        <v>1825</v>
      </c>
      <c r="CU34" s="340">
        <v>821</v>
      </c>
      <c r="CV34" s="341">
        <v>0</v>
      </c>
      <c r="CW34" s="340">
        <v>189</v>
      </c>
      <c r="CX34" s="340">
        <v>0</v>
      </c>
      <c r="CY34" s="340">
        <v>151.19999999999999</v>
      </c>
      <c r="CZ34" s="340">
        <v>0</v>
      </c>
      <c r="DA34" s="340">
        <v>1825</v>
      </c>
      <c r="DB34" s="340">
        <v>853</v>
      </c>
      <c r="DC34" s="341">
        <v>0</v>
      </c>
      <c r="DD34" s="340">
        <v>189</v>
      </c>
      <c r="DE34" s="340">
        <v>0</v>
      </c>
      <c r="DF34" s="340">
        <v>151.19999999999999</v>
      </c>
      <c r="DG34" s="340">
        <v>0</v>
      </c>
      <c r="DH34" s="340">
        <v>1825</v>
      </c>
      <c r="DI34" s="340">
        <v>821</v>
      </c>
      <c r="DJ34" s="341">
        <v>0</v>
      </c>
      <c r="DK34" s="340">
        <v>189</v>
      </c>
      <c r="DL34" s="340">
        <v>15.36</v>
      </c>
      <c r="DM34" s="340">
        <v>151.19999999999999</v>
      </c>
      <c r="DN34" s="340">
        <v>0.98780000000000001</v>
      </c>
      <c r="DO34" s="340">
        <v>2310</v>
      </c>
      <c r="DP34" s="340">
        <v>0</v>
      </c>
      <c r="DQ34" s="341">
        <v>0.04</v>
      </c>
      <c r="DR34" s="340">
        <v>189</v>
      </c>
      <c r="DS34" s="340">
        <v>29.76</v>
      </c>
      <c r="DT34" s="340">
        <v>151.19999999999999</v>
      </c>
      <c r="DU34" s="340">
        <v>0.94069999999999998</v>
      </c>
      <c r="DV34" s="340">
        <v>5848</v>
      </c>
      <c r="DW34" s="340">
        <v>0</v>
      </c>
      <c r="DX34" s="341">
        <v>0.18</v>
      </c>
    </row>
    <row r="35" spans="1:128">
      <c r="A35" s="339">
        <v>31</v>
      </c>
      <c r="B35" s="292" t="s">
        <v>816</v>
      </c>
      <c r="C35" s="340">
        <v>0</v>
      </c>
      <c r="D35" s="340">
        <v>0</v>
      </c>
      <c r="E35" s="340">
        <v>0</v>
      </c>
      <c r="F35" s="340">
        <v>0</v>
      </c>
      <c r="G35" s="340">
        <v>0</v>
      </c>
      <c r="H35" s="340">
        <v>0</v>
      </c>
      <c r="I35" s="341">
        <v>0</v>
      </c>
      <c r="J35" s="340">
        <v>0</v>
      </c>
      <c r="K35" s="340">
        <v>0</v>
      </c>
      <c r="L35" s="340">
        <v>0</v>
      </c>
      <c r="M35" s="340">
        <v>0</v>
      </c>
      <c r="N35" s="340">
        <v>0</v>
      </c>
      <c r="O35" s="340">
        <v>0</v>
      </c>
      <c r="P35" s="341">
        <v>0</v>
      </c>
      <c r="Q35" s="340">
        <v>0</v>
      </c>
      <c r="R35" s="340">
        <v>0</v>
      </c>
      <c r="S35" s="340">
        <v>0</v>
      </c>
      <c r="T35" s="340">
        <v>0</v>
      </c>
      <c r="U35" s="340">
        <v>0</v>
      </c>
      <c r="V35" s="340">
        <v>0</v>
      </c>
      <c r="W35" s="341">
        <v>0</v>
      </c>
      <c r="X35" s="340">
        <v>0</v>
      </c>
      <c r="Y35" s="340">
        <v>0</v>
      </c>
      <c r="Z35" s="340">
        <v>0</v>
      </c>
      <c r="AA35" s="340">
        <v>0</v>
      </c>
      <c r="AB35" s="340">
        <v>0</v>
      </c>
      <c r="AC35" s="340">
        <v>0</v>
      </c>
      <c r="AD35" s="341">
        <v>0</v>
      </c>
      <c r="AE35" s="340">
        <v>0</v>
      </c>
      <c r="AF35" s="340">
        <v>0</v>
      </c>
      <c r="AG35" s="340">
        <v>0</v>
      </c>
      <c r="AH35" s="340">
        <v>0</v>
      </c>
      <c r="AI35" s="340">
        <v>0</v>
      </c>
      <c r="AJ35" s="340">
        <v>0</v>
      </c>
      <c r="AK35" s="341">
        <v>0</v>
      </c>
      <c r="AL35" s="340">
        <v>0</v>
      </c>
      <c r="AM35" s="340">
        <v>0</v>
      </c>
      <c r="AN35" s="340">
        <v>0</v>
      </c>
      <c r="AO35" s="340">
        <v>0</v>
      </c>
      <c r="AP35" s="340">
        <v>0</v>
      </c>
      <c r="AQ35" s="340">
        <v>0</v>
      </c>
      <c r="AR35" s="341">
        <v>0</v>
      </c>
      <c r="AS35" s="340">
        <v>0</v>
      </c>
      <c r="AT35" s="340">
        <v>0</v>
      </c>
      <c r="AU35" s="340">
        <v>0</v>
      </c>
      <c r="AV35" s="340">
        <v>0</v>
      </c>
      <c r="AW35" s="340">
        <v>0</v>
      </c>
      <c r="AX35" s="340">
        <v>0</v>
      </c>
      <c r="AY35" s="341">
        <v>0</v>
      </c>
      <c r="AZ35" s="340">
        <v>0</v>
      </c>
      <c r="BA35" s="340">
        <v>0</v>
      </c>
      <c r="BB35" s="340">
        <v>0</v>
      </c>
      <c r="BC35" s="340">
        <v>0</v>
      </c>
      <c r="BD35" s="340">
        <v>0</v>
      </c>
      <c r="BE35" s="340">
        <v>0</v>
      </c>
      <c r="BF35" s="341">
        <v>0</v>
      </c>
      <c r="BG35" s="340">
        <v>0</v>
      </c>
      <c r="BH35" s="340">
        <v>0</v>
      </c>
      <c r="BI35" s="340">
        <v>0</v>
      </c>
      <c r="BJ35" s="340">
        <v>0</v>
      </c>
      <c r="BK35" s="340">
        <v>0</v>
      </c>
      <c r="BL35" s="340">
        <v>0</v>
      </c>
      <c r="BM35" s="341">
        <v>0</v>
      </c>
      <c r="BN35" s="340">
        <v>0</v>
      </c>
      <c r="BO35" s="340">
        <v>0</v>
      </c>
      <c r="BP35" s="340">
        <v>0</v>
      </c>
      <c r="BQ35" s="340">
        <v>0</v>
      </c>
      <c r="BR35" s="340">
        <v>0</v>
      </c>
      <c r="BS35" s="340">
        <v>0</v>
      </c>
      <c r="BT35" s="341">
        <v>0</v>
      </c>
      <c r="BU35" s="340">
        <v>0</v>
      </c>
      <c r="BV35" s="340">
        <v>0</v>
      </c>
      <c r="BW35" s="340">
        <v>0</v>
      </c>
      <c r="BX35" s="340">
        <v>0</v>
      </c>
      <c r="BY35" s="340">
        <v>0</v>
      </c>
      <c r="BZ35" s="340">
        <v>0</v>
      </c>
      <c r="CA35" s="341">
        <v>0</v>
      </c>
      <c r="CB35" s="340">
        <v>0</v>
      </c>
      <c r="CC35" s="340">
        <v>0</v>
      </c>
      <c r="CD35" s="340">
        <v>0</v>
      </c>
      <c r="CE35" s="340">
        <v>0</v>
      </c>
      <c r="CF35" s="340">
        <v>0</v>
      </c>
      <c r="CG35" s="340">
        <v>0</v>
      </c>
      <c r="CH35" s="341">
        <v>0</v>
      </c>
      <c r="CI35" s="340">
        <v>0</v>
      </c>
      <c r="CJ35" s="340">
        <v>0</v>
      </c>
      <c r="CK35" s="340">
        <v>0</v>
      </c>
      <c r="CL35" s="340">
        <v>0</v>
      </c>
      <c r="CM35" s="340">
        <v>0</v>
      </c>
      <c r="CN35" s="340">
        <v>0</v>
      </c>
      <c r="CO35" s="341">
        <v>0</v>
      </c>
      <c r="CP35" s="340">
        <v>0</v>
      </c>
      <c r="CQ35" s="340">
        <v>0</v>
      </c>
      <c r="CR35" s="340">
        <v>0</v>
      </c>
      <c r="CS35" s="340">
        <v>0</v>
      </c>
      <c r="CT35" s="340">
        <v>0</v>
      </c>
      <c r="CU35" s="340">
        <v>0</v>
      </c>
      <c r="CV35" s="341">
        <v>0</v>
      </c>
      <c r="CW35" s="340">
        <v>0</v>
      </c>
      <c r="CX35" s="340">
        <v>0</v>
      </c>
      <c r="CY35" s="340">
        <v>0</v>
      </c>
      <c r="CZ35" s="340">
        <v>0</v>
      </c>
      <c r="DA35" s="340">
        <v>0</v>
      </c>
      <c r="DB35" s="340">
        <v>0</v>
      </c>
      <c r="DC35" s="341">
        <v>0</v>
      </c>
      <c r="DD35" s="340">
        <v>500</v>
      </c>
      <c r="DE35" s="340">
        <v>289.39999999999998</v>
      </c>
      <c r="DF35" s="340">
        <v>245.16</v>
      </c>
      <c r="DG35" s="340">
        <v>0.64590000000000003</v>
      </c>
      <c r="DH35" s="340">
        <v>2700</v>
      </c>
      <c r="DI35" s="340">
        <v>0</v>
      </c>
      <c r="DJ35" s="341">
        <v>0.03</v>
      </c>
      <c r="DK35" s="340">
        <v>500</v>
      </c>
      <c r="DL35" s="340">
        <v>287.8</v>
      </c>
      <c r="DM35" s="340">
        <v>400</v>
      </c>
      <c r="DN35" s="340">
        <v>0.47320000000000001</v>
      </c>
      <c r="DO35" s="340">
        <v>16338</v>
      </c>
      <c r="DP35" s="340">
        <v>0</v>
      </c>
      <c r="DQ35" s="341">
        <v>0.16</v>
      </c>
      <c r="DR35" s="340">
        <v>500</v>
      </c>
      <c r="DS35" s="340">
        <v>0</v>
      </c>
      <c r="DT35" s="340">
        <v>400</v>
      </c>
      <c r="DU35" s="340">
        <v>0.69620000000000004</v>
      </c>
      <c r="DV35" s="340">
        <v>16698</v>
      </c>
      <c r="DW35" s="340">
        <v>0</v>
      </c>
      <c r="DX35" s="341">
        <v>0</v>
      </c>
    </row>
    <row r="36" spans="1:128">
      <c r="A36" s="339">
        <v>32</v>
      </c>
      <c r="B36" s="292" t="s">
        <v>247</v>
      </c>
      <c r="C36" s="340">
        <v>150</v>
      </c>
      <c r="D36" s="340">
        <v>170</v>
      </c>
      <c r="E36" s="340">
        <v>170</v>
      </c>
      <c r="F36" s="340">
        <v>0.96609999999999996</v>
      </c>
      <c r="G36" s="340">
        <v>27890</v>
      </c>
      <c r="H36" s="340">
        <v>0</v>
      </c>
      <c r="I36" s="341">
        <v>0.24</v>
      </c>
      <c r="J36" s="340">
        <v>150</v>
      </c>
      <c r="K36" s="340">
        <v>169.62</v>
      </c>
      <c r="L36" s="340">
        <v>169.62</v>
      </c>
      <c r="M36" s="340">
        <v>0.95860000000000001</v>
      </c>
      <c r="N36" s="340">
        <v>36228</v>
      </c>
      <c r="O36" s="340">
        <v>0</v>
      </c>
      <c r="P36" s="341">
        <v>0.3</v>
      </c>
      <c r="Q36" s="340">
        <v>150</v>
      </c>
      <c r="R36" s="340">
        <v>173.18</v>
      </c>
      <c r="S36" s="340">
        <v>173.18</v>
      </c>
      <c r="T36" s="340">
        <v>0.9577</v>
      </c>
      <c r="U36" s="340">
        <v>36594</v>
      </c>
      <c r="V36" s="340">
        <v>0</v>
      </c>
      <c r="W36" s="341">
        <v>0.31</v>
      </c>
      <c r="X36" s="340">
        <v>150</v>
      </c>
      <c r="Y36" s="340">
        <v>173.24</v>
      </c>
      <c r="Z36" s="340">
        <v>173.24</v>
      </c>
      <c r="AA36" s="340">
        <v>0.95699999999999996</v>
      </c>
      <c r="AB36" s="340">
        <v>35290</v>
      </c>
      <c r="AC36" s="340">
        <v>0</v>
      </c>
      <c r="AD36" s="341">
        <v>0.28999999999999998</v>
      </c>
      <c r="AE36" s="340">
        <v>150</v>
      </c>
      <c r="AF36" s="340">
        <v>176</v>
      </c>
      <c r="AG36" s="340">
        <v>176</v>
      </c>
      <c r="AH36" s="340">
        <v>0.94699999999999995</v>
      </c>
      <c r="AI36" s="340">
        <v>36062</v>
      </c>
      <c r="AJ36" s="340">
        <v>0</v>
      </c>
      <c r="AK36" s="341">
        <v>0.28999999999999998</v>
      </c>
      <c r="AL36" s="340">
        <v>150</v>
      </c>
      <c r="AM36" s="340">
        <v>168</v>
      </c>
      <c r="AN36" s="340">
        <v>168</v>
      </c>
      <c r="AO36" s="340">
        <v>0.93440000000000001</v>
      </c>
      <c r="AP36" s="340">
        <v>25884</v>
      </c>
      <c r="AQ36" s="340">
        <v>0</v>
      </c>
      <c r="AR36" s="341">
        <v>0.23</v>
      </c>
      <c r="AS36" s="340">
        <v>150</v>
      </c>
      <c r="AT36" s="340">
        <v>172.5</v>
      </c>
      <c r="AU36" s="340">
        <v>172.5</v>
      </c>
      <c r="AV36" s="340">
        <v>0.93820000000000003</v>
      </c>
      <c r="AW36" s="340">
        <v>40950</v>
      </c>
      <c r="AX36" s="340">
        <v>0</v>
      </c>
      <c r="AY36" s="341">
        <v>0.34</v>
      </c>
      <c r="AZ36" s="340">
        <v>150</v>
      </c>
      <c r="BA36" s="340">
        <v>176.3</v>
      </c>
      <c r="BB36" s="340">
        <v>176.3</v>
      </c>
      <c r="BC36" s="340">
        <v>0.93869999999999998</v>
      </c>
      <c r="BD36" s="340">
        <v>42036</v>
      </c>
      <c r="BE36" s="340">
        <v>0</v>
      </c>
      <c r="BF36" s="341">
        <v>0.35</v>
      </c>
      <c r="BG36" s="340">
        <v>150</v>
      </c>
      <c r="BH36" s="340">
        <v>180.86</v>
      </c>
      <c r="BI36" s="340">
        <v>180.86</v>
      </c>
      <c r="BJ36" s="340">
        <v>0.94969999999999999</v>
      </c>
      <c r="BK36" s="340">
        <v>51648</v>
      </c>
      <c r="BL36" s="340">
        <v>0</v>
      </c>
      <c r="BM36" s="341">
        <v>0.4</v>
      </c>
      <c r="BN36" s="340">
        <v>150</v>
      </c>
      <c r="BO36" s="340">
        <v>179.92</v>
      </c>
      <c r="BP36" s="340">
        <v>179.92</v>
      </c>
      <c r="BQ36" s="340">
        <v>0.93830000000000002</v>
      </c>
      <c r="BR36" s="340">
        <v>53238</v>
      </c>
      <c r="BS36" s="340">
        <v>0</v>
      </c>
      <c r="BT36" s="341">
        <v>0.42</v>
      </c>
      <c r="BU36" s="340">
        <v>150</v>
      </c>
      <c r="BV36" s="340">
        <v>178.18</v>
      </c>
      <c r="BW36" s="340">
        <v>178.18</v>
      </c>
      <c r="BX36" s="340">
        <v>0.93540000000000001</v>
      </c>
      <c r="BY36" s="340">
        <v>44374</v>
      </c>
      <c r="BZ36" s="340">
        <v>0</v>
      </c>
      <c r="CA36" s="341">
        <v>0.4</v>
      </c>
      <c r="CB36" s="340">
        <v>150</v>
      </c>
      <c r="CC36" s="340">
        <v>184.42</v>
      </c>
      <c r="CD36" s="340">
        <v>184.42</v>
      </c>
      <c r="CE36" s="340">
        <v>0.93889999999999996</v>
      </c>
      <c r="CF36" s="340">
        <v>41562</v>
      </c>
      <c r="CG36" s="340">
        <v>0</v>
      </c>
      <c r="CH36" s="341">
        <v>0.32</v>
      </c>
      <c r="CI36" s="340">
        <v>150</v>
      </c>
      <c r="CJ36" s="340">
        <v>166.42</v>
      </c>
      <c r="CK36" s="340">
        <v>166.42</v>
      </c>
      <c r="CL36" s="340">
        <v>0.92269999999999996</v>
      </c>
      <c r="CM36" s="340">
        <v>40604</v>
      </c>
      <c r="CN36" s="340">
        <v>0</v>
      </c>
      <c r="CO36" s="341">
        <v>0.37</v>
      </c>
      <c r="CP36" s="340">
        <v>150</v>
      </c>
      <c r="CQ36" s="340">
        <v>169.18</v>
      </c>
      <c r="CR36" s="340">
        <v>169.18</v>
      </c>
      <c r="CS36" s="340">
        <v>0.92679999999999996</v>
      </c>
      <c r="CT36" s="340">
        <v>28626</v>
      </c>
      <c r="CU36" s="340">
        <v>0</v>
      </c>
      <c r="CV36" s="341">
        <v>0.25</v>
      </c>
      <c r="CW36" s="340">
        <v>150</v>
      </c>
      <c r="CX36" s="340">
        <v>178.74</v>
      </c>
      <c r="CY36" s="340">
        <v>178.74</v>
      </c>
      <c r="CZ36" s="340">
        <v>0.92420000000000002</v>
      </c>
      <c r="DA36" s="340">
        <v>23572</v>
      </c>
      <c r="DB36" s="340">
        <v>0</v>
      </c>
      <c r="DC36" s="341">
        <v>0.2</v>
      </c>
      <c r="DD36" s="340">
        <v>150</v>
      </c>
      <c r="DE36" s="340">
        <v>190.74</v>
      </c>
      <c r="DF36" s="340">
        <v>190.74</v>
      </c>
      <c r="DG36" s="340">
        <v>0.92090000000000005</v>
      </c>
      <c r="DH36" s="340">
        <v>24048</v>
      </c>
      <c r="DI36" s="340">
        <v>0</v>
      </c>
      <c r="DJ36" s="341">
        <v>0.18</v>
      </c>
      <c r="DK36" s="340">
        <v>150</v>
      </c>
      <c r="DL36" s="340">
        <v>183</v>
      </c>
      <c r="DM36" s="340">
        <v>183</v>
      </c>
      <c r="DN36" s="340">
        <v>0.9214</v>
      </c>
      <c r="DO36" s="340">
        <v>29584</v>
      </c>
      <c r="DP36" s="340">
        <v>0</v>
      </c>
      <c r="DQ36" s="341">
        <v>0.24</v>
      </c>
      <c r="DR36" s="340">
        <v>150</v>
      </c>
      <c r="DS36" s="340">
        <v>168.56</v>
      </c>
      <c r="DT36" s="340">
        <v>168.56</v>
      </c>
      <c r="DU36" s="340">
        <v>0.97</v>
      </c>
      <c r="DV36" s="340">
        <v>40672</v>
      </c>
      <c r="DW36" s="340">
        <v>0</v>
      </c>
      <c r="DX36" s="341">
        <v>0.35</v>
      </c>
    </row>
    <row r="37" spans="1:128">
      <c r="A37" s="339">
        <v>33</v>
      </c>
      <c r="B37" s="292" t="s">
        <v>248</v>
      </c>
      <c r="C37" s="340">
        <v>150</v>
      </c>
      <c r="D37" s="340">
        <v>78</v>
      </c>
      <c r="E37" s="340">
        <v>120</v>
      </c>
      <c r="F37" s="340">
        <v>0.71989999999999998</v>
      </c>
      <c r="G37" s="340">
        <v>4956</v>
      </c>
      <c r="H37" s="340">
        <v>0</v>
      </c>
      <c r="I37" s="341">
        <v>0.12</v>
      </c>
      <c r="J37" s="340">
        <v>150</v>
      </c>
      <c r="K37" s="340">
        <v>74</v>
      </c>
      <c r="L37" s="340">
        <v>120</v>
      </c>
      <c r="M37" s="340">
        <v>0.76339999999999997</v>
      </c>
      <c r="N37" s="340">
        <v>7356</v>
      </c>
      <c r="O37" s="340">
        <v>0</v>
      </c>
      <c r="P37" s="341">
        <v>0.18</v>
      </c>
      <c r="Q37" s="340">
        <v>150</v>
      </c>
      <c r="R37" s="340">
        <v>76.5</v>
      </c>
      <c r="S37" s="340">
        <v>120</v>
      </c>
      <c r="T37" s="340">
        <v>0.71409999999999996</v>
      </c>
      <c r="U37" s="340">
        <v>5906</v>
      </c>
      <c r="V37" s="340">
        <v>0</v>
      </c>
      <c r="W37" s="341">
        <v>0.15</v>
      </c>
      <c r="X37" s="340">
        <v>150</v>
      </c>
      <c r="Y37" s="340">
        <v>86.18</v>
      </c>
      <c r="Z37" s="340">
        <v>120</v>
      </c>
      <c r="AA37" s="340">
        <v>0.70279999999999998</v>
      </c>
      <c r="AB37" s="340">
        <v>6234</v>
      </c>
      <c r="AC37" s="340">
        <v>0</v>
      </c>
      <c r="AD37" s="341">
        <v>0.14000000000000001</v>
      </c>
      <c r="AE37" s="340">
        <v>150</v>
      </c>
      <c r="AF37" s="340">
        <v>78.36</v>
      </c>
      <c r="AG37" s="340">
        <v>120</v>
      </c>
      <c r="AH37" s="340">
        <v>0.72350000000000003</v>
      </c>
      <c r="AI37" s="340">
        <v>7412</v>
      </c>
      <c r="AJ37" s="340">
        <v>0</v>
      </c>
      <c r="AK37" s="341">
        <v>0.18</v>
      </c>
      <c r="AL37" s="340">
        <v>150</v>
      </c>
      <c r="AM37" s="340">
        <v>60.56</v>
      </c>
      <c r="AN37" s="340">
        <v>120</v>
      </c>
      <c r="AO37" s="340">
        <v>0.67200000000000004</v>
      </c>
      <c r="AP37" s="340">
        <v>4802</v>
      </c>
      <c r="AQ37" s="340">
        <v>0</v>
      </c>
      <c r="AR37" s="341">
        <v>0.16</v>
      </c>
      <c r="AS37" s="340">
        <v>150</v>
      </c>
      <c r="AT37" s="340">
        <v>63.36</v>
      </c>
      <c r="AU37" s="340">
        <v>120</v>
      </c>
      <c r="AV37" s="340">
        <v>0.51870000000000005</v>
      </c>
      <c r="AW37" s="340">
        <v>2500</v>
      </c>
      <c r="AX37" s="340">
        <v>0</v>
      </c>
      <c r="AY37" s="341">
        <v>0.1</v>
      </c>
      <c r="AZ37" s="340">
        <v>150</v>
      </c>
      <c r="BA37" s="340">
        <v>20</v>
      </c>
      <c r="BB37" s="340">
        <v>120</v>
      </c>
      <c r="BC37" s="340">
        <v>0.1842</v>
      </c>
      <c r="BD37" s="340">
        <v>772</v>
      </c>
      <c r="BE37" s="340">
        <v>0</v>
      </c>
      <c r="BF37" s="341">
        <v>0.28999999999999998</v>
      </c>
      <c r="BG37" s="340">
        <v>150</v>
      </c>
      <c r="BH37" s="340">
        <v>13.3</v>
      </c>
      <c r="BI37" s="340">
        <v>120</v>
      </c>
      <c r="BJ37" s="340">
        <v>0.19670000000000001</v>
      </c>
      <c r="BK37" s="340">
        <v>956</v>
      </c>
      <c r="BL37" s="340">
        <v>0</v>
      </c>
      <c r="BM37" s="341">
        <v>0.49</v>
      </c>
      <c r="BN37" s="340">
        <v>150</v>
      </c>
      <c r="BO37" s="340">
        <v>95.42</v>
      </c>
      <c r="BP37" s="340">
        <v>120</v>
      </c>
      <c r="BQ37" s="340">
        <v>0.52969999999999995</v>
      </c>
      <c r="BR37" s="340">
        <v>4564</v>
      </c>
      <c r="BS37" s="340">
        <v>0</v>
      </c>
      <c r="BT37" s="341">
        <v>0.12</v>
      </c>
      <c r="BU37" s="340">
        <v>150</v>
      </c>
      <c r="BV37" s="340">
        <v>97.68</v>
      </c>
      <c r="BW37" s="340">
        <v>120</v>
      </c>
      <c r="BX37" s="340">
        <v>0.68420000000000003</v>
      </c>
      <c r="BY37" s="340">
        <v>9852</v>
      </c>
      <c r="BZ37" s="340">
        <v>0</v>
      </c>
      <c r="CA37" s="341">
        <v>0.22</v>
      </c>
      <c r="CB37" s="340">
        <v>150</v>
      </c>
      <c r="CC37" s="340">
        <v>83.12</v>
      </c>
      <c r="CD37" s="340">
        <v>120</v>
      </c>
      <c r="CE37" s="340">
        <v>0.7712</v>
      </c>
      <c r="CF37" s="340">
        <v>12078</v>
      </c>
      <c r="CG37" s="340">
        <v>0</v>
      </c>
      <c r="CH37" s="341">
        <v>0.25</v>
      </c>
      <c r="CI37" s="340">
        <v>150</v>
      </c>
      <c r="CJ37" s="340">
        <v>91.56</v>
      </c>
      <c r="CK37" s="340">
        <v>120</v>
      </c>
      <c r="CL37" s="340">
        <v>0.76949999999999996</v>
      </c>
      <c r="CM37" s="340">
        <v>8980</v>
      </c>
      <c r="CN37" s="340">
        <v>0</v>
      </c>
      <c r="CO37" s="341">
        <v>0.18</v>
      </c>
      <c r="CP37" s="340">
        <v>150</v>
      </c>
      <c r="CQ37" s="340">
        <v>96.86</v>
      </c>
      <c r="CR37" s="340">
        <v>120</v>
      </c>
      <c r="CS37" s="340">
        <v>0.82720000000000005</v>
      </c>
      <c r="CT37" s="340">
        <v>8072</v>
      </c>
      <c r="CU37" s="340">
        <v>0</v>
      </c>
      <c r="CV37" s="341">
        <v>0.14000000000000001</v>
      </c>
      <c r="CW37" s="340">
        <v>150</v>
      </c>
      <c r="CX37" s="340">
        <v>73.180000000000007</v>
      </c>
      <c r="CY37" s="340">
        <v>120</v>
      </c>
      <c r="CZ37" s="340">
        <v>0.89529999999999998</v>
      </c>
      <c r="DA37" s="340">
        <v>7402</v>
      </c>
      <c r="DB37" s="340">
        <v>0</v>
      </c>
      <c r="DC37" s="341">
        <v>0.16</v>
      </c>
      <c r="DD37" s="340">
        <v>150</v>
      </c>
      <c r="DE37" s="340">
        <v>83.06</v>
      </c>
      <c r="DF37" s="340">
        <v>120</v>
      </c>
      <c r="DG37" s="340">
        <v>0.82740000000000002</v>
      </c>
      <c r="DH37" s="340">
        <v>5666</v>
      </c>
      <c r="DI37" s="340">
        <v>0</v>
      </c>
      <c r="DJ37" s="341">
        <v>0.11</v>
      </c>
      <c r="DK37" s="340">
        <v>150</v>
      </c>
      <c r="DL37" s="340">
        <v>93.92</v>
      </c>
      <c r="DM37" s="340">
        <v>120</v>
      </c>
      <c r="DN37" s="340">
        <v>0.78169999999999995</v>
      </c>
      <c r="DO37" s="340">
        <v>3996</v>
      </c>
      <c r="DP37" s="340">
        <v>0</v>
      </c>
      <c r="DQ37" s="341">
        <v>7.0000000000000007E-2</v>
      </c>
      <c r="DR37" s="340">
        <v>150</v>
      </c>
      <c r="DS37" s="340">
        <v>61.62</v>
      </c>
      <c r="DT37" s="340">
        <v>120</v>
      </c>
      <c r="DU37" s="340">
        <v>0.51619999999999999</v>
      </c>
      <c r="DV37" s="340">
        <v>1432</v>
      </c>
      <c r="DW37" s="340">
        <v>0</v>
      </c>
      <c r="DX37" s="341">
        <v>0.06</v>
      </c>
    </row>
    <row r="38" spans="1:128">
      <c r="A38" s="339">
        <v>34</v>
      </c>
      <c r="B38" s="292" t="s">
        <v>249</v>
      </c>
      <c r="C38" s="340">
        <v>111</v>
      </c>
      <c r="D38" s="340">
        <v>94</v>
      </c>
      <c r="E38" s="340">
        <v>94</v>
      </c>
      <c r="F38" s="340">
        <v>0.88049999999999995</v>
      </c>
      <c r="G38" s="340">
        <v>8720</v>
      </c>
      <c r="H38" s="340">
        <v>0</v>
      </c>
      <c r="I38" s="341">
        <v>0.15</v>
      </c>
      <c r="J38" s="340">
        <v>111</v>
      </c>
      <c r="K38" s="340">
        <v>92.62</v>
      </c>
      <c r="L38" s="340">
        <v>92.62</v>
      </c>
      <c r="M38" s="340">
        <v>0.90510000000000002</v>
      </c>
      <c r="N38" s="340">
        <v>7534</v>
      </c>
      <c r="O38" s="340">
        <v>0</v>
      </c>
      <c r="P38" s="341">
        <v>0.12</v>
      </c>
      <c r="Q38" s="340">
        <v>111</v>
      </c>
      <c r="R38" s="340">
        <v>105.06</v>
      </c>
      <c r="S38" s="340">
        <v>105.06</v>
      </c>
      <c r="T38" s="340">
        <v>0.88919999999999999</v>
      </c>
      <c r="U38" s="340">
        <v>10292</v>
      </c>
      <c r="V38" s="340">
        <v>0</v>
      </c>
      <c r="W38" s="341">
        <v>0.15</v>
      </c>
      <c r="X38" s="340">
        <v>111</v>
      </c>
      <c r="Y38" s="340">
        <v>106</v>
      </c>
      <c r="Z38" s="340">
        <v>106</v>
      </c>
      <c r="AA38" s="340">
        <v>0.86060000000000003</v>
      </c>
      <c r="AB38" s="340">
        <v>4752</v>
      </c>
      <c r="AC38" s="340">
        <v>0</v>
      </c>
      <c r="AD38" s="341">
        <v>7.0000000000000007E-2</v>
      </c>
      <c r="AE38" s="340">
        <v>111</v>
      </c>
      <c r="AF38" s="340">
        <v>111.74</v>
      </c>
      <c r="AG38" s="340">
        <v>111.74</v>
      </c>
      <c r="AH38" s="340">
        <v>0.86680000000000001</v>
      </c>
      <c r="AI38" s="340">
        <v>8172</v>
      </c>
      <c r="AJ38" s="340">
        <v>0</v>
      </c>
      <c r="AK38" s="341">
        <v>0.11</v>
      </c>
      <c r="AL38" s="340">
        <v>111</v>
      </c>
      <c r="AM38" s="340">
        <v>84.5</v>
      </c>
      <c r="AN38" s="340">
        <v>88.8</v>
      </c>
      <c r="AO38" s="340">
        <v>0.8206</v>
      </c>
      <c r="AP38" s="340">
        <v>5580</v>
      </c>
      <c r="AQ38" s="340">
        <v>0</v>
      </c>
      <c r="AR38" s="341">
        <v>0.11</v>
      </c>
      <c r="AS38" s="340">
        <v>111</v>
      </c>
      <c r="AT38" s="340">
        <v>79.42</v>
      </c>
      <c r="AU38" s="340">
        <v>88.8</v>
      </c>
      <c r="AV38" s="340">
        <v>0.79830000000000001</v>
      </c>
      <c r="AW38" s="340">
        <v>5272</v>
      </c>
      <c r="AX38" s="340">
        <v>0</v>
      </c>
      <c r="AY38" s="341">
        <v>0.11</v>
      </c>
      <c r="AZ38" s="340">
        <v>111</v>
      </c>
      <c r="BA38" s="340">
        <v>84</v>
      </c>
      <c r="BB38" s="340">
        <v>88.8</v>
      </c>
      <c r="BC38" s="340">
        <v>0.74719999999999998</v>
      </c>
      <c r="BD38" s="340">
        <v>5380</v>
      </c>
      <c r="BE38" s="340">
        <v>0</v>
      </c>
      <c r="BF38" s="341">
        <v>0.12</v>
      </c>
      <c r="BG38" s="340">
        <v>111</v>
      </c>
      <c r="BH38" s="340">
        <v>113.74</v>
      </c>
      <c r="BI38" s="340">
        <v>113.74</v>
      </c>
      <c r="BJ38" s="340">
        <v>0.62290000000000001</v>
      </c>
      <c r="BK38" s="340">
        <v>10636</v>
      </c>
      <c r="BL38" s="340">
        <v>0</v>
      </c>
      <c r="BM38" s="341">
        <v>0.2</v>
      </c>
      <c r="BN38" s="340">
        <v>111</v>
      </c>
      <c r="BO38" s="340">
        <v>108.06</v>
      </c>
      <c r="BP38" s="340">
        <v>108.06</v>
      </c>
      <c r="BQ38" s="340">
        <v>0.71340000000000003</v>
      </c>
      <c r="BR38" s="340">
        <v>11400</v>
      </c>
      <c r="BS38" s="340">
        <v>0</v>
      </c>
      <c r="BT38" s="341">
        <v>0.2</v>
      </c>
      <c r="BU38" s="340">
        <v>111</v>
      </c>
      <c r="BV38" s="340">
        <v>102.42</v>
      </c>
      <c r="BW38" s="340">
        <v>102.42</v>
      </c>
      <c r="BX38" s="340">
        <v>0.80989999999999995</v>
      </c>
      <c r="BY38" s="340">
        <v>8694</v>
      </c>
      <c r="BZ38" s="340">
        <v>0</v>
      </c>
      <c r="CA38" s="341">
        <v>0.16</v>
      </c>
      <c r="CB38" s="340">
        <v>111</v>
      </c>
      <c r="CC38" s="340">
        <v>92.74</v>
      </c>
      <c r="CD38" s="340">
        <v>92.74</v>
      </c>
      <c r="CE38" s="340">
        <v>0.89890000000000003</v>
      </c>
      <c r="CF38" s="340">
        <v>11298</v>
      </c>
      <c r="CG38" s="340">
        <v>0</v>
      </c>
      <c r="CH38" s="341">
        <v>0.18</v>
      </c>
      <c r="CI38" s="340">
        <v>111</v>
      </c>
      <c r="CJ38" s="340">
        <v>94</v>
      </c>
      <c r="CK38" s="340">
        <v>94</v>
      </c>
      <c r="CL38" s="340">
        <v>0.8891</v>
      </c>
      <c r="CM38" s="340">
        <v>7458</v>
      </c>
      <c r="CN38" s="340">
        <v>0</v>
      </c>
      <c r="CO38" s="341">
        <v>0.12</v>
      </c>
      <c r="CP38" s="340">
        <v>111</v>
      </c>
      <c r="CQ38" s="340">
        <v>94.24</v>
      </c>
      <c r="CR38" s="340">
        <v>94.24</v>
      </c>
      <c r="CS38" s="340">
        <v>0.88639999999999997</v>
      </c>
      <c r="CT38" s="340">
        <v>11054</v>
      </c>
      <c r="CU38" s="340">
        <v>0</v>
      </c>
      <c r="CV38" s="341">
        <v>0.18</v>
      </c>
      <c r="CW38" s="340">
        <v>111</v>
      </c>
      <c r="CX38" s="340">
        <v>92.12</v>
      </c>
      <c r="CY38" s="340">
        <v>92.12</v>
      </c>
      <c r="CZ38" s="340">
        <v>0.89</v>
      </c>
      <c r="DA38" s="340">
        <v>6294</v>
      </c>
      <c r="DB38" s="340">
        <v>0</v>
      </c>
      <c r="DC38" s="341">
        <v>0.11</v>
      </c>
      <c r="DD38" s="340">
        <v>111</v>
      </c>
      <c r="DE38" s="340">
        <v>125.18</v>
      </c>
      <c r="DF38" s="340">
        <v>125.18</v>
      </c>
      <c r="DG38" s="340">
        <v>0.72309999999999997</v>
      </c>
      <c r="DH38" s="340">
        <v>6570</v>
      </c>
      <c r="DI38" s="340">
        <v>0</v>
      </c>
      <c r="DJ38" s="341">
        <v>0.1</v>
      </c>
      <c r="DK38" s="340">
        <v>111</v>
      </c>
      <c r="DL38" s="340">
        <v>120.62</v>
      </c>
      <c r="DM38" s="340">
        <v>120.62</v>
      </c>
      <c r="DN38" s="340">
        <v>0.86839999999999995</v>
      </c>
      <c r="DO38" s="340">
        <v>14472</v>
      </c>
      <c r="DP38" s="340">
        <v>0</v>
      </c>
      <c r="DQ38" s="341">
        <v>0.19</v>
      </c>
      <c r="DR38" s="340">
        <v>111</v>
      </c>
      <c r="DS38" s="340">
        <v>132.41999999999999</v>
      </c>
      <c r="DT38" s="340">
        <v>132.41999999999999</v>
      </c>
      <c r="DU38" s="340">
        <v>0.92659999999999998</v>
      </c>
      <c r="DV38" s="340">
        <v>14670</v>
      </c>
      <c r="DW38" s="340">
        <v>0</v>
      </c>
      <c r="DX38" s="341">
        <v>0.17</v>
      </c>
    </row>
    <row r="39" spans="1:128">
      <c r="A39" s="339">
        <v>35</v>
      </c>
      <c r="B39" s="292" t="s">
        <v>250</v>
      </c>
      <c r="C39" s="340">
        <v>112</v>
      </c>
      <c r="D39" s="340">
        <v>104</v>
      </c>
      <c r="E39" s="340">
        <v>104</v>
      </c>
      <c r="F39" s="340">
        <v>0.9526</v>
      </c>
      <c r="G39" s="340">
        <v>10000</v>
      </c>
      <c r="H39" s="340">
        <v>0</v>
      </c>
      <c r="I39" s="341">
        <v>0.14000000000000001</v>
      </c>
      <c r="J39" s="340">
        <v>112</v>
      </c>
      <c r="K39" s="340">
        <v>144.36000000000001</v>
      </c>
      <c r="L39" s="340">
        <v>144.36000000000001</v>
      </c>
      <c r="M39" s="340">
        <v>0.9415</v>
      </c>
      <c r="N39" s="340">
        <v>19008</v>
      </c>
      <c r="O39" s="340">
        <v>0</v>
      </c>
      <c r="P39" s="341">
        <v>0.19</v>
      </c>
      <c r="Q39" s="340">
        <v>112</v>
      </c>
      <c r="R39" s="340">
        <v>130.06</v>
      </c>
      <c r="S39" s="340">
        <v>130.06</v>
      </c>
      <c r="T39" s="340">
        <v>0.94110000000000005</v>
      </c>
      <c r="U39" s="340">
        <v>12932</v>
      </c>
      <c r="V39" s="340">
        <v>0</v>
      </c>
      <c r="W39" s="341">
        <v>0.15</v>
      </c>
      <c r="X39" s="340">
        <v>112</v>
      </c>
      <c r="Y39" s="340">
        <v>135.86000000000001</v>
      </c>
      <c r="Z39" s="340">
        <v>135.86000000000001</v>
      </c>
      <c r="AA39" s="340">
        <v>0.94359999999999999</v>
      </c>
      <c r="AB39" s="340">
        <v>12524</v>
      </c>
      <c r="AC39" s="340">
        <v>0</v>
      </c>
      <c r="AD39" s="341">
        <v>0.13</v>
      </c>
      <c r="AE39" s="340">
        <v>112</v>
      </c>
      <c r="AF39" s="340">
        <v>106</v>
      </c>
      <c r="AG39" s="340">
        <v>106</v>
      </c>
      <c r="AH39" s="340">
        <v>0.94410000000000005</v>
      </c>
      <c r="AI39" s="340">
        <v>11688</v>
      </c>
      <c r="AJ39" s="340">
        <v>0</v>
      </c>
      <c r="AK39" s="341">
        <v>0.16</v>
      </c>
      <c r="AL39" s="340">
        <v>112</v>
      </c>
      <c r="AM39" s="340">
        <v>108</v>
      </c>
      <c r="AN39" s="340">
        <v>108</v>
      </c>
      <c r="AO39" s="340">
        <v>0.88200000000000001</v>
      </c>
      <c r="AP39" s="340">
        <v>4620</v>
      </c>
      <c r="AQ39" s="340">
        <v>0</v>
      </c>
      <c r="AR39" s="341">
        <v>7.0000000000000007E-2</v>
      </c>
      <c r="AS39" s="340">
        <v>112</v>
      </c>
      <c r="AT39" s="340">
        <v>118.62</v>
      </c>
      <c r="AU39" s="340">
        <v>118.62</v>
      </c>
      <c r="AV39" s="340">
        <v>0.90680000000000005</v>
      </c>
      <c r="AW39" s="340">
        <v>9208</v>
      </c>
      <c r="AX39" s="340">
        <v>0</v>
      </c>
      <c r="AY39" s="341">
        <v>0.12</v>
      </c>
      <c r="AZ39" s="340">
        <v>112</v>
      </c>
      <c r="BA39" s="340">
        <v>34.42</v>
      </c>
      <c r="BB39" s="340">
        <v>89.6</v>
      </c>
      <c r="BC39" s="340">
        <v>0.36270000000000002</v>
      </c>
      <c r="BD39" s="340">
        <v>592</v>
      </c>
      <c r="BE39" s="340">
        <v>0</v>
      </c>
      <c r="BF39" s="341">
        <v>7.0000000000000007E-2</v>
      </c>
      <c r="BG39" s="340">
        <v>112</v>
      </c>
      <c r="BH39" s="340">
        <v>112.42</v>
      </c>
      <c r="BI39" s="340">
        <v>112.42</v>
      </c>
      <c r="BJ39" s="340">
        <v>0.92889999999999995</v>
      </c>
      <c r="BK39" s="340">
        <v>10944</v>
      </c>
      <c r="BL39" s="340">
        <v>0</v>
      </c>
      <c r="BM39" s="341">
        <v>0.14000000000000001</v>
      </c>
      <c r="BN39" s="340">
        <v>112</v>
      </c>
      <c r="BO39" s="340">
        <v>137.24</v>
      </c>
      <c r="BP39" s="340">
        <v>137.24</v>
      </c>
      <c r="BQ39" s="340">
        <v>0.95269999999999999</v>
      </c>
      <c r="BR39" s="340">
        <v>16548</v>
      </c>
      <c r="BS39" s="340">
        <v>0</v>
      </c>
      <c r="BT39" s="341">
        <v>0.17</v>
      </c>
      <c r="BU39" s="340">
        <v>112</v>
      </c>
      <c r="BV39" s="340">
        <v>145.24</v>
      </c>
      <c r="BW39" s="340">
        <v>145.24</v>
      </c>
      <c r="BX39" s="340">
        <v>0.94789999999999996</v>
      </c>
      <c r="BY39" s="340">
        <v>16850</v>
      </c>
      <c r="BZ39" s="340">
        <v>0</v>
      </c>
      <c r="CA39" s="341">
        <v>0.18</v>
      </c>
      <c r="CB39" s="340">
        <v>112</v>
      </c>
      <c r="CC39" s="340">
        <v>142.06</v>
      </c>
      <c r="CD39" s="340">
        <v>142.06</v>
      </c>
      <c r="CE39" s="340">
        <v>0.94810000000000005</v>
      </c>
      <c r="CF39" s="340">
        <v>12818</v>
      </c>
      <c r="CG39" s="340">
        <v>0</v>
      </c>
      <c r="CH39" s="341">
        <v>0.13</v>
      </c>
      <c r="CI39" s="340">
        <v>112</v>
      </c>
      <c r="CJ39" s="340">
        <v>101.36</v>
      </c>
      <c r="CK39" s="340">
        <v>101.36</v>
      </c>
      <c r="CL39" s="340">
        <v>0.92959999999999998</v>
      </c>
      <c r="CM39" s="340">
        <v>6838</v>
      </c>
      <c r="CN39" s="340">
        <v>0</v>
      </c>
      <c r="CO39" s="341">
        <v>0.1</v>
      </c>
      <c r="CP39" s="340">
        <v>112</v>
      </c>
      <c r="CQ39" s="340">
        <v>130.18</v>
      </c>
      <c r="CR39" s="340">
        <v>130.18</v>
      </c>
      <c r="CS39" s="340">
        <v>0.93479999999999996</v>
      </c>
      <c r="CT39" s="340">
        <v>11576</v>
      </c>
      <c r="CU39" s="340">
        <v>0</v>
      </c>
      <c r="CV39" s="341">
        <v>0.13</v>
      </c>
      <c r="CW39" s="340">
        <v>112</v>
      </c>
      <c r="CX39" s="340">
        <v>0</v>
      </c>
      <c r="CY39" s="340">
        <v>89.6</v>
      </c>
      <c r="CZ39" s="340">
        <v>0</v>
      </c>
      <c r="DA39" s="340">
        <v>0</v>
      </c>
      <c r="DB39" s="340">
        <v>0</v>
      </c>
      <c r="DC39" s="341">
        <v>0</v>
      </c>
      <c r="DD39" s="340">
        <v>112</v>
      </c>
      <c r="DE39" s="340">
        <v>143.18</v>
      </c>
      <c r="DF39" s="340">
        <v>143.18</v>
      </c>
      <c r="DG39" s="340">
        <v>0</v>
      </c>
      <c r="DH39" s="340">
        <v>17422</v>
      </c>
      <c r="DI39" s="340">
        <v>0</v>
      </c>
      <c r="DJ39" s="341">
        <v>0</v>
      </c>
      <c r="DK39" s="340">
        <v>112</v>
      </c>
      <c r="DL39" s="340">
        <v>145.24</v>
      </c>
      <c r="DM39" s="340">
        <v>145.24</v>
      </c>
      <c r="DN39" s="340">
        <v>0.6613</v>
      </c>
      <c r="DO39" s="340">
        <v>11852</v>
      </c>
      <c r="DP39" s="340">
        <v>0</v>
      </c>
      <c r="DQ39" s="341">
        <v>0.17</v>
      </c>
      <c r="DR39" s="340">
        <v>112</v>
      </c>
      <c r="DS39" s="340">
        <v>22.8</v>
      </c>
      <c r="DT39" s="340">
        <v>89.6</v>
      </c>
      <c r="DU39" s="340">
        <v>0.52400000000000002</v>
      </c>
      <c r="DV39" s="340">
        <v>808</v>
      </c>
      <c r="DW39" s="340">
        <v>0</v>
      </c>
      <c r="DX39" s="341">
        <v>0.09</v>
      </c>
    </row>
    <row r="40" spans="1:128">
      <c r="A40" s="339">
        <v>36</v>
      </c>
      <c r="B40" s="292" t="s">
        <v>251</v>
      </c>
      <c r="C40" s="340">
        <v>125</v>
      </c>
      <c r="D40" s="340">
        <v>112</v>
      </c>
      <c r="E40" s="340">
        <v>112</v>
      </c>
      <c r="F40" s="340">
        <v>0.48039999999999999</v>
      </c>
      <c r="G40" s="340">
        <v>1666</v>
      </c>
      <c r="H40" s="340">
        <v>0</v>
      </c>
      <c r="I40" s="341">
        <v>0.04</v>
      </c>
      <c r="J40" s="340">
        <v>125</v>
      </c>
      <c r="K40" s="340">
        <v>106</v>
      </c>
      <c r="L40" s="340">
        <v>106</v>
      </c>
      <c r="M40" s="340">
        <v>0.60260000000000002</v>
      </c>
      <c r="N40" s="340">
        <v>2918</v>
      </c>
      <c r="O40" s="340">
        <v>0</v>
      </c>
      <c r="P40" s="341">
        <v>0.06</v>
      </c>
      <c r="Q40" s="340">
        <v>125</v>
      </c>
      <c r="R40" s="340">
        <v>113.28</v>
      </c>
      <c r="S40" s="340">
        <v>113.28</v>
      </c>
      <c r="T40" s="340">
        <v>0.49930000000000002</v>
      </c>
      <c r="U40" s="340">
        <v>2586</v>
      </c>
      <c r="V40" s="340">
        <v>0</v>
      </c>
      <c r="W40" s="341">
        <v>0.06</v>
      </c>
      <c r="X40" s="340">
        <v>125</v>
      </c>
      <c r="Y40" s="340">
        <v>134</v>
      </c>
      <c r="Z40" s="340">
        <v>134</v>
      </c>
      <c r="AA40" s="340">
        <v>0.63690000000000002</v>
      </c>
      <c r="AB40" s="340">
        <v>4614</v>
      </c>
      <c r="AC40" s="340">
        <v>0</v>
      </c>
      <c r="AD40" s="341">
        <v>7.0000000000000007E-2</v>
      </c>
      <c r="AE40" s="340">
        <v>125</v>
      </c>
      <c r="AF40" s="340">
        <v>150.80000000000001</v>
      </c>
      <c r="AG40" s="340">
        <v>150.80000000000001</v>
      </c>
      <c r="AH40" s="340">
        <v>0.56259999999999999</v>
      </c>
      <c r="AI40" s="340">
        <v>6773</v>
      </c>
      <c r="AJ40" s="340">
        <v>0</v>
      </c>
      <c r="AK40" s="341">
        <v>0.11</v>
      </c>
      <c r="AL40" s="340">
        <v>125</v>
      </c>
      <c r="AM40" s="340">
        <v>159.52000000000001</v>
      </c>
      <c r="AN40" s="340">
        <v>159.52000000000001</v>
      </c>
      <c r="AO40" s="340">
        <v>0.59740000000000004</v>
      </c>
      <c r="AP40" s="340">
        <v>8472</v>
      </c>
      <c r="AQ40" s="340">
        <v>0</v>
      </c>
      <c r="AR40" s="341">
        <v>0.12</v>
      </c>
      <c r="AS40" s="340">
        <v>125</v>
      </c>
      <c r="AT40" s="340">
        <v>161.12</v>
      </c>
      <c r="AU40" s="340">
        <v>161.12</v>
      </c>
      <c r="AV40" s="340">
        <v>0.60970000000000002</v>
      </c>
      <c r="AW40" s="340">
        <v>7385</v>
      </c>
      <c r="AX40" s="340">
        <v>0</v>
      </c>
      <c r="AY40" s="341">
        <v>0.1</v>
      </c>
      <c r="AZ40" s="340">
        <v>125</v>
      </c>
      <c r="BA40" s="340">
        <v>118.08</v>
      </c>
      <c r="BB40" s="340">
        <v>118.08</v>
      </c>
      <c r="BC40" s="340">
        <v>0.61050000000000004</v>
      </c>
      <c r="BD40" s="340">
        <v>5247</v>
      </c>
      <c r="BE40" s="340">
        <v>0</v>
      </c>
      <c r="BF40" s="341">
        <v>0.1</v>
      </c>
      <c r="BG40" s="340">
        <v>125</v>
      </c>
      <c r="BH40" s="340">
        <v>139.6</v>
      </c>
      <c r="BI40" s="340">
        <v>139.6</v>
      </c>
      <c r="BJ40" s="340">
        <v>0.72829999999999995</v>
      </c>
      <c r="BK40" s="340">
        <v>12046</v>
      </c>
      <c r="BL40" s="340">
        <v>0</v>
      </c>
      <c r="BM40" s="341">
        <v>0.16</v>
      </c>
      <c r="BN40" s="340">
        <v>125</v>
      </c>
      <c r="BO40" s="340">
        <v>136.72</v>
      </c>
      <c r="BP40" s="340">
        <v>136.72</v>
      </c>
      <c r="BQ40" s="340">
        <v>0.84460000000000002</v>
      </c>
      <c r="BR40" s="340">
        <v>27260</v>
      </c>
      <c r="BS40" s="340">
        <v>0</v>
      </c>
      <c r="BT40" s="341">
        <v>0.32</v>
      </c>
      <c r="BU40" s="340">
        <v>125</v>
      </c>
      <c r="BV40" s="340">
        <v>137.44</v>
      </c>
      <c r="BW40" s="340">
        <v>137.44</v>
      </c>
      <c r="BX40" s="340">
        <v>0.81499999999999995</v>
      </c>
      <c r="BY40" s="340">
        <v>19161</v>
      </c>
      <c r="BZ40" s="340">
        <v>0</v>
      </c>
      <c r="CA40" s="341">
        <v>0.25</v>
      </c>
      <c r="CB40" s="340">
        <v>125</v>
      </c>
      <c r="CC40" s="340">
        <v>154.16</v>
      </c>
      <c r="CD40" s="340">
        <v>154.16</v>
      </c>
      <c r="CE40" s="340">
        <v>0.76729999999999998</v>
      </c>
      <c r="CF40" s="340">
        <v>20096</v>
      </c>
      <c r="CG40" s="340">
        <v>0</v>
      </c>
      <c r="CH40" s="341">
        <v>0.23</v>
      </c>
      <c r="CI40" s="340">
        <v>125</v>
      </c>
      <c r="CJ40" s="340">
        <v>112.8</v>
      </c>
      <c r="CK40" s="340">
        <v>112.8</v>
      </c>
      <c r="CL40" s="340">
        <v>0.73770000000000002</v>
      </c>
      <c r="CM40" s="340">
        <v>10056</v>
      </c>
      <c r="CN40" s="340">
        <v>0</v>
      </c>
      <c r="CO40" s="341">
        <v>0.17</v>
      </c>
      <c r="CP40" s="340">
        <v>125</v>
      </c>
      <c r="CQ40" s="340">
        <v>128.88</v>
      </c>
      <c r="CR40" s="340">
        <v>128.88</v>
      </c>
      <c r="CS40" s="340">
        <v>0.80659999999999998</v>
      </c>
      <c r="CT40" s="340">
        <v>18508</v>
      </c>
      <c r="CU40" s="340">
        <v>0</v>
      </c>
      <c r="CV40" s="341">
        <v>0.24</v>
      </c>
      <c r="CW40" s="340">
        <v>125</v>
      </c>
      <c r="CX40" s="340">
        <v>152.80000000000001</v>
      </c>
      <c r="CY40" s="340">
        <v>152.80000000000001</v>
      </c>
      <c r="CZ40" s="340">
        <v>0.75839999999999996</v>
      </c>
      <c r="DA40" s="340">
        <v>15137</v>
      </c>
      <c r="DB40" s="340">
        <v>0</v>
      </c>
      <c r="DC40" s="341">
        <v>0.18</v>
      </c>
      <c r="DD40" s="340">
        <v>125</v>
      </c>
      <c r="DE40" s="340">
        <v>152.16</v>
      </c>
      <c r="DF40" s="340">
        <v>152.16</v>
      </c>
      <c r="DG40" s="340">
        <v>0.67689999999999995</v>
      </c>
      <c r="DH40" s="340">
        <v>8676</v>
      </c>
      <c r="DI40" s="340">
        <v>0</v>
      </c>
      <c r="DJ40" s="341">
        <v>0.11</v>
      </c>
      <c r="DK40" s="340">
        <v>125</v>
      </c>
      <c r="DL40" s="340">
        <v>120.08</v>
      </c>
      <c r="DM40" s="340">
        <v>120.08</v>
      </c>
      <c r="DN40" s="340">
        <v>0.68869999999999998</v>
      </c>
      <c r="DO40" s="340">
        <v>8267</v>
      </c>
      <c r="DP40" s="340">
        <v>0</v>
      </c>
      <c r="DQ40" s="341">
        <v>0.13</v>
      </c>
      <c r="DR40" s="340">
        <v>125</v>
      </c>
      <c r="DS40" s="340">
        <v>138.4</v>
      </c>
      <c r="DT40" s="340">
        <v>138.4</v>
      </c>
      <c r="DU40" s="340">
        <v>0.68920000000000003</v>
      </c>
      <c r="DV40" s="340">
        <v>11379</v>
      </c>
      <c r="DW40" s="340">
        <v>0</v>
      </c>
      <c r="DX40" s="341">
        <v>0.17</v>
      </c>
    </row>
    <row r="41" spans="1:128">
      <c r="A41" s="339">
        <v>37</v>
      </c>
      <c r="B41" s="292" t="s">
        <v>252</v>
      </c>
      <c r="C41" s="340">
        <v>121.63</v>
      </c>
      <c r="D41" s="340">
        <v>142</v>
      </c>
      <c r="E41" s="340">
        <v>142</v>
      </c>
      <c r="F41" s="340">
        <v>0.6512</v>
      </c>
      <c r="G41" s="340">
        <v>5854</v>
      </c>
      <c r="H41" s="340">
        <v>0</v>
      </c>
      <c r="I41" s="341">
        <v>0.09</v>
      </c>
      <c r="J41" s="340">
        <v>121.63</v>
      </c>
      <c r="K41" s="340">
        <v>137.62</v>
      </c>
      <c r="L41" s="340">
        <v>137.62</v>
      </c>
      <c r="M41" s="340">
        <v>0.67490000000000006</v>
      </c>
      <c r="N41" s="340">
        <v>9316</v>
      </c>
      <c r="O41" s="340">
        <v>0</v>
      </c>
      <c r="P41" s="341">
        <v>0.13</v>
      </c>
      <c r="Q41" s="340">
        <v>121.63</v>
      </c>
      <c r="R41" s="340">
        <v>131.74</v>
      </c>
      <c r="S41" s="340">
        <v>131.74</v>
      </c>
      <c r="T41" s="340">
        <v>0.82650000000000001</v>
      </c>
      <c r="U41" s="340">
        <v>10312</v>
      </c>
      <c r="V41" s="340">
        <v>0</v>
      </c>
      <c r="W41" s="341">
        <v>0.13</v>
      </c>
      <c r="X41" s="340">
        <v>121.63</v>
      </c>
      <c r="Y41" s="340">
        <v>127.56</v>
      </c>
      <c r="Z41" s="340">
        <v>127.56</v>
      </c>
      <c r="AA41" s="340">
        <v>0.86319999999999997</v>
      </c>
      <c r="AB41" s="340">
        <v>11858</v>
      </c>
      <c r="AC41" s="340">
        <v>0</v>
      </c>
      <c r="AD41" s="341">
        <v>0.14000000000000001</v>
      </c>
      <c r="AE41" s="340">
        <v>121.63</v>
      </c>
      <c r="AF41" s="340">
        <v>111.5</v>
      </c>
      <c r="AG41" s="340">
        <v>111.5</v>
      </c>
      <c r="AH41" s="340">
        <v>0.89390000000000003</v>
      </c>
      <c r="AI41" s="340">
        <v>11166</v>
      </c>
      <c r="AJ41" s="340">
        <v>0</v>
      </c>
      <c r="AK41" s="341">
        <v>0.15</v>
      </c>
      <c r="AL41" s="340">
        <v>121.63</v>
      </c>
      <c r="AM41" s="340">
        <v>108.36</v>
      </c>
      <c r="AN41" s="340">
        <v>108.36</v>
      </c>
      <c r="AO41" s="340">
        <v>0.87919999999999998</v>
      </c>
      <c r="AP41" s="340">
        <v>6218</v>
      </c>
      <c r="AQ41" s="340">
        <v>0</v>
      </c>
      <c r="AR41" s="341">
        <v>0.09</v>
      </c>
      <c r="AS41" s="340">
        <v>121.63</v>
      </c>
      <c r="AT41" s="340">
        <v>20</v>
      </c>
      <c r="AU41" s="340">
        <v>97.3</v>
      </c>
      <c r="AV41" s="340">
        <v>0.78390000000000004</v>
      </c>
      <c r="AW41" s="340">
        <v>1226</v>
      </c>
      <c r="AX41" s="340">
        <v>0</v>
      </c>
      <c r="AY41" s="341">
        <v>0.11</v>
      </c>
      <c r="AZ41" s="340">
        <v>121.63</v>
      </c>
      <c r="BA41" s="340">
        <v>32.92</v>
      </c>
      <c r="BB41" s="340">
        <v>97.3</v>
      </c>
      <c r="BC41" s="340">
        <v>0.69940000000000002</v>
      </c>
      <c r="BD41" s="340">
        <v>1880</v>
      </c>
      <c r="BE41" s="340">
        <v>0</v>
      </c>
      <c r="BF41" s="341">
        <v>0.11</v>
      </c>
      <c r="BG41" s="340">
        <v>121.63</v>
      </c>
      <c r="BH41" s="340">
        <v>25.24</v>
      </c>
      <c r="BI41" s="340">
        <v>97.3</v>
      </c>
      <c r="BJ41" s="340">
        <v>0.74329999999999996</v>
      </c>
      <c r="BK41" s="340">
        <v>2646</v>
      </c>
      <c r="BL41" s="340">
        <v>0</v>
      </c>
      <c r="BM41" s="341">
        <v>0.19</v>
      </c>
      <c r="BN41" s="340">
        <v>121.63</v>
      </c>
      <c r="BO41" s="340">
        <v>118.24</v>
      </c>
      <c r="BP41" s="340">
        <v>118.24</v>
      </c>
      <c r="BQ41" s="340">
        <v>0.93110000000000004</v>
      </c>
      <c r="BR41" s="340">
        <v>9696</v>
      </c>
      <c r="BS41" s="340">
        <v>0</v>
      </c>
      <c r="BT41" s="341">
        <v>0.12</v>
      </c>
      <c r="BU41" s="340">
        <v>121.63</v>
      </c>
      <c r="BV41" s="340">
        <v>116.86</v>
      </c>
      <c r="BW41" s="340">
        <v>116.86</v>
      </c>
      <c r="BX41" s="340">
        <v>0.95409999999999995</v>
      </c>
      <c r="BY41" s="340">
        <v>9098</v>
      </c>
      <c r="BZ41" s="340">
        <v>0</v>
      </c>
      <c r="CA41" s="341">
        <v>0.12</v>
      </c>
      <c r="CB41" s="340">
        <v>121.63</v>
      </c>
      <c r="CC41" s="340">
        <v>119.12</v>
      </c>
      <c r="CD41" s="340">
        <v>119.12</v>
      </c>
      <c r="CE41" s="340">
        <v>0.9677</v>
      </c>
      <c r="CF41" s="340">
        <v>10258</v>
      </c>
      <c r="CG41" s="340">
        <v>0</v>
      </c>
      <c r="CH41" s="341">
        <v>0.12</v>
      </c>
      <c r="CI41" s="340">
        <v>121.63</v>
      </c>
      <c r="CJ41" s="340">
        <v>104.8</v>
      </c>
      <c r="CK41" s="340">
        <v>104.8</v>
      </c>
      <c r="CL41" s="340">
        <v>0.93130000000000002</v>
      </c>
      <c r="CM41" s="340">
        <v>4122</v>
      </c>
      <c r="CN41" s="340">
        <v>0</v>
      </c>
      <c r="CO41" s="341">
        <v>0.06</v>
      </c>
      <c r="CP41" s="340">
        <v>121.63</v>
      </c>
      <c r="CQ41" s="340">
        <v>94.8</v>
      </c>
      <c r="CR41" s="340">
        <v>97.3</v>
      </c>
      <c r="CS41" s="340">
        <v>0.92730000000000001</v>
      </c>
      <c r="CT41" s="340">
        <v>3672</v>
      </c>
      <c r="CU41" s="340">
        <v>0</v>
      </c>
      <c r="CV41" s="341">
        <v>0.06</v>
      </c>
      <c r="CW41" s="340">
        <v>121.63</v>
      </c>
      <c r="CX41" s="340">
        <v>98.92</v>
      </c>
      <c r="CY41" s="340">
        <v>98.92</v>
      </c>
      <c r="CZ41" s="340">
        <v>0.92679999999999996</v>
      </c>
      <c r="DA41" s="340">
        <v>4180</v>
      </c>
      <c r="DB41" s="340">
        <v>0</v>
      </c>
      <c r="DC41" s="341">
        <v>0.06</v>
      </c>
      <c r="DD41" s="340">
        <v>121.63</v>
      </c>
      <c r="DE41" s="340">
        <v>74.739999999999995</v>
      </c>
      <c r="DF41" s="340">
        <v>97.3</v>
      </c>
      <c r="DG41" s="340">
        <v>0.77539999999999998</v>
      </c>
      <c r="DH41" s="340">
        <v>3246</v>
      </c>
      <c r="DI41" s="340">
        <v>0</v>
      </c>
      <c r="DJ41" s="341">
        <v>0.08</v>
      </c>
      <c r="DK41" s="340">
        <v>121.63</v>
      </c>
      <c r="DL41" s="340">
        <v>103.36</v>
      </c>
      <c r="DM41" s="340">
        <v>103.36</v>
      </c>
      <c r="DN41" s="340">
        <v>0.70860000000000001</v>
      </c>
      <c r="DO41" s="340">
        <v>5228</v>
      </c>
      <c r="DP41" s="340">
        <v>0</v>
      </c>
      <c r="DQ41" s="341">
        <v>0.1</v>
      </c>
      <c r="DR41" s="340">
        <v>121.63</v>
      </c>
      <c r="DS41" s="340">
        <v>60.06</v>
      </c>
      <c r="DT41" s="340">
        <v>97.3</v>
      </c>
      <c r="DU41" s="340">
        <v>0.58350000000000002</v>
      </c>
      <c r="DV41" s="340">
        <v>748</v>
      </c>
      <c r="DW41" s="340">
        <v>0</v>
      </c>
      <c r="DX41" s="341">
        <v>0.03</v>
      </c>
    </row>
    <row r="42" spans="1:128">
      <c r="A42" s="339">
        <v>38</v>
      </c>
      <c r="B42" s="292" t="s">
        <v>752</v>
      </c>
      <c r="C42" s="340">
        <v>389</v>
      </c>
      <c r="D42" s="340">
        <v>222</v>
      </c>
      <c r="E42" s="340">
        <v>311.2</v>
      </c>
      <c r="F42" s="340">
        <v>0.96089999999999998</v>
      </c>
      <c r="G42" s="340">
        <v>48492</v>
      </c>
      <c r="H42" s="340">
        <v>0</v>
      </c>
      <c r="I42" s="341">
        <v>0.32</v>
      </c>
      <c r="J42" s="340">
        <v>389</v>
      </c>
      <c r="K42" s="340">
        <v>223.92</v>
      </c>
      <c r="L42" s="340">
        <v>311.2</v>
      </c>
      <c r="M42" s="340">
        <v>0.97460000000000002</v>
      </c>
      <c r="N42" s="340">
        <v>66246</v>
      </c>
      <c r="O42" s="340">
        <v>0</v>
      </c>
      <c r="P42" s="341">
        <v>0.41</v>
      </c>
      <c r="Q42" s="340">
        <v>389</v>
      </c>
      <c r="R42" s="340">
        <v>231.12</v>
      </c>
      <c r="S42" s="340">
        <v>311.2</v>
      </c>
      <c r="T42" s="340">
        <v>0.92030000000000001</v>
      </c>
      <c r="U42" s="340">
        <v>27861</v>
      </c>
      <c r="V42" s="340">
        <v>0</v>
      </c>
      <c r="W42" s="341">
        <v>0.18</v>
      </c>
      <c r="X42" s="340">
        <v>389</v>
      </c>
      <c r="Y42" s="340">
        <v>195.36</v>
      </c>
      <c r="Z42" s="340">
        <v>311.2</v>
      </c>
      <c r="AA42" s="340">
        <v>0.87450000000000006</v>
      </c>
      <c r="AB42" s="340">
        <v>16494</v>
      </c>
      <c r="AC42" s="340">
        <v>0</v>
      </c>
      <c r="AD42" s="341">
        <v>0.13</v>
      </c>
      <c r="AE42" s="340">
        <v>389</v>
      </c>
      <c r="AF42" s="340">
        <v>187.68</v>
      </c>
      <c r="AG42" s="340">
        <v>311.2</v>
      </c>
      <c r="AH42" s="340">
        <v>0.87490000000000001</v>
      </c>
      <c r="AI42" s="340">
        <v>18864</v>
      </c>
      <c r="AJ42" s="340">
        <v>0</v>
      </c>
      <c r="AK42" s="341">
        <v>0.15</v>
      </c>
      <c r="AL42" s="340">
        <v>389</v>
      </c>
      <c r="AM42" s="340">
        <v>281.76</v>
      </c>
      <c r="AN42" s="340">
        <v>311.2</v>
      </c>
      <c r="AO42" s="340">
        <v>0.93030000000000002</v>
      </c>
      <c r="AP42" s="340">
        <v>33738</v>
      </c>
      <c r="AQ42" s="340">
        <v>0</v>
      </c>
      <c r="AR42" s="341">
        <v>0.18</v>
      </c>
      <c r="AS42" s="340">
        <v>389</v>
      </c>
      <c r="AT42" s="340">
        <v>286.56</v>
      </c>
      <c r="AU42" s="340">
        <v>311.2</v>
      </c>
      <c r="AV42" s="340">
        <v>0.92700000000000005</v>
      </c>
      <c r="AW42" s="340">
        <v>35658</v>
      </c>
      <c r="AX42" s="340">
        <v>0</v>
      </c>
      <c r="AY42" s="341">
        <v>0.18</v>
      </c>
      <c r="AZ42" s="340">
        <v>389</v>
      </c>
      <c r="BA42" s="340">
        <v>293.04000000000002</v>
      </c>
      <c r="BB42" s="340">
        <v>311.2</v>
      </c>
      <c r="BC42" s="340">
        <v>0.94069999999999998</v>
      </c>
      <c r="BD42" s="340">
        <v>45237</v>
      </c>
      <c r="BE42" s="340">
        <v>0</v>
      </c>
      <c r="BF42" s="341">
        <v>0.23</v>
      </c>
      <c r="BG42" s="340">
        <v>389</v>
      </c>
      <c r="BH42" s="340">
        <v>205.68</v>
      </c>
      <c r="BI42" s="340">
        <v>311.2</v>
      </c>
      <c r="BJ42" s="340">
        <v>0.90239999999999998</v>
      </c>
      <c r="BK42" s="340">
        <v>27060</v>
      </c>
      <c r="BL42" s="340">
        <v>0</v>
      </c>
      <c r="BM42" s="341">
        <v>0.2</v>
      </c>
      <c r="BN42" s="340">
        <v>389</v>
      </c>
      <c r="BO42" s="340">
        <v>305.27999999999997</v>
      </c>
      <c r="BP42" s="340">
        <v>311.2</v>
      </c>
      <c r="BQ42" s="340">
        <v>0.90129999999999999</v>
      </c>
      <c r="BR42" s="340">
        <v>31149</v>
      </c>
      <c r="BS42" s="340">
        <v>0</v>
      </c>
      <c r="BT42" s="341">
        <v>0.15</v>
      </c>
      <c r="BU42" s="340">
        <v>389</v>
      </c>
      <c r="BV42" s="340">
        <v>324.72000000000003</v>
      </c>
      <c r="BW42" s="340">
        <v>324.72000000000003</v>
      </c>
      <c r="BX42" s="340">
        <v>0.97030000000000005</v>
      </c>
      <c r="BY42" s="340">
        <v>77616</v>
      </c>
      <c r="BZ42" s="340">
        <v>0</v>
      </c>
      <c r="CA42" s="341">
        <v>0.37</v>
      </c>
      <c r="CB42" s="340">
        <v>389</v>
      </c>
      <c r="CC42" s="340">
        <v>387.12</v>
      </c>
      <c r="CD42" s="340">
        <v>387.12</v>
      </c>
      <c r="CE42" s="340">
        <v>0.9708</v>
      </c>
      <c r="CF42" s="340">
        <v>88797</v>
      </c>
      <c r="CG42" s="340">
        <v>0</v>
      </c>
      <c r="CH42" s="341">
        <v>0.32</v>
      </c>
      <c r="CI42" s="340">
        <v>389</v>
      </c>
      <c r="CJ42" s="340">
        <v>363.84</v>
      </c>
      <c r="CK42" s="340">
        <v>363.84</v>
      </c>
      <c r="CL42" s="340">
        <v>0.96330000000000005</v>
      </c>
      <c r="CM42" s="340">
        <v>66798</v>
      </c>
      <c r="CN42" s="340">
        <v>0</v>
      </c>
      <c r="CO42" s="341">
        <v>0.26</v>
      </c>
      <c r="CP42" s="340">
        <v>389</v>
      </c>
      <c r="CQ42" s="340">
        <v>335.28</v>
      </c>
      <c r="CR42" s="340">
        <v>335.28</v>
      </c>
      <c r="CS42" s="340">
        <v>0.96</v>
      </c>
      <c r="CT42" s="340">
        <v>68265</v>
      </c>
      <c r="CU42" s="340">
        <v>0</v>
      </c>
      <c r="CV42" s="341">
        <v>0.28999999999999998</v>
      </c>
      <c r="CW42" s="340">
        <v>389</v>
      </c>
      <c r="CX42" s="340">
        <v>338.88</v>
      </c>
      <c r="CY42" s="340">
        <v>338.88</v>
      </c>
      <c r="CZ42" s="340">
        <v>0.95299999999999996</v>
      </c>
      <c r="DA42" s="340">
        <v>53766</v>
      </c>
      <c r="DB42" s="340">
        <v>0</v>
      </c>
      <c r="DC42" s="341">
        <v>0.23</v>
      </c>
      <c r="DD42" s="340">
        <v>389</v>
      </c>
      <c r="DE42" s="340">
        <v>371.76</v>
      </c>
      <c r="DF42" s="340">
        <v>371.76</v>
      </c>
      <c r="DG42" s="340">
        <v>0.95040000000000002</v>
      </c>
      <c r="DH42" s="340">
        <v>72747</v>
      </c>
      <c r="DI42" s="340">
        <v>0</v>
      </c>
      <c r="DJ42" s="341">
        <v>0.28000000000000003</v>
      </c>
      <c r="DK42" s="340">
        <v>389</v>
      </c>
      <c r="DL42" s="340">
        <v>312.24</v>
      </c>
      <c r="DM42" s="340">
        <v>312.24</v>
      </c>
      <c r="DN42" s="340">
        <v>0.91849999999999998</v>
      </c>
      <c r="DO42" s="340">
        <v>18855</v>
      </c>
      <c r="DP42" s="340">
        <v>0</v>
      </c>
      <c r="DQ42" s="341">
        <v>0.09</v>
      </c>
      <c r="DR42" s="340">
        <v>389</v>
      </c>
      <c r="DS42" s="340">
        <v>273.60000000000002</v>
      </c>
      <c r="DT42" s="340">
        <v>311.2</v>
      </c>
      <c r="DU42" s="340">
        <v>0.93510000000000004</v>
      </c>
      <c r="DV42" s="340">
        <v>27558</v>
      </c>
      <c r="DW42" s="340">
        <v>0</v>
      </c>
      <c r="DX42" s="341">
        <v>0.15</v>
      </c>
    </row>
    <row r="43" spans="1:128">
      <c r="A43" s="339">
        <v>39</v>
      </c>
      <c r="B43" s="292" t="s">
        <v>753</v>
      </c>
      <c r="C43" s="340">
        <v>172</v>
      </c>
      <c r="D43" s="340">
        <v>6</v>
      </c>
      <c r="E43" s="340">
        <v>137.6</v>
      </c>
      <c r="F43" s="340">
        <v>0.70699999999999996</v>
      </c>
      <c r="G43" s="340">
        <v>666</v>
      </c>
      <c r="H43" s="340">
        <v>0</v>
      </c>
      <c r="I43" s="341">
        <v>0.22</v>
      </c>
      <c r="J43" s="340">
        <v>172</v>
      </c>
      <c r="K43" s="340">
        <v>6</v>
      </c>
      <c r="L43" s="340">
        <v>137.6</v>
      </c>
      <c r="M43" s="340">
        <v>0.79220000000000002</v>
      </c>
      <c r="N43" s="340">
        <v>732</v>
      </c>
      <c r="O43" s="340">
        <v>0</v>
      </c>
      <c r="P43" s="341">
        <v>0.21</v>
      </c>
      <c r="Q43" s="340">
        <v>172</v>
      </c>
      <c r="R43" s="340">
        <v>7.2</v>
      </c>
      <c r="S43" s="340">
        <v>137.6</v>
      </c>
      <c r="T43" s="340">
        <v>0.70489999999999997</v>
      </c>
      <c r="U43" s="340">
        <v>867</v>
      </c>
      <c r="V43" s="340">
        <v>0</v>
      </c>
      <c r="W43" s="341">
        <v>0.24</v>
      </c>
      <c r="X43" s="340">
        <v>172</v>
      </c>
      <c r="Y43" s="340">
        <v>7.2</v>
      </c>
      <c r="Z43" s="340">
        <v>137.6</v>
      </c>
      <c r="AA43" s="340">
        <v>0.69950000000000001</v>
      </c>
      <c r="AB43" s="340">
        <v>831</v>
      </c>
      <c r="AC43" s="340">
        <v>0</v>
      </c>
      <c r="AD43" s="341">
        <v>0.22</v>
      </c>
      <c r="AE43" s="340">
        <v>172</v>
      </c>
      <c r="AF43" s="340">
        <v>21.36</v>
      </c>
      <c r="AG43" s="340">
        <v>137.6</v>
      </c>
      <c r="AH43" s="340">
        <v>0.74160000000000004</v>
      </c>
      <c r="AI43" s="340">
        <v>999</v>
      </c>
      <c r="AJ43" s="340">
        <v>0</v>
      </c>
      <c r="AK43" s="341">
        <v>0.08</v>
      </c>
      <c r="AL43" s="340">
        <v>172</v>
      </c>
      <c r="AM43" s="340">
        <v>7.92</v>
      </c>
      <c r="AN43" s="340">
        <v>137.6</v>
      </c>
      <c r="AO43" s="340">
        <v>0.83679999999999999</v>
      </c>
      <c r="AP43" s="340">
        <v>1431</v>
      </c>
      <c r="AQ43" s="340">
        <v>0</v>
      </c>
      <c r="AR43" s="341">
        <v>0.3</v>
      </c>
      <c r="AS43" s="340">
        <v>172</v>
      </c>
      <c r="AT43" s="340">
        <v>9.6</v>
      </c>
      <c r="AU43" s="340">
        <v>137.6</v>
      </c>
      <c r="AV43" s="340">
        <v>0.81989999999999996</v>
      </c>
      <c r="AW43" s="340">
        <v>1338</v>
      </c>
      <c r="AX43" s="340">
        <v>0</v>
      </c>
      <c r="AY43" s="341">
        <v>0.23</v>
      </c>
      <c r="AZ43" s="340">
        <v>172</v>
      </c>
      <c r="BA43" s="340">
        <v>20.88</v>
      </c>
      <c r="BB43" s="340">
        <v>137.6</v>
      </c>
      <c r="BC43" s="340">
        <v>0.75690000000000002</v>
      </c>
      <c r="BD43" s="340">
        <v>1719</v>
      </c>
      <c r="BE43" s="340">
        <v>0</v>
      </c>
      <c r="BF43" s="341">
        <v>0.15</v>
      </c>
      <c r="BG43" s="340">
        <v>172</v>
      </c>
      <c r="BH43" s="340">
        <v>69.36</v>
      </c>
      <c r="BI43" s="340">
        <v>137.6</v>
      </c>
      <c r="BJ43" s="340">
        <v>0.73040000000000005</v>
      </c>
      <c r="BK43" s="340">
        <v>2544</v>
      </c>
      <c r="BL43" s="340">
        <v>0</v>
      </c>
      <c r="BM43" s="341">
        <v>7.0000000000000007E-2</v>
      </c>
      <c r="BN43" s="340">
        <v>172</v>
      </c>
      <c r="BO43" s="340">
        <v>77.28</v>
      </c>
      <c r="BP43" s="340">
        <v>137.6</v>
      </c>
      <c r="BQ43" s="340">
        <v>0.69689999999999996</v>
      </c>
      <c r="BR43" s="340">
        <v>4857</v>
      </c>
      <c r="BS43" s="340">
        <v>0</v>
      </c>
      <c r="BT43" s="341">
        <v>0.12</v>
      </c>
      <c r="BU43" s="340">
        <v>172</v>
      </c>
      <c r="BV43" s="340">
        <v>93.36</v>
      </c>
      <c r="BW43" s="340">
        <v>137.6</v>
      </c>
      <c r="BX43" s="340">
        <v>0.6885</v>
      </c>
      <c r="BY43" s="340">
        <v>5412</v>
      </c>
      <c r="BZ43" s="340">
        <v>0</v>
      </c>
      <c r="CA43" s="341">
        <v>0.13</v>
      </c>
      <c r="CB43" s="340">
        <v>172</v>
      </c>
      <c r="CC43" s="340">
        <v>89.28</v>
      </c>
      <c r="CD43" s="340">
        <v>137.6</v>
      </c>
      <c r="CE43" s="340">
        <v>0.70679999999999998</v>
      </c>
      <c r="CF43" s="340">
        <v>7644</v>
      </c>
      <c r="CG43" s="340">
        <v>0</v>
      </c>
      <c r="CH43" s="341">
        <v>0.16</v>
      </c>
      <c r="CI43" s="340">
        <v>172</v>
      </c>
      <c r="CJ43" s="340">
        <v>92.16</v>
      </c>
      <c r="CK43" s="340">
        <v>137.6</v>
      </c>
      <c r="CL43" s="340">
        <v>0.73680000000000001</v>
      </c>
      <c r="CM43" s="340">
        <v>9060</v>
      </c>
      <c r="CN43" s="340">
        <v>0</v>
      </c>
      <c r="CO43" s="341">
        <v>0.19</v>
      </c>
      <c r="CP43" s="340">
        <v>172</v>
      </c>
      <c r="CQ43" s="340">
        <v>100.56</v>
      </c>
      <c r="CR43" s="340">
        <v>137.6</v>
      </c>
      <c r="CS43" s="340">
        <v>0.75290000000000001</v>
      </c>
      <c r="CT43" s="340">
        <v>12333</v>
      </c>
      <c r="CU43" s="340">
        <v>0</v>
      </c>
      <c r="CV43" s="341">
        <v>0.22</v>
      </c>
      <c r="CW43" s="340">
        <v>172</v>
      </c>
      <c r="CX43" s="340">
        <v>98.4</v>
      </c>
      <c r="CY43" s="340">
        <v>137.6</v>
      </c>
      <c r="CZ43" s="340">
        <v>0.75390000000000001</v>
      </c>
      <c r="DA43" s="340">
        <v>11799</v>
      </c>
      <c r="DB43" s="340">
        <v>0</v>
      </c>
      <c r="DC43" s="341">
        <v>0.22</v>
      </c>
      <c r="DD43" s="340">
        <v>172</v>
      </c>
      <c r="DE43" s="340">
        <v>0</v>
      </c>
      <c r="DF43" s="340">
        <v>137.6</v>
      </c>
      <c r="DG43" s="340">
        <v>0</v>
      </c>
      <c r="DH43" s="340">
        <v>0</v>
      </c>
      <c r="DI43" s="340">
        <v>0</v>
      </c>
      <c r="DJ43" s="341">
        <v>0</v>
      </c>
      <c r="DK43" s="340">
        <v>172</v>
      </c>
      <c r="DL43" s="340">
        <v>99.6</v>
      </c>
      <c r="DM43" s="340">
        <v>137.6</v>
      </c>
      <c r="DN43" s="340">
        <v>0</v>
      </c>
      <c r="DO43" s="340">
        <v>17934</v>
      </c>
      <c r="DP43" s="340">
        <v>0</v>
      </c>
      <c r="DQ43" s="341">
        <v>0</v>
      </c>
      <c r="DR43" s="340">
        <v>172</v>
      </c>
      <c r="DS43" s="340">
        <v>96</v>
      </c>
      <c r="DT43" s="340">
        <v>137.6</v>
      </c>
      <c r="DU43" s="340">
        <v>0.70930000000000004</v>
      </c>
      <c r="DV43" s="340">
        <v>7518</v>
      </c>
      <c r="DW43" s="340">
        <v>0</v>
      </c>
      <c r="DX43" s="341">
        <v>0.15</v>
      </c>
    </row>
    <row r="44" spans="1:128">
      <c r="A44" s="339">
        <v>40</v>
      </c>
      <c r="B44" s="292" t="s">
        <v>754</v>
      </c>
      <c r="C44" s="340">
        <v>278</v>
      </c>
      <c r="D44" s="340">
        <v>207</v>
      </c>
      <c r="E44" s="340">
        <v>222.4</v>
      </c>
      <c r="F44" s="340">
        <v>0.40300000000000002</v>
      </c>
      <c r="G44" s="340">
        <v>5796</v>
      </c>
      <c r="H44" s="340">
        <v>0</v>
      </c>
      <c r="I44" s="341">
        <v>0.1</v>
      </c>
      <c r="J44" s="340">
        <v>278</v>
      </c>
      <c r="K44" s="340">
        <v>261</v>
      </c>
      <c r="L44" s="340">
        <v>261</v>
      </c>
      <c r="M44" s="340">
        <v>0.44240000000000002</v>
      </c>
      <c r="N44" s="340">
        <v>7218</v>
      </c>
      <c r="O44" s="340">
        <v>0</v>
      </c>
      <c r="P44" s="341">
        <v>0.08</v>
      </c>
      <c r="Q44" s="340">
        <v>278</v>
      </c>
      <c r="R44" s="340">
        <v>221.76</v>
      </c>
      <c r="S44" s="340">
        <v>222.4</v>
      </c>
      <c r="T44" s="340">
        <v>0.40670000000000001</v>
      </c>
      <c r="U44" s="340">
        <v>7704</v>
      </c>
      <c r="V44" s="340">
        <v>0</v>
      </c>
      <c r="W44" s="341">
        <v>0.12</v>
      </c>
      <c r="X44" s="340">
        <v>278</v>
      </c>
      <c r="Y44" s="340">
        <v>264.24</v>
      </c>
      <c r="Z44" s="340">
        <v>264.24</v>
      </c>
      <c r="AA44" s="340">
        <v>0.40110000000000001</v>
      </c>
      <c r="AB44" s="340">
        <v>8483</v>
      </c>
      <c r="AC44" s="340">
        <v>0</v>
      </c>
      <c r="AD44" s="341">
        <v>0.11</v>
      </c>
      <c r="AE44" s="340">
        <v>278</v>
      </c>
      <c r="AF44" s="340">
        <v>227.16</v>
      </c>
      <c r="AG44" s="340">
        <v>227.16</v>
      </c>
      <c r="AH44" s="340">
        <v>0.38869999999999999</v>
      </c>
      <c r="AI44" s="340">
        <v>6210</v>
      </c>
      <c r="AJ44" s="340">
        <v>0</v>
      </c>
      <c r="AK44" s="341">
        <v>0.09</v>
      </c>
      <c r="AL44" s="340">
        <v>278</v>
      </c>
      <c r="AM44" s="340">
        <v>222.12</v>
      </c>
      <c r="AN44" s="340">
        <v>222.4</v>
      </c>
      <c r="AO44" s="340">
        <v>0.35959999999999998</v>
      </c>
      <c r="AP44" s="340">
        <v>5522</v>
      </c>
      <c r="AQ44" s="340">
        <v>0</v>
      </c>
      <c r="AR44" s="341">
        <v>0.1</v>
      </c>
      <c r="AS44" s="340">
        <v>278</v>
      </c>
      <c r="AT44" s="340">
        <v>243</v>
      </c>
      <c r="AU44" s="340">
        <v>243</v>
      </c>
      <c r="AV44" s="340">
        <v>0.36940000000000001</v>
      </c>
      <c r="AW44" s="340">
        <v>3276</v>
      </c>
      <c r="AX44" s="340">
        <v>0</v>
      </c>
      <c r="AY44" s="341">
        <v>0.05</v>
      </c>
      <c r="AZ44" s="340">
        <v>278</v>
      </c>
      <c r="BA44" s="340">
        <v>288</v>
      </c>
      <c r="BB44" s="340">
        <v>288</v>
      </c>
      <c r="BC44" s="340">
        <v>0.40529999999999999</v>
      </c>
      <c r="BD44" s="340">
        <v>8190</v>
      </c>
      <c r="BE44" s="340">
        <v>0</v>
      </c>
      <c r="BF44" s="341">
        <v>0.1</v>
      </c>
      <c r="BG44" s="340">
        <v>278</v>
      </c>
      <c r="BH44" s="340">
        <v>237.24</v>
      </c>
      <c r="BI44" s="340">
        <v>237.24</v>
      </c>
      <c r="BJ44" s="340">
        <v>0.4017</v>
      </c>
      <c r="BK44" s="340">
        <v>8451</v>
      </c>
      <c r="BL44" s="340">
        <v>0</v>
      </c>
      <c r="BM44" s="341">
        <v>0.12</v>
      </c>
      <c r="BN44" s="340">
        <v>278</v>
      </c>
      <c r="BO44" s="340">
        <v>227.88</v>
      </c>
      <c r="BP44" s="340">
        <v>227.88</v>
      </c>
      <c r="BQ44" s="340">
        <v>0.3856</v>
      </c>
      <c r="BR44" s="340">
        <v>7362</v>
      </c>
      <c r="BS44" s="340">
        <v>0</v>
      </c>
      <c r="BT44" s="341">
        <v>0.11</v>
      </c>
      <c r="BU44" s="340">
        <v>278</v>
      </c>
      <c r="BV44" s="340">
        <v>264.95999999999998</v>
      </c>
      <c r="BW44" s="340">
        <v>264.95999999999998</v>
      </c>
      <c r="BX44" s="340">
        <v>0.36270000000000002</v>
      </c>
      <c r="BY44" s="340">
        <v>6624</v>
      </c>
      <c r="BZ44" s="340">
        <v>0</v>
      </c>
      <c r="CA44" s="341">
        <v>0.1</v>
      </c>
      <c r="CB44" s="340">
        <v>278</v>
      </c>
      <c r="CC44" s="340">
        <v>213.84</v>
      </c>
      <c r="CD44" s="340">
        <v>222.4</v>
      </c>
      <c r="CE44" s="340">
        <v>0.43030000000000002</v>
      </c>
      <c r="CF44" s="340">
        <v>8478</v>
      </c>
      <c r="CG44" s="340">
        <v>0</v>
      </c>
      <c r="CH44" s="341">
        <v>0.12</v>
      </c>
      <c r="CI44" s="340">
        <v>278</v>
      </c>
      <c r="CJ44" s="340">
        <v>216</v>
      </c>
      <c r="CK44" s="340">
        <v>222.4</v>
      </c>
      <c r="CL44" s="340">
        <v>0.40749999999999997</v>
      </c>
      <c r="CM44" s="340">
        <v>4104</v>
      </c>
      <c r="CN44" s="340">
        <v>0</v>
      </c>
      <c r="CO44" s="341">
        <v>0.06</v>
      </c>
      <c r="CP44" s="340">
        <v>278</v>
      </c>
      <c r="CQ44" s="340">
        <v>220.32</v>
      </c>
      <c r="CR44" s="340">
        <v>222.4</v>
      </c>
      <c r="CS44" s="340">
        <v>0.39629999999999999</v>
      </c>
      <c r="CT44" s="340">
        <v>5999</v>
      </c>
      <c r="CU44" s="340">
        <v>0</v>
      </c>
      <c r="CV44" s="341">
        <v>0.09</v>
      </c>
      <c r="CW44" s="340">
        <v>278</v>
      </c>
      <c r="CX44" s="340">
        <v>213.12</v>
      </c>
      <c r="CY44" s="340">
        <v>222.4</v>
      </c>
      <c r="CZ44" s="340">
        <v>0.39240000000000003</v>
      </c>
      <c r="DA44" s="340">
        <v>6467</v>
      </c>
      <c r="DB44" s="340">
        <v>0</v>
      </c>
      <c r="DC44" s="341">
        <v>0.11</v>
      </c>
      <c r="DD44" s="340">
        <v>278</v>
      </c>
      <c r="DE44" s="340">
        <v>257.39999999999998</v>
      </c>
      <c r="DF44" s="340">
        <v>257.39999999999998</v>
      </c>
      <c r="DG44" s="340">
        <v>0.41889999999999999</v>
      </c>
      <c r="DH44" s="340">
        <v>6557</v>
      </c>
      <c r="DI44" s="340">
        <v>0</v>
      </c>
      <c r="DJ44" s="341">
        <v>0.08</v>
      </c>
      <c r="DK44" s="340">
        <v>278</v>
      </c>
      <c r="DL44" s="340">
        <v>266.04000000000002</v>
      </c>
      <c r="DM44" s="340">
        <v>266.04000000000002</v>
      </c>
      <c r="DN44" s="340">
        <v>0.42420000000000002</v>
      </c>
      <c r="DO44" s="340">
        <v>6962</v>
      </c>
      <c r="DP44" s="340">
        <v>0</v>
      </c>
      <c r="DQ44" s="341">
        <v>0.08</v>
      </c>
      <c r="DR44" s="340">
        <v>278</v>
      </c>
      <c r="DS44" s="340">
        <v>266.04000000000002</v>
      </c>
      <c r="DT44" s="340">
        <v>266.04000000000002</v>
      </c>
      <c r="DU44" s="340">
        <v>0.43230000000000002</v>
      </c>
      <c r="DV44" s="340">
        <v>5616</v>
      </c>
      <c r="DW44" s="340">
        <v>0</v>
      </c>
      <c r="DX44" s="341">
        <v>7.0000000000000007E-2</v>
      </c>
    </row>
    <row r="45" spans="1:128">
      <c r="A45" s="339">
        <v>41</v>
      </c>
      <c r="B45" s="292" t="s">
        <v>817</v>
      </c>
      <c r="C45" s="340">
        <v>0</v>
      </c>
      <c r="D45" s="340">
        <v>0</v>
      </c>
      <c r="E45" s="340">
        <v>0</v>
      </c>
      <c r="F45" s="340">
        <v>0</v>
      </c>
      <c r="G45" s="340">
        <v>0</v>
      </c>
      <c r="H45" s="340">
        <v>0</v>
      </c>
      <c r="I45" s="341">
        <v>0</v>
      </c>
      <c r="J45" s="340">
        <v>0</v>
      </c>
      <c r="K45" s="340">
        <v>0</v>
      </c>
      <c r="L45" s="340">
        <v>0</v>
      </c>
      <c r="M45" s="340">
        <v>0</v>
      </c>
      <c r="N45" s="340">
        <v>0</v>
      </c>
      <c r="O45" s="340">
        <v>0</v>
      </c>
      <c r="P45" s="341">
        <v>0</v>
      </c>
      <c r="Q45" s="340">
        <v>0</v>
      </c>
      <c r="R45" s="340">
        <v>0</v>
      </c>
      <c r="S45" s="340">
        <v>0</v>
      </c>
      <c r="T45" s="340">
        <v>0</v>
      </c>
      <c r="U45" s="340">
        <v>0</v>
      </c>
      <c r="V45" s="340">
        <v>0</v>
      </c>
      <c r="W45" s="341">
        <v>0</v>
      </c>
      <c r="X45" s="340">
        <v>0</v>
      </c>
      <c r="Y45" s="340">
        <v>0</v>
      </c>
      <c r="Z45" s="340">
        <v>0</v>
      </c>
      <c r="AA45" s="340">
        <v>0</v>
      </c>
      <c r="AB45" s="340">
        <v>0</v>
      </c>
      <c r="AC45" s="340">
        <v>0</v>
      </c>
      <c r="AD45" s="341">
        <v>0</v>
      </c>
      <c r="AE45" s="340">
        <v>0</v>
      </c>
      <c r="AF45" s="340">
        <v>0</v>
      </c>
      <c r="AG45" s="340">
        <v>0</v>
      </c>
      <c r="AH45" s="340">
        <v>0</v>
      </c>
      <c r="AI45" s="340">
        <v>0</v>
      </c>
      <c r="AJ45" s="340">
        <v>0</v>
      </c>
      <c r="AK45" s="341">
        <v>0</v>
      </c>
      <c r="AL45" s="340">
        <v>0</v>
      </c>
      <c r="AM45" s="340">
        <v>0</v>
      </c>
      <c r="AN45" s="340">
        <v>0</v>
      </c>
      <c r="AO45" s="340">
        <v>0</v>
      </c>
      <c r="AP45" s="340">
        <v>0</v>
      </c>
      <c r="AQ45" s="340">
        <v>0</v>
      </c>
      <c r="AR45" s="341">
        <v>0</v>
      </c>
      <c r="AS45" s="340">
        <v>0</v>
      </c>
      <c r="AT45" s="340">
        <v>0</v>
      </c>
      <c r="AU45" s="340">
        <v>0</v>
      </c>
      <c r="AV45" s="340">
        <v>0</v>
      </c>
      <c r="AW45" s="340">
        <v>0</v>
      </c>
      <c r="AX45" s="340">
        <v>0</v>
      </c>
      <c r="AY45" s="341">
        <v>0</v>
      </c>
      <c r="AZ45" s="340">
        <v>0</v>
      </c>
      <c r="BA45" s="340">
        <v>0</v>
      </c>
      <c r="BB45" s="340">
        <v>0</v>
      </c>
      <c r="BC45" s="340">
        <v>0</v>
      </c>
      <c r="BD45" s="340">
        <v>0</v>
      </c>
      <c r="BE45" s="340">
        <v>0</v>
      </c>
      <c r="BF45" s="341">
        <v>0</v>
      </c>
      <c r="BG45" s="340">
        <v>0</v>
      </c>
      <c r="BH45" s="340">
        <v>0</v>
      </c>
      <c r="BI45" s="340">
        <v>0</v>
      </c>
      <c r="BJ45" s="340">
        <v>0</v>
      </c>
      <c r="BK45" s="340">
        <v>0</v>
      </c>
      <c r="BL45" s="340">
        <v>0</v>
      </c>
      <c r="BM45" s="341">
        <v>0</v>
      </c>
      <c r="BN45" s="340">
        <v>0</v>
      </c>
      <c r="BO45" s="340">
        <v>0</v>
      </c>
      <c r="BP45" s="340">
        <v>0</v>
      </c>
      <c r="BQ45" s="340">
        <v>0</v>
      </c>
      <c r="BR45" s="340">
        <v>0</v>
      </c>
      <c r="BS45" s="340">
        <v>0</v>
      </c>
      <c r="BT45" s="341">
        <v>0</v>
      </c>
      <c r="BU45" s="340">
        <v>0</v>
      </c>
      <c r="BV45" s="340">
        <v>0</v>
      </c>
      <c r="BW45" s="340">
        <v>0</v>
      </c>
      <c r="BX45" s="340">
        <v>0</v>
      </c>
      <c r="BY45" s="340">
        <v>0</v>
      </c>
      <c r="BZ45" s="340">
        <v>0</v>
      </c>
      <c r="CA45" s="341">
        <v>0</v>
      </c>
      <c r="CB45" s="340">
        <v>0</v>
      </c>
      <c r="CC45" s="340">
        <v>0</v>
      </c>
      <c r="CD45" s="340">
        <v>0</v>
      </c>
      <c r="CE45" s="340">
        <v>0</v>
      </c>
      <c r="CF45" s="340">
        <v>0</v>
      </c>
      <c r="CG45" s="340">
        <v>0</v>
      </c>
      <c r="CH45" s="341">
        <v>0</v>
      </c>
      <c r="CI45" s="340">
        <v>0</v>
      </c>
      <c r="CJ45" s="340">
        <v>0</v>
      </c>
      <c r="CK45" s="340">
        <v>0</v>
      </c>
      <c r="CL45" s="340">
        <v>0</v>
      </c>
      <c r="CM45" s="340">
        <v>0</v>
      </c>
      <c r="CN45" s="340">
        <v>0</v>
      </c>
      <c r="CO45" s="341">
        <v>0</v>
      </c>
      <c r="CP45" s="340">
        <v>140</v>
      </c>
      <c r="CQ45" s="340">
        <v>0</v>
      </c>
      <c r="CR45" s="340">
        <v>7.23</v>
      </c>
      <c r="CS45" s="340">
        <v>0</v>
      </c>
      <c r="CT45" s="340">
        <v>0</v>
      </c>
      <c r="CU45" s="340">
        <v>0</v>
      </c>
      <c r="CV45" s="341">
        <v>0</v>
      </c>
      <c r="CW45" s="340">
        <v>140</v>
      </c>
      <c r="CX45" s="340">
        <v>124.4</v>
      </c>
      <c r="CY45" s="340">
        <v>126.9</v>
      </c>
      <c r="CZ45" s="340">
        <v>0</v>
      </c>
      <c r="DA45" s="340">
        <v>9493</v>
      </c>
      <c r="DB45" s="340">
        <v>0</v>
      </c>
      <c r="DC45" s="341">
        <v>0</v>
      </c>
      <c r="DD45" s="340">
        <v>140</v>
      </c>
      <c r="DE45" s="340">
        <v>147.6</v>
      </c>
      <c r="DF45" s="340">
        <v>150.1</v>
      </c>
      <c r="DG45" s="340">
        <v>0.78720000000000001</v>
      </c>
      <c r="DH45" s="340">
        <v>8279</v>
      </c>
      <c r="DI45" s="340">
        <v>0</v>
      </c>
      <c r="DJ45" s="341">
        <v>7.0000000000000007E-2</v>
      </c>
      <c r="DK45" s="340">
        <v>140</v>
      </c>
      <c r="DL45" s="340">
        <v>150.80000000000001</v>
      </c>
      <c r="DM45" s="340">
        <v>153.30000000000001</v>
      </c>
      <c r="DN45" s="340">
        <v>0.80059999999999998</v>
      </c>
      <c r="DO45" s="340">
        <v>10715</v>
      </c>
      <c r="DP45" s="340">
        <v>0</v>
      </c>
      <c r="DQ45" s="341">
        <v>0.1</v>
      </c>
      <c r="DR45" s="340">
        <v>140</v>
      </c>
      <c r="DS45" s="340">
        <v>120.4</v>
      </c>
      <c r="DT45" s="340">
        <v>122.9</v>
      </c>
      <c r="DU45" s="340">
        <v>0.80410000000000004</v>
      </c>
      <c r="DV45" s="340">
        <v>9006</v>
      </c>
      <c r="DW45" s="340">
        <v>0</v>
      </c>
      <c r="DX45" s="341">
        <v>0.1</v>
      </c>
    </row>
    <row r="46" spans="1:128">
      <c r="A46" s="339">
        <v>42</v>
      </c>
      <c r="B46" s="292" t="s">
        <v>253</v>
      </c>
      <c r="C46" s="340">
        <v>202.22</v>
      </c>
      <c r="D46" s="340">
        <v>74</v>
      </c>
      <c r="E46" s="340">
        <v>162</v>
      </c>
      <c r="F46" s="340">
        <v>0.98019999999999996</v>
      </c>
      <c r="G46" s="340">
        <v>27192</v>
      </c>
      <c r="H46" s="340">
        <v>0</v>
      </c>
      <c r="I46" s="341">
        <v>0.52</v>
      </c>
      <c r="J46" s="340">
        <v>202.22</v>
      </c>
      <c r="K46" s="340">
        <v>38</v>
      </c>
      <c r="L46" s="340">
        <v>162</v>
      </c>
      <c r="M46" s="340">
        <v>0.95320000000000005</v>
      </c>
      <c r="N46" s="340">
        <v>14596</v>
      </c>
      <c r="O46" s="340">
        <v>0</v>
      </c>
      <c r="P46" s="341">
        <v>0.54</v>
      </c>
      <c r="Q46" s="340">
        <v>202.22</v>
      </c>
      <c r="R46" s="340">
        <v>50</v>
      </c>
      <c r="S46" s="340">
        <v>162</v>
      </c>
      <c r="T46" s="340">
        <v>0.94489999999999996</v>
      </c>
      <c r="U46" s="340">
        <v>11898</v>
      </c>
      <c r="V46" s="340">
        <v>0</v>
      </c>
      <c r="W46" s="341">
        <v>0.35</v>
      </c>
      <c r="X46" s="340">
        <v>202.22</v>
      </c>
      <c r="Y46" s="340">
        <v>70</v>
      </c>
      <c r="Z46" s="340">
        <v>162</v>
      </c>
      <c r="AA46" s="340">
        <v>0.96950000000000003</v>
      </c>
      <c r="AB46" s="340">
        <v>24824</v>
      </c>
      <c r="AC46" s="340">
        <v>0</v>
      </c>
      <c r="AD46" s="341">
        <v>0.49</v>
      </c>
      <c r="AE46" s="340">
        <v>202.22</v>
      </c>
      <c r="AF46" s="340">
        <v>76</v>
      </c>
      <c r="AG46" s="340">
        <v>162</v>
      </c>
      <c r="AH46" s="340">
        <v>0.97219999999999995</v>
      </c>
      <c r="AI46" s="340">
        <v>28846</v>
      </c>
      <c r="AJ46" s="340">
        <v>0</v>
      </c>
      <c r="AK46" s="341">
        <v>0.52</v>
      </c>
      <c r="AL46" s="340">
        <v>202.22</v>
      </c>
      <c r="AM46" s="340">
        <v>80</v>
      </c>
      <c r="AN46" s="340">
        <v>162</v>
      </c>
      <c r="AO46" s="340">
        <v>0.96740000000000004</v>
      </c>
      <c r="AP46" s="340">
        <v>27994</v>
      </c>
      <c r="AQ46" s="340">
        <v>0</v>
      </c>
      <c r="AR46" s="341">
        <v>0.5</v>
      </c>
      <c r="AS46" s="340">
        <v>202.22</v>
      </c>
      <c r="AT46" s="340">
        <v>66</v>
      </c>
      <c r="AU46" s="340">
        <v>162</v>
      </c>
      <c r="AV46" s="340">
        <v>0.94989999999999997</v>
      </c>
      <c r="AW46" s="340">
        <v>19478</v>
      </c>
      <c r="AX46" s="340">
        <v>0</v>
      </c>
      <c r="AY46" s="341">
        <v>0.42</v>
      </c>
      <c r="AZ46" s="340">
        <v>202.22</v>
      </c>
      <c r="BA46" s="340">
        <v>74</v>
      </c>
      <c r="BB46" s="340">
        <v>162</v>
      </c>
      <c r="BC46" s="340">
        <v>0.94830000000000003</v>
      </c>
      <c r="BD46" s="340">
        <v>28998</v>
      </c>
      <c r="BE46" s="340">
        <v>0</v>
      </c>
      <c r="BF46" s="341">
        <v>0.56999999999999995</v>
      </c>
      <c r="BG46" s="340">
        <v>202.22</v>
      </c>
      <c r="BH46" s="340">
        <v>76</v>
      </c>
      <c r="BI46" s="340">
        <v>162</v>
      </c>
      <c r="BJ46" s="340">
        <v>0.94869999999999999</v>
      </c>
      <c r="BK46" s="340">
        <v>26906</v>
      </c>
      <c r="BL46" s="340">
        <v>0</v>
      </c>
      <c r="BM46" s="341">
        <v>0.5</v>
      </c>
      <c r="BN46" s="340">
        <v>202.22</v>
      </c>
      <c r="BO46" s="340">
        <v>80</v>
      </c>
      <c r="BP46" s="340">
        <v>162</v>
      </c>
      <c r="BQ46" s="340">
        <v>0.95299999999999996</v>
      </c>
      <c r="BR46" s="340">
        <v>29162</v>
      </c>
      <c r="BS46" s="340">
        <v>0</v>
      </c>
      <c r="BT46" s="341">
        <v>0.51</v>
      </c>
      <c r="BU46" s="340">
        <v>202.22</v>
      </c>
      <c r="BV46" s="340">
        <v>78</v>
      </c>
      <c r="BW46" s="340">
        <v>162</v>
      </c>
      <c r="BX46" s="340">
        <v>0.95789999999999997</v>
      </c>
      <c r="BY46" s="340">
        <v>22428</v>
      </c>
      <c r="BZ46" s="340">
        <v>0</v>
      </c>
      <c r="CA46" s="341">
        <v>0.45</v>
      </c>
      <c r="CB46" s="340">
        <v>202.22</v>
      </c>
      <c r="CC46" s="340">
        <v>68</v>
      </c>
      <c r="CD46" s="340">
        <v>162</v>
      </c>
      <c r="CE46" s="340">
        <v>0.96489999999999998</v>
      </c>
      <c r="CF46" s="340">
        <v>25148</v>
      </c>
      <c r="CG46" s="340">
        <v>0</v>
      </c>
      <c r="CH46" s="341">
        <v>0.52</v>
      </c>
      <c r="CI46" s="340">
        <v>202.22</v>
      </c>
      <c r="CJ46" s="340">
        <v>64</v>
      </c>
      <c r="CK46" s="340">
        <v>162</v>
      </c>
      <c r="CL46" s="340">
        <v>0.97</v>
      </c>
      <c r="CM46" s="340">
        <v>23646</v>
      </c>
      <c r="CN46" s="340">
        <v>0</v>
      </c>
      <c r="CO46" s="341">
        <v>0.53</v>
      </c>
      <c r="CP46" s="340">
        <v>202.22</v>
      </c>
      <c r="CQ46" s="340">
        <v>36</v>
      </c>
      <c r="CR46" s="340">
        <v>162</v>
      </c>
      <c r="CS46" s="340">
        <v>0.94989999999999997</v>
      </c>
      <c r="CT46" s="340">
        <v>9368</v>
      </c>
      <c r="CU46" s="340">
        <v>0</v>
      </c>
      <c r="CV46" s="341">
        <v>0.37</v>
      </c>
      <c r="CW46" s="340">
        <v>202.22</v>
      </c>
      <c r="CX46" s="340">
        <v>48</v>
      </c>
      <c r="CY46" s="340">
        <v>162</v>
      </c>
      <c r="CZ46" s="340">
        <v>0.9466</v>
      </c>
      <c r="DA46" s="340">
        <v>9474</v>
      </c>
      <c r="DB46" s="340">
        <v>0</v>
      </c>
      <c r="DC46" s="341">
        <v>0.28999999999999998</v>
      </c>
      <c r="DD46" s="340">
        <v>202.22</v>
      </c>
      <c r="DE46" s="340">
        <v>72</v>
      </c>
      <c r="DF46" s="340">
        <v>162</v>
      </c>
      <c r="DG46" s="340">
        <v>0.97170000000000001</v>
      </c>
      <c r="DH46" s="340">
        <v>25026</v>
      </c>
      <c r="DI46" s="340">
        <v>0</v>
      </c>
      <c r="DJ46" s="341">
        <v>0.48</v>
      </c>
      <c r="DK46" s="340">
        <v>202.22</v>
      </c>
      <c r="DL46" s="340">
        <v>72</v>
      </c>
      <c r="DM46" s="340">
        <v>162</v>
      </c>
      <c r="DN46" s="340">
        <v>0.97189999999999999</v>
      </c>
      <c r="DO46" s="340">
        <v>25370</v>
      </c>
      <c r="DP46" s="340">
        <v>0</v>
      </c>
      <c r="DQ46" s="341">
        <v>0.49</v>
      </c>
      <c r="DR46" s="340">
        <v>202.22</v>
      </c>
      <c r="DS46" s="340">
        <v>68</v>
      </c>
      <c r="DT46" s="340">
        <v>162</v>
      </c>
      <c r="DU46" s="340">
        <v>0.97409999999999997</v>
      </c>
      <c r="DV46" s="340">
        <v>26974</v>
      </c>
      <c r="DW46" s="340">
        <v>0</v>
      </c>
      <c r="DX46" s="341">
        <v>0.56999999999999995</v>
      </c>
    </row>
    <row r="47" spans="1:128">
      <c r="A47" s="339">
        <v>43</v>
      </c>
      <c r="B47" s="292" t="s">
        <v>254</v>
      </c>
      <c r="C47" s="340">
        <v>155.56</v>
      </c>
      <c r="D47" s="340">
        <v>126.8</v>
      </c>
      <c r="E47" s="340">
        <v>129.30000000000001</v>
      </c>
      <c r="F47" s="340">
        <v>0.96489999999999998</v>
      </c>
      <c r="G47" s="340">
        <v>39293</v>
      </c>
      <c r="H47" s="340">
        <v>0</v>
      </c>
      <c r="I47" s="341">
        <v>0.42</v>
      </c>
      <c r="J47" s="340">
        <v>155.56</v>
      </c>
      <c r="K47" s="340">
        <v>130.19999999999999</v>
      </c>
      <c r="L47" s="340">
        <v>132.69999999999999</v>
      </c>
      <c r="M47" s="340">
        <v>0.96640000000000004</v>
      </c>
      <c r="N47" s="340">
        <v>53205</v>
      </c>
      <c r="O47" s="340">
        <v>0</v>
      </c>
      <c r="P47" s="341">
        <v>0.54</v>
      </c>
      <c r="Q47" s="340">
        <v>155.56</v>
      </c>
      <c r="R47" s="340">
        <v>128.19999999999999</v>
      </c>
      <c r="S47" s="340">
        <v>130.69999999999999</v>
      </c>
      <c r="T47" s="340">
        <v>0.95860000000000001</v>
      </c>
      <c r="U47" s="340">
        <v>41237</v>
      </c>
      <c r="V47" s="340">
        <v>0</v>
      </c>
      <c r="W47" s="341">
        <v>0.44</v>
      </c>
      <c r="X47" s="340">
        <v>155.56</v>
      </c>
      <c r="Y47" s="340">
        <v>96.6</v>
      </c>
      <c r="Z47" s="340">
        <v>124.8</v>
      </c>
      <c r="AA47" s="340">
        <v>0.94779999999999998</v>
      </c>
      <c r="AB47" s="340">
        <v>38441</v>
      </c>
      <c r="AC47" s="340">
        <v>0</v>
      </c>
      <c r="AD47" s="341">
        <v>0.52</v>
      </c>
      <c r="AE47" s="340">
        <v>155.56</v>
      </c>
      <c r="AF47" s="340">
        <v>108.6</v>
      </c>
      <c r="AG47" s="340">
        <v>124.8</v>
      </c>
      <c r="AH47" s="340">
        <v>0.95109999999999995</v>
      </c>
      <c r="AI47" s="340">
        <v>40269</v>
      </c>
      <c r="AJ47" s="340">
        <v>0</v>
      </c>
      <c r="AK47" s="341">
        <v>0.49</v>
      </c>
      <c r="AL47" s="340">
        <v>155.56</v>
      </c>
      <c r="AM47" s="340">
        <v>113.4</v>
      </c>
      <c r="AN47" s="340">
        <v>124.8</v>
      </c>
      <c r="AO47" s="340">
        <v>0.95250000000000001</v>
      </c>
      <c r="AP47" s="340">
        <v>42735</v>
      </c>
      <c r="AQ47" s="340">
        <v>0</v>
      </c>
      <c r="AR47" s="341">
        <v>0.51</v>
      </c>
      <c r="AS47" s="340">
        <v>155.56</v>
      </c>
      <c r="AT47" s="340">
        <v>100.6</v>
      </c>
      <c r="AU47" s="340">
        <v>124.8</v>
      </c>
      <c r="AV47" s="340">
        <v>0.94630000000000003</v>
      </c>
      <c r="AW47" s="340">
        <v>36801</v>
      </c>
      <c r="AX47" s="340">
        <v>0</v>
      </c>
      <c r="AY47" s="341">
        <v>0.48</v>
      </c>
      <c r="AZ47" s="340">
        <v>155.56</v>
      </c>
      <c r="BA47" s="340">
        <v>81.2</v>
      </c>
      <c r="BB47" s="340">
        <v>124.8</v>
      </c>
      <c r="BC47" s="340">
        <v>0.91310000000000002</v>
      </c>
      <c r="BD47" s="340">
        <v>25919</v>
      </c>
      <c r="BE47" s="340">
        <v>0</v>
      </c>
      <c r="BF47" s="341">
        <v>0.44</v>
      </c>
      <c r="BG47" s="340">
        <v>155.56</v>
      </c>
      <c r="BH47" s="340">
        <v>70</v>
      </c>
      <c r="BI47" s="340">
        <v>124.8</v>
      </c>
      <c r="BJ47" s="340">
        <v>0.90529999999999999</v>
      </c>
      <c r="BK47" s="340">
        <v>30227</v>
      </c>
      <c r="BL47" s="340">
        <v>928</v>
      </c>
      <c r="BM47" s="341">
        <v>0.57999999999999996</v>
      </c>
      <c r="BN47" s="340">
        <v>155.56</v>
      </c>
      <c r="BO47" s="340">
        <v>69.400000000000006</v>
      </c>
      <c r="BP47" s="340">
        <v>124.8</v>
      </c>
      <c r="BQ47" s="340">
        <v>0.91259999999999997</v>
      </c>
      <c r="BR47" s="340">
        <v>27585</v>
      </c>
      <c r="BS47" s="340">
        <v>0</v>
      </c>
      <c r="BT47" s="341">
        <v>0.53</v>
      </c>
      <c r="BU47" s="340">
        <v>155.56</v>
      </c>
      <c r="BV47" s="340">
        <v>73.400000000000006</v>
      </c>
      <c r="BW47" s="340">
        <v>124.8</v>
      </c>
      <c r="BX47" s="340">
        <v>0.92200000000000004</v>
      </c>
      <c r="BY47" s="340">
        <v>27365</v>
      </c>
      <c r="BZ47" s="340">
        <v>0</v>
      </c>
      <c r="CA47" s="341">
        <v>0.54</v>
      </c>
      <c r="CB47" s="340">
        <v>155.56</v>
      </c>
      <c r="CC47" s="340">
        <v>96.2</v>
      </c>
      <c r="CD47" s="340">
        <v>124.8</v>
      </c>
      <c r="CE47" s="340">
        <v>0.94840000000000002</v>
      </c>
      <c r="CF47" s="340">
        <v>37263</v>
      </c>
      <c r="CG47" s="340">
        <v>0</v>
      </c>
      <c r="CH47" s="341">
        <v>0.51</v>
      </c>
      <c r="CI47" s="340">
        <v>155.56</v>
      </c>
      <c r="CJ47" s="340">
        <v>122</v>
      </c>
      <c r="CK47" s="340">
        <v>124.8</v>
      </c>
      <c r="CL47" s="340">
        <v>0.96619999999999995</v>
      </c>
      <c r="CM47" s="340">
        <v>38805</v>
      </c>
      <c r="CN47" s="340">
        <v>0</v>
      </c>
      <c r="CO47" s="341">
        <v>0.43</v>
      </c>
      <c r="CP47" s="340">
        <v>155.56</v>
      </c>
      <c r="CQ47" s="340">
        <v>131.4</v>
      </c>
      <c r="CR47" s="340">
        <v>133.9</v>
      </c>
      <c r="CS47" s="340">
        <v>0.97219999999999995</v>
      </c>
      <c r="CT47" s="340">
        <v>55155</v>
      </c>
      <c r="CU47" s="340">
        <v>0</v>
      </c>
      <c r="CV47" s="341">
        <v>0.55000000000000004</v>
      </c>
      <c r="CW47" s="340">
        <v>155.56</v>
      </c>
      <c r="CX47" s="340">
        <v>122.8</v>
      </c>
      <c r="CY47" s="340">
        <v>125.3</v>
      </c>
      <c r="CZ47" s="340">
        <v>0.97250000000000003</v>
      </c>
      <c r="DA47" s="340">
        <v>48437</v>
      </c>
      <c r="DB47" s="340">
        <v>0</v>
      </c>
      <c r="DC47" s="341">
        <v>0.53</v>
      </c>
      <c r="DD47" s="340">
        <v>155.56</v>
      </c>
      <c r="DE47" s="340">
        <v>101.8</v>
      </c>
      <c r="DF47" s="340">
        <v>124.8</v>
      </c>
      <c r="DG47" s="340">
        <v>0.96309999999999996</v>
      </c>
      <c r="DH47" s="340">
        <v>43447</v>
      </c>
      <c r="DI47" s="340">
        <v>0</v>
      </c>
      <c r="DJ47" s="341">
        <v>0.56000000000000005</v>
      </c>
      <c r="DK47" s="340">
        <v>155.56</v>
      </c>
      <c r="DL47" s="340">
        <v>107</v>
      </c>
      <c r="DM47" s="340">
        <v>124.8</v>
      </c>
      <c r="DN47" s="340">
        <v>0.96</v>
      </c>
      <c r="DO47" s="340">
        <v>41489</v>
      </c>
      <c r="DP47" s="340">
        <v>0</v>
      </c>
      <c r="DQ47" s="341">
        <v>0.51</v>
      </c>
      <c r="DR47" s="340">
        <v>155.56</v>
      </c>
      <c r="DS47" s="340">
        <v>114</v>
      </c>
      <c r="DT47" s="340">
        <v>124.8</v>
      </c>
      <c r="DU47" s="340">
        <v>0.96230000000000004</v>
      </c>
      <c r="DV47" s="340">
        <v>41389</v>
      </c>
      <c r="DW47" s="340">
        <v>0</v>
      </c>
      <c r="DX47" s="341">
        <v>0.49</v>
      </c>
    </row>
    <row r="48" spans="1:128">
      <c r="A48" s="339">
        <v>44</v>
      </c>
      <c r="B48" s="292" t="s">
        <v>255</v>
      </c>
      <c r="C48" s="340">
        <v>120</v>
      </c>
      <c r="D48" s="340">
        <v>62.3</v>
      </c>
      <c r="E48" s="340">
        <v>96</v>
      </c>
      <c r="F48" s="340">
        <v>0.99650000000000005</v>
      </c>
      <c r="G48" s="340">
        <v>22220</v>
      </c>
      <c r="H48" s="340">
        <v>0</v>
      </c>
      <c r="I48" s="341">
        <v>0.47</v>
      </c>
      <c r="J48" s="340">
        <v>120</v>
      </c>
      <c r="K48" s="340">
        <v>62.2</v>
      </c>
      <c r="L48" s="340">
        <v>96</v>
      </c>
      <c r="M48" s="340">
        <v>0.99760000000000004</v>
      </c>
      <c r="N48" s="340">
        <v>28434</v>
      </c>
      <c r="O48" s="340">
        <v>289</v>
      </c>
      <c r="P48" s="341">
        <v>0.59</v>
      </c>
      <c r="Q48" s="340">
        <v>120</v>
      </c>
      <c r="R48" s="340">
        <v>56.5</v>
      </c>
      <c r="S48" s="340">
        <v>96</v>
      </c>
      <c r="T48" s="340">
        <v>0.99860000000000004</v>
      </c>
      <c r="U48" s="340">
        <v>23091</v>
      </c>
      <c r="V48" s="340">
        <v>0</v>
      </c>
      <c r="W48" s="341">
        <v>0.54</v>
      </c>
      <c r="X48" s="340">
        <v>120</v>
      </c>
      <c r="Y48" s="340">
        <v>45.7</v>
      </c>
      <c r="Z48" s="340">
        <v>96</v>
      </c>
      <c r="AA48" s="340">
        <v>0.99909999999999999</v>
      </c>
      <c r="AB48" s="340">
        <v>22840</v>
      </c>
      <c r="AC48" s="340">
        <v>2012</v>
      </c>
      <c r="AD48" s="341">
        <v>0.64</v>
      </c>
      <c r="AE48" s="340">
        <v>120</v>
      </c>
      <c r="AF48" s="340">
        <v>47.9</v>
      </c>
      <c r="AG48" s="340">
        <v>96</v>
      </c>
      <c r="AH48" s="340">
        <v>0.99790000000000001</v>
      </c>
      <c r="AI48" s="340">
        <v>24035</v>
      </c>
      <c r="AJ48" s="340">
        <v>2252</v>
      </c>
      <c r="AK48" s="341">
        <v>0.64</v>
      </c>
      <c r="AL48" s="340">
        <v>120</v>
      </c>
      <c r="AM48" s="340">
        <v>53.1</v>
      </c>
      <c r="AN48" s="340">
        <v>96</v>
      </c>
      <c r="AO48" s="340">
        <v>0.99709999999999999</v>
      </c>
      <c r="AP48" s="340">
        <v>24116</v>
      </c>
      <c r="AQ48" s="340">
        <v>813</v>
      </c>
      <c r="AR48" s="341">
        <v>0.6</v>
      </c>
      <c r="AS48" s="340">
        <v>120</v>
      </c>
      <c r="AT48" s="340">
        <v>52</v>
      </c>
      <c r="AU48" s="340">
        <v>96</v>
      </c>
      <c r="AV48" s="340">
        <v>0.99750000000000005</v>
      </c>
      <c r="AW48" s="340">
        <v>25338</v>
      </c>
      <c r="AX48" s="340">
        <v>1738</v>
      </c>
      <c r="AY48" s="341">
        <v>0.63</v>
      </c>
      <c r="AZ48" s="340">
        <v>120</v>
      </c>
      <c r="BA48" s="340">
        <v>43</v>
      </c>
      <c r="BB48" s="340">
        <v>96</v>
      </c>
      <c r="BC48" s="340">
        <v>0.998</v>
      </c>
      <c r="BD48" s="340">
        <v>21858</v>
      </c>
      <c r="BE48" s="340">
        <v>2888</v>
      </c>
      <c r="BF48" s="341">
        <v>0.67</v>
      </c>
      <c r="BG48" s="340">
        <v>120</v>
      </c>
      <c r="BH48" s="340">
        <v>39.799999999999997</v>
      </c>
      <c r="BI48" s="340">
        <v>96</v>
      </c>
      <c r="BJ48" s="340">
        <v>0.99880000000000002</v>
      </c>
      <c r="BK48" s="340">
        <v>22479</v>
      </c>
      <c r="BL48" s="340">
        <v>4288</v>
      </c>
      <c r="BM48" s="341">
        <v>0.72</v>
      </c>
      <c r="BN48" s="340">
        <v>120</v>
      </c>
      <c r="BO48" s="340">
        <v>42.6</v>
      </c>
      <c r="BP48" s="340">
        <v>96</v>
      </c>
      <c r="BQ48" s="340">
        <v>0.999</v>
      </c>
      <c r="BR48" s="340">
        <v>21703</v>
      </c>
      <c r="BS48" s="340">
        <v>2259</v>
      </c>
      <c r="BT48" s="341">
        <v>0.65</v>
      </c>
      <c r="BU48" s="340">
        <v>120</v>
      </c>
      <c r="BV48" s="340">
        <v>42.5</v>
      </c>
      <c r="BW48" s="340">
        <v>96</v>
      </c>
      <c r="BX48" s="340">
        <v>0.99839999999999995</v>
      </c>
      <c r="BY48" s="340">
        <v>20779</v>
      </c>
      <c r="BZ48" s="340">
        <v>3268</v>
      </c>
      <c r="CA48" s="341">
        <v>0.69</v>
      </c>
      <c r="CB48" s="340">
        <v>120</v>
      </c>
      <c r="CC48" s="340">
        <v>48.9</v>
      </c>
      <c r="CD48" s="340">
        <v>96</v>
      </c>
      <c r="CE48" s="340">
        <v>0.99950000000000006</v>
      </c>
      <c r="CF48" s="340">
        <v>25176</v>
      </c>
      <c r="CG48" s="340">
        <v>2912</v>
      </c>
      <c r="CH48" s="341">
        <v>0.66</v>
      </c>
      <c r="CI48" s="340">
        <v>120</v>
      </c>
      <c r="CJ48" s="340">
        <v>53.6</v>
      </c>
      <c r="CK48" s="340">
        <v>96</v>
      </c>
      <c r="CL48" s="340">
        <v>0.99960000000000004</v>
      </c>
      <c r="CM48" s="340">
        <v>22962</v>
      </c>
      <c r="CN48" s="340">
        <v>0</v>
      </c>
      <c r="CO48" s="341">
        <v>0.56999999999999995</v>
      </c>
      <c r="CP48" s="340">
        <v>120</v>
      </c>
      <c r="CQ48" s="340">
        <v>55.9</v>
      </c>
      <c r="CR48" s="340">
        <v>96</v>
      </c>
      <c r="CS48" s="340">
        <v>0.99929999999999997</v>
      </c>
      <c r="CT48" s="340">
        <v>25720</v>
      </c>
      <c r="CU48" s="340">
        <v>338</v>
      </c>
      <c r="CV48" s="341">
        <v>0.59</v>
      </c>
      <c r="CW48" s="340">
        <v>120</v>
      </c>
      <c r="CX48" s="340">
        <v>54.7</v>
      </c>
      <c r="CY48" s="340">
        <v>96</v>
      </c>
      <c r="CZ48" s="340">
        <v>0.99929999999999997</v>
      </c>
      <c r="DA48" s="340">
        <v>25733</v>
      </c>
      <c r="DB48" s="340">
        <v>1687</v>
      </c>
      <c r="DC48" s="341">
        <v>0.62</v>
      </c>
      <c r="DD48" s="340">
        <v>120</v>
      </c>
      <c r="DE48" s="340">
        <v>50.1</v>
      </c>
      <c r="DF48" s="340">
        <v>96</v>
      </c>
      <c r="DG48" s="340">
        <v>0.99960000000000004</v>
      </c>
      <c r="DH48" s="340">
        <v>23471</v>
      </c>
      <c r="DI48" s="340">
        <v>669</v>
      </c>
      <c r="DJ48" s="341">
        <v>0.6</v>
      </c>
      <c r="DK48" s="340">
        <v>120</v>
      </c>
      <c r="DL48" s="340">
        <v>69.2</v>
      </c>
      <c r="DM48" s="340">
        <v>96</v>
      </c>
      <c r="DN48" s="340">
        <v>0.99980000000000002</v>
      </c>
      <c r="DO48" s="340">
        <v>25307</v>
      </c>
      <c r="DP48" s="340">
        <v>0</v>
      </c>
      <c r="DQ48" s="341">
        <v>0.47</v>
      </c>
      <c r="DR48" s="340">
        <v>120</v>
      </c>
      <c r="DS48" s="340">
        <v>53.8</v>
      </c>
      <c r="DT48" s="340">
        <v>96</v>
      </c>
      <c r="DU48" s="340">
        <v>0.99970000000000003</v>
      </c>
      <c r="DV48" s="340">
        <v>27178</v>
      </c>
      <c r="DW48" s="340">
        <v>3512</v>
      </c>
      <c r="DX48" s="341">
        <v>0.67</v>
      </c>
    </row>
    <row r="49" spans="1:128">
      <c r="A49" s="339">
        <v>45</v>
      </c>
      <c r="B49" s="292" t="s">
        <v>256</v>
      </c>
      <c r="C49" s="340">
        <v>150</v>
      </c>
      <c r="D49" s="340">
        <v>52.7</v>
      </c>
      <c r="E49" s="340">
        <v>120</v>
      </c>
      <c r="F49" s="340">
        <v>0.87509999999999999</v>
      </c>
      <c r="G49" s="340">
        <v>17923</v>
      </c>
      <c r="H49" s="340">
        <v>0</v>
      </c>
      <c r="I49" s="341">
        <v>0.54</v>
      </c>
      <c r="J49" s="340">
        <v>150</v>
      </c>
      <c r="K49" s="340">
        <v>53</v>
      </c>
      <c r="L49" s="340">
        <v>120</v>
      </c>
      <c r="M49" s="340">
        <v>0.89459999999999995</v>
      </c>
      <c r="N49" s="340">
        <v>23785</v>
      </c>
      <c r="O49" s="340">
        <v>2485</v>
      </c>
      <c r="P49" s="341">
        <v>0.67</v>
      </c>
      <c r="Q49" s="340">
        <v>150</v>
      </c>
      <c r="R49" s="340">
        <v>53.2</v>
      </c>
      <c r="S49" s="340">
        <v>120</v>
      </c>
      <c r="T49" s="340">
        <v>0.89880000000000004</v>
      </c>
      <c r="U49" s="340">
        <v>19480</v>
      </c>
      <c r="V49" s="340">
        <v>0</v>
      </c>
      <c r="W49" s="341">
        <v>0.56999999999999995</v>
      </c>
      <c r="X49" s="340">
        <v>150</v>
      </c>
      <c r="Y49" s="340">
        <v>54.6</v>
      </c>
      <c r="Z49" s="340">
        <v>120</v>
      </c>
      <c r="AA49" s="340">
        <v>0.86439999999999995</v>
      </c>
      <c r="AB49" s="340">
        <v>19270</v>
      </c>
      <c r="AC49" s="340">
        <v>0</v>
      </c>
      <c r="AD49" s="341">
        <v>0.55000000000000004</v>
      </c>
      <c r="AE49" s="340">
        <v>150</v>
      </c>
      <c r="AF49" s="340">
        <v>51.9</v>
      </c>
      <c r="AG49" s="340">
        <v>120</v>
      </c>
      <c r="AH49" s="340">
        <v>0.89019999999999999</v>
      </c>
      <c r="AI49" s="340">
        <v>17273</v>
      </c>
      <c r="AJ49" s="340">
        <v>0</v>
      </c>
      <c r="AK49" s="341">
        <v>0.5</v>
      </c>
      <c r="AL49" s="340">
        <v>150</v>
      </c>
      <c r="AM49" s="340">
        <v>56.5</v>
      </c>
      <c r="AN49" s="340">
        <v>120</v>
      </c>
      <c r="AO49" s="340">
        <v>0.89170000000000005</v>
      </c>
      <c r="AP49" s="340">
        <v>13959</v>
      </c>
      <c r="AQ49" s="340">
        <v>0</v>
      </c>
      <c r="AR49" s="341">
        <v>0.38</v>
      </c>
      <c r="AS49" s="340">
        <v>150</v>
      </c>
      <c r="AT49" s="340">
        <v>49.6</v>
      </c>
      <c r="AU49" s="340">
        <v>120</v>
      </c>
      <c r="AV49" s="340">
        <v>0.89810000000000001</v>
      </c>
      <c r="AW49" s="340">
        <v>18228</v>
      </c>
      <c r="AX49" s="340">
        <v>0</v>
      </c>
      <c r="AY49" s="341">
        <v>0.55000000000000004</v>
      </c>
      <c r="AZ49" s="340">
        <v>150</v>
      </c>
      <c r="BA49" s="340">
        <v>54.3</v>
      </c>
      <c r="BB49" s="340">
        <v>120</v>
      </c>
      <c r="BC49" s="340">
        <v>0.89149999999999996</v>
      </c>
      <c r="BD49" s="340">
        <v>14148</v>
      </c>
      <c r="BE49" s="340">
        <v>0</v>
      </c>
      <c r="BF49" s="341">
        <v>0.41</v>
      </c>
      <c r="BG49" s="340">
        <v>150</v>
      </c>
      <c r="BH49" s="340">
        <v>50.1</v>
      </c>
      <c r="BI49" s="340">
        <v>120</v>
      </c>
      <c r="BJ49" s="340">
        <v>0.89810000000000001</v>
      </c>
      <c r="BK49" s="340">
        <v>14398</v>
      </c>
      <c r="BL49" s="340">
        <v>0</v>
      </c>
      <c r="BM49" s="341">
        <v>0.43</v>
      </c>
      <c r="BN49" s="340">
        <v>150</v>
      </c>
      <c r="BO49" s="340">
        <v>44.6</v>
      </c>
      <c r="BP49" s="340">
        <v>120</v>
      </c>
      <c r="BQ49" s="340">
        <v>0.86460000000000004</v>
      </c>
      <c r="BR49" s="340">
        <v>14180</v>
      </c>
      <c r="BS49" s="340">
        <v>0</v>
      </c>
      <c r="BT49" s="341">
        <v>0.49</v>
      </c>
      <c r="BU49" s="340">
        <v>150</v>
      </c>
      <c r="BV49" s="340">
        <v>43.7</v>
      </c>
      <c r="BW49" s="340">
        <v>120</v>
      </c>
      <c r="BX49" s="340">
        <v>0.86750000000000005</v>
      </c>
      <c r="BY49" s="340">
        <v>12919</v>
      </c>
      <c r="BZ49" s="340">
        <v>0</v>
      </c>
      <c r="CA49" s="341">
        <v>0.51</v>
      </c>
      <c r="CB49" s="340">
        <v>150</v>
      </c>
      <c r="CC49" s="340">
        <v>43.5</v>
      </c>
      <c r="CD49" s="340">
        <v>120</v>
      </c>
      <c r="CE49" s="340">
        <v>0.87480000000000002</v>
      </c>
      <c r="CF49" s="340">
        <v>15686</v>
      </c>
      <c r="CG49" s="340">
        <v>0</v>
      </c>
      <c r="CH49" s="341">
        <v>0.55000000000000004</v>
      </c>
      <c r="CI49" s="340">
        <v>150</v>
      </c>
      <c r="CJ49" s="340">
        <v>59.5</v>
      </c>
      <c r="CK49" s="340">
        <v>120</v>
      </c>
      <c r="CL49" s="340">
        <v>0.87380000000000002</v>
      </c>
      <c r="CM49" s="340">
        <v>16821</v>
      </c>
      <c r="CN49" s="340">
        <v>0</v>
      </c>
      <c r="CO49" s="341">
        <v>0.45</v>
      </c>
      <c r="CP49" s="340">
        <v>150</v>
      </c>
      <c r="CQ49" s="340">
        <v>61</v>
      </c>
      <c r="CR49" s="340">
        <v>120</v>
      </c>
      <c r="CS49" s="340">
        <v>0.84650000000000003</v>
      </c>
      <c r="CT49" s="340">
        <v>16064</v>
      </c>
      <c r="CU49" s="340">
        <v>0</v>
      </c>
      <c r="CV49" s="341">
        <v>0.42</v>
      </c>
      <c r="CW49" s="340">
        <v>150</v>
      </c>
      <c r="CX49" s="340">
        <v>54.3</v>
      </c>
      <c r="CY49" s="340">
        <v>120</v>
      </c>
      <c r="CZ49" s="340">
        <v>0.8861</v>
      </c>
      <c r="DA49" s="340">
        <v>23199</v>
      </c>
      <c r="DB49" s="506">
        <v>2423.7761194029849</v>
      </c>
      <c r="DC49" s="341">
        <v>0.67</v>
      </c>
      <c r="DD49" s="340">
        <v>150</v>
      </c>
      <c r="DE49" s="340">
        <v>56.2</v>
      </c>
      <c r="DF49" s="340">
        <v>120</v>
      </c>
      <c r="DG49" s="340">
        <v>0.88</v>
      </c>
      <c r="DH49" s="340">
        <v>21927</v>
      </c>
      <c r="DI49" s="340">
        <v>0</v>
      </c>
      <c r="DJ49" s="341">
        <v>0.6</v>
      </c>
      <c r="DK49" s="340">
        <v>150</v>
      </c>
      <c r="DL49" s="340">
        <v>56.6</v>
      </c>
      <c r="DM49" s="340">
        <v>120</v>
      </c>
      <c r="DN49" s="340">
        <v>0.87419999999999998</v>
      </c>
      <c r="DO49" s="340">
        <v>21647</v>
      </c>
      <c r="DP49" s="340">
        <v>0</v>
      </c>
      <c r="DQ49" s="341">
        <v>0.59</v>
      </c>
      <c r="DR49" s="340">
        <v>150</v>
      </c>
      <c r="DS49" s="340">
        <v>57.3</v>
      </c>
      <c r="DT49" s="340">
        <v>120</v>
      </c>
      <c r="DU49" s="340">
        <v>0.86890000000000001</v>
      </c>
      <c r="DV49" s="340">
        <v>19034</v>
      </c>
      <c r="DW49" s="340">
        <v>0</v>
      </c>
      <c r="DX49" s="341">
        <v>0.53</v>
      </c>
    </row>
    <row r="50" spans="1:128">
      <c r="A50" s="339">
        <v>46</v>
      </c>
      <c r="B50" s="292" t="s">
        <v>257</v>
      </c>
      <c r="C50" s="340">
        <v>112</v>
      </c>
      <c r="D50" s="340">
        <v>0</v>
      </c>
      <c r="E50" s="340">
        <v>89.6</v>
      </c>
      <c r="F50" s="340">
        <v>0.88370000000000004</v>
      </c>
      <c r="G50" s="340">
        <v>1475</v>
      </c>
      <c r="H50" s="340">
        <v>0</v>
      </c>
      <c r="I50" s="341">
        <v>0.4</v>
      </c>
      <c r="J50" s="340">
        <v>112</v>
      </c>
      <c r="K50" s="340">
        <v>0</v>
      </c>
      <c r="L50" s="340">
        <v>89.6</v>
      </c>
      <c r="M50" s="340">
        <v>0.93620000000000003</v>
      </c>
      <c r="N50" s="340">
        <v>1535</v>
      </c>
      <c r="O50" s="340">
        <v>0</v>
      </c>
      <c r="P50" s="341">
        <v>0.42</v>
      </c>
      <c r="Q50" s="340">
        <v>112</v>
      </c>
      <c r="R50" s="340">
        <v>0</v>
      </c>
      <c r="S50" s="340">
        <v>89.6</v>
      </c>
      <c r="T50" s="340">
        <v>0.89129999999999998</v>
      </c>
      <c r="U50" s="340">
        <v>1505</v>
      </c>
      <c r="V50" s="340">
        <v>0</v>
      </c>
      <c r="W50" s="341">
        <v>0.43</v>
      </c>
      <c r="X50" s="340">
        <v>112</v>
      </c>
      <c r="Y50" s="340">
        <v>10</v>
      </c>
      <c r="Z50" s="340">
        <v>89.6</v>
      </c>
      <c r="AA50" s="340">
        <v>0.87690000000000001</v>
      </c>
      <c r="AB50" s="340">
        <v>1665</v>
      </c>
      <c r="AC50" s="340">
        <v>0</v>
      </c>
      <c r="AD50" s="341">
        <v>0.08</v>
      </c>
      <c r="AE50" s="340">
        <v>112</v>
      </c>
      <c r="AF50" s="340">
        <v>0</v>
      </c>
      <c r="AG50" s="340">
        <v>89.6</v>
      </c>
      <c r="AH50" s="340">
        <v>0.89549999999999996</v>
      </c>
      <c r="AI50" s="340">
        <v>1695</v>
      </c>
      <c r="AJ50" s="340">
        <v>0</v>
      </c>
      <c r="AK50" s="341">
        <v>0.6</v>
      </c>
      <c r="AL50" s="340">
        <v>112</v>
      </c>
      <c r="AM50" s="340">
        <v>0</v>
      </c>
      <c r="AN50" s="340">
        <v>89.6</v>
      </c>
      <c r="AO50" s="340">
        <v>0.87760000000000005</v>
      </c>
      <c r="AP50" s="340">
        <v>1525</v>
      </c>
      <c r="AQ50" s="340">
        <v>0</v>
      </c>
      <c r="AR50" s="341">
        <v>0.45</v>
      </c>
      <c r="AS50" s="340">
        <v>112</v>
      </c>
      <c r="AT50" s="340">
        <v>0</v>
      </c>
      <c r="AU50" s="340">
        <v>89.6</v>
      </c>
      <c r="AV50" s="340">
        <v>0.88890000000000002</v>
      </c>
      <c r="AW50" s="340">
        <v>1575</v>
      </c>
      <c r="AX50" s="340">
        <v>0</v>
      </c>
      <c r="AY50" s="341">
        <v>0.48</v>
      </c>
      <c r="AZ50" s="340">
        <v>112</v>
      </c>
      <c r="BA50" s="340">
        <v>0</v>
      </c>
      <c r="BB50" s="340">
        <v>89.6</v>
      </c>
      <c r="BC50" s="340">
        <v>0.85960000000000003</v>
      </c>
      <c r="BD50" s="340">
        <v>1585</v>
      </c>
      <c r="BE50" s="340">
        <v>0</v>
      </c>
      <c r="BF50" s="341">
        <v>0.53</v>
      </c>
      <c r="BG50" s="340">
        <v>112</v>
      </c>
      <c r="BH50" s="340">
        <v>3</v>
      </c>
      <c r="BI50" s="340">
        <v>89.6</v>
      </c>
      <c r="BJ50" s="340">
        <v>1</v>
      </c>
      <c r="BK50" s="340">
        <v>1505</v>
      </c>
      <c r="BL50" s="340">
        <v>0</v>
      </c>
      <c r="BM50" s="341">
        <v>0.12</v>
      </c>
      <c r="BN50" s="340">
        <v>112</v>
      </c>
      <c r="BO50" s="340">
        <v>0</v>
      </c>
      <c r="BP50" s="340">
        <v>89.6</v>
      </c>
      <c r="BQ50" s="340">
        <v>0.8</v>
      </c>
      <c r="BR50" s="340">
        <v>1495</v>
      </c>
      <c r="BS50" s="340">
        <v>0</v>
      </c>
      <c r="BT50" s="341">
        <v>0.45</v>
      </c>
      <c r="BU50" s="340">
        <v>112</v>
      </c>
      <c r="BV50" s="340">
        <v>0</v>
      </c>
      <c r="BW50" s="340">
        <v>89.6</v>
      </c>
      <c r="BX50" s="340">
        <v>0.95350000000000001</v>
      </c>
      <c r="BY50" s="340">
        <v>1505</v>
      </c>
      <c r="BZ50" s="340">
        <v>0</v>
      </c>
      <c r="CA50" s="341">
        <v>0.43</v>
      </c>
      <c r="CB50" s="340">
        <v>112</v>
      </c>
      <c r="CC50" s="340">
        <v>0</v>
      </c>
      <c r="CD50" s="340">
        <v>89.6</v>
      </c>
      <c r="CE50" s="340">
        <v>0.9778</v>
      </c>
      <c r="CF50" s="340">
        <v>1535</v>
      </c>
      <c r="CG50" s="340">
        <v>0</v>
      </c>
      <c r="CH50" s="341">
        <v>0.4</v>
      </c>
      <c r="CI50" s="340">
        <v>112</v>
      </c>
      <c r="CJ50" s="340">
        <v>0</v>
      </c>
      <c r="CK50" s="340">
        <v>89.6</v>
      </c>
      <c r="CL50" s="340">
        <v>0.95650000000000002</v>
      </c>
      <c r="CM50" s="340">
        <v>1535</v>
      </c>
      <c r="CN50" s="340">
        <v>0</v>
      </c>
      <c r="CO50" s="341">
        <v>0.43</v>
      </c>
      <c r="CP50" s="340">
        <v>112</v>
      </c>
      <c r="CQ50" s="340">
        <v>0</v>
      </c>
      <c r="CR50" s="340">
        <v>89.6</v>
      </c>
      <c r="CS50" s="340">
        <v>0.98109999999999997</v>
      </c>
      <c r="CT50" s="340">
        <v>1615</v>
      </c>
      <c r="CU50" s="340">
        <v>0</v>
      </c>
      <c r="CV50" s="341">
        <v>0.47</v>
      </c>
      <c r="CW50" s="340">
        <v>112</v>
      </c>
      <c r="CX50" s="340">
        <v>0</v>
      </c>
      <c r="CY50" s="340">
        <v>89.6</v>
      </c>
      <c r="CZ50" s="340">
        <v>0.97670000000000001</v>
      </c>
      <c r="DA50" s="340">
        <v>1515</v>
      </c>
      <c r="DB50" s="340">
        <v>0</v>
      </c>
      <c r="DC50" s="341">
        <v>0.4</v>
      </c>
      <c r="DD50" s="340">
        <v>112</v>
      </c>
      <c r="DE50" s="340">
        <v>0</v>
      </c>
      <c r="DF50" s="340">
        <v>89.6</v>
      </c>
      <c r="DG50" s="340">
        <v>0.97919999999999996</v>
      </c>
      <c r="DH50" s="340">
        <v>1565</v>
      </c>
      <c r="DI50" s="340">
        <v>0</v>
      </c>
      <c r="DJ50" s="341">
        <v>0.43</v>
      </c>
      <c r="DK50" s="340">
        <v>112</v>
      </c>
      <c r="DL50" s="340">
        <v>0</v>
      </c>
      <c r="DM50" s="340">
        <v>89.6</v>
      </c>
      <c r="DN50" s="340">
        <v>1</v>
      </c>
      <c r="DO50" s="340">
        <v>410</v>
      </c>
      <c r="DP50" s="340">
        <v>0</v>
      </c>
      <c r="DQ50" s="341">
        <v>0.37</v>
      </c>
      <c r="DR50" s="340">
        <v>112</v>
      </c>
      <c r="DS50" s="340">
        <v>0</v>
      </c>
      <c r="DT50" s="340">
        <v>89.6</v>
      </c>
      <c r="DU50" s="340">
        <v>0</v>
      </c>
      <c r="DV50" s="340">
        <v>0</v>
      </c>
      <c r="DW50" s="340">
        <v>0</v>
      </c>
      <c r="DX50" s="341">
        <v>0</v>
      </c>
    </row>
    <row r="51" spans="1:128">
      <c r="A51" s="339">
        <v>47</v>
      </c>
      <c r="B51" s="292" t="s">
        <v>818</v>
      </c>
      <c r="C51" s="340">
        <v>113</v>
      </c>
      <c r="D51" s="340">
        <v>60</v>
      </c>
      <c r="E51" s="340">
        <v>90.4</v>
      </c>
      <c r="F51" s="340">
        <v>0.92520000000000002</v>
      </c>
      <c r="G51" s="340">
        <v>7089</v>
      </c>
      <c r="H51" s="340">
        <v>0</v>
      </c>
      <c r="I51" s="341">
        <v>0.18</v>
      </c>
      <c r="J51" s="340">
        <v>113</v>
      </c>
      <c r="K51" s="340">
        <v>75</v>
      </c>
      <c r="L51" s="340">
        <v>90.4</v>
      </c>
      <c r="M51" s="340">
        <v>0.92159999999999997</v>
      </c>
      <c r="N51" s="340">
        <v>7584</v>
      </c>
      <c r="O51" s="340">
        <v>0</v>
      </c>
      <c r="P51" s="341">
        <v>0.15</v>
      </c>
      <c r="Q51" s="340">
        <v>113</v>
      </c>
      <c r="R51" s="340">
        <v>69</v>
      </c>
      <c r="S51" s="340">
        <v>90.4</v>
      </c>
      <c r="T51" s="340">
        <v>0.92810000000000004</v>
      </c>
      <c r="U51" s="340">
        <v>4917</v>
      </c>
      <c r="V51" s="340">
        <v>0</v>
      </c>
      <c r="W51" s="341">
        <v>0.11</v>
      </c>
      <c r="X51" s="340">
        <v>113</v>
      </c>
      <c r="Y51" s="340">
        <v>81</v>
      </c>
      <c r="Z51" s="340">
        <v>90.4</v>
      </c>
      <c r="AA51" s="340">
        <v>0.86660000000000004</v>
      </c>
      <c r="AB51" s="340">
        <v>8187</v>
      </c>
      <c r="AC51" s="340">
        <v>0</v>
      </c>
      <c r="AD51" s="341">
        <v>0.16</v>
      </c>
      <c r="AE51" s="340">
        <v>113</v>
      </c>
      <c r="AF51" s="340">
        <v>66</v>
      </c>
      <c r="AG51" s="340">
        <v>90.4</v>
      </c>
      <c r="AH51" s="340">
        <v>0.90139999999999998</v>
      </c>
      <c r="AI51" s="340">
        <v>6801</v>
      </c>
      <c r="AJ51" s="340">
        <v>0</v>
      </c>
      <c r="AK51" s="341">
        <v>0.15</v>
      </c>
      <c r="AL51" s="340">
        <v>113</v>
      </c>
      <c r="AM51" s="340">
        <v>72</v>
      </c>
      <c r="AN51" s="340">
        <v>90.4</v>
      </c>
      <c r="AO51" s="340">
        <v>0.89019999999999999</v>
      </c>
      <c r="AP51" s="340">
        <v>5544</v>
      </c>
      <c r="AQ51" s="340">
        <v>0</v>
      </c>
      <c r="AR51" s="341">
        <v>0.12</v>
      </c>
      <c r="AS51" s="340">
        <v>113</v>
      </c>
      <c r="AT51" s="340">
        <v>66</v>
      </c>
      <c r="AU51" s="340">
        <v>90.4</v>
      </c>
      <c r="AV51" s="340">
        <v>0.92820000000000003</v>
      </c>
      <c r="AW51" s="340">
        <v>6828</v>
      </c>
      <c r="AX51" s="340">
        <v>0</v>
      </c>
      <c r="AY51" s="341">
        <v>0.15</v>
      </c>
      <c r="AZ51" s="340">
        <v>113</v>
      </c>
      <c r="BA51" s="340">
        <v>69</v>
      </c>
      <c r="BB51" s="340">
        <v>90.4</v>
      </c>
      <c r="BC51" s="340">
        <v>0.87849999999999995</v>
      </c>
      <c r="BD51" s="340">
        <v>7029</v>
      </c>
      <c r="BE51" s="340">
        <v>0</v>
      </c>
      <c r="BF51" s="341">
        <v>0.16</v>
      </c>
      <c r="BG51" s="340">
        <v>113</v>
      </c>
      <c r="BH51" s="340">
        <v>69</v>
      </c>
      <c r="BI51" s="340">
        <v>90.4</v>
      </c>
      <c r="BJ51" s="340">
        <v>0.90169999999999995</v>
      </c>
      <c r="BK51" s="340">
        <v>7344</v>
      </c>
      <c r="BL51" s="340">
        <v>0</v>
      </c>
      <c r="BM51" s="341">
        <v>0.16</v>
      </c>
      <c r="BN51" s="340">
        <v>113</v>
      </c>
      <c r="BO51" s="340">
        <v>75</v>
      </c>
      <c r="BP51" s="340">
        <v>90.4</v>
      </c>
      <c r="BQ51" s="340">
        <v>0.92400000000000004</v>
      </c>
      <c r="BR51" s="340">
        <v>7953</v>
      </c>
      <c r="BS51" s="340">
        <v>0</v>
      </c>
      <c r="BT51" s="341">
        <v>0.15</v>
      </c>
      <c r="BU51" s="340">
        <v>113</v>
      </c>
      <c r="BV51" s="340">
        <v>69</v>
      </c>
      <c r="BW51" s="340">
        <v>90.4</v>
      </c>
      <c r="BX51" s="340">
        <v>0.88770000000000004</v>
      </c>
      <c r="BY51" s="340">
        <v>5952</v>
      </c>
      <c r="BZ51" s="340">
        <v>0</v>
      </c>
      <c r="CA51" s="341">
        <v>0.14000000000000001</v>
      </c>
      <c r="CB51" s="340">
        <v>113</v>
      </c>
      <c r="CC51" s="340">
        <v>66</v>
      </c>
      <c r="CD51" s="340">
        <v>90.4</v>
      </c>
      <c r="CE51" s="340">
        <v>0.90790000000000004</v>
      </c>
      <c r="CF51" s="340">
        <v>6477</v>
      </c>
      <c r="CG51" s="340">
        <v>0</v>
      </c>
      <c r="CH51" s="341">
        <v>0.15</v>
      </c>
      <c r="CI51" s="340">
        <v>113</v>
      </c>
      <c r="CJ51" s="340">
        <v>72</v>
      </c>
      <c r="CK51" s="340">
        <v>90.4</v>
      </c>
      <c r="CL51" s="340">
        <v>0.9224</v>
      </c>
      <c r="CM51" s="340">
        <v>6351</v>
      </c>
      <c r="CN51" s="340">
        <v>0</v>
      </c>
      <c r="CO51" s="341">
        <v>0.13</v>
      </c>
      <c r="CP51" s="340">
        <v>113</v>
      </c>
      <c r="CQ51" s="340">
        <v>72</v>
      </c>
      <c r="CR51" s="340">
        <v>90.4</v>
      </c>
      <c r="CS51" s="340">
        <v>0.91080000000000005</v>
      </c>
      <c r="CT51" s="340">
        <v>8244</v>
      </c>
      <c r="CU51" s="340">
        <v>0</v>
      </c>
      <c r="CV51" s="341">
        <v>0.17</v>
      </c>
      <c r="CW51" s="340">
        <v>113</v>
      </c>
      <c r="CX51" s="340">
        <v>69</v>
      </c>
      <c r="CY51" s="340">
        <v>90.4</v>
      </c>
      <c r="CZ51" s="340">
        <v>0.92989999999999995</v>
      </c>
      <c r="DA51" s="340">
        <v>5016</v>
      </c>
      <c r="DB51" s="340">
        <v>0</v>
      </c>
      <c r="DC51" s="341">
        <v>0.11</v>
      </c>
      <c r="DD51" s="340">
        <v>113</v>
      </c>
      <c r="DE51" s="340">
        <v>66</v>
      </c>
      <c r="DF51" s="340">
        <v>90.4</v>
      </c>
      <c r="DG51" s="340">
        <v>0.66139999999999999</v>
      </c>
      <c r="DH51" s="340">
        <v>7419</v>
      </c>
      <c r="DI51" s="340">
        <v>0</v>
      </c>
      <c r="DJ51" s="341">
        <v>0.23</v>
      </c>
      <c r="DK51" s="340">
        <v>113</v>
      </c>
      <c r="DL51" s="340">
        <v>66</v>
      </c>
      <c r="DM51" s="340">
        <v>90.4</v>
      </c>
      <c r="DN51" s="340">
        <v>1</v>
      </c>
      <c r="DO51" s="340">
        <v>6678</v>
      </c>
      <c r="DP51" s="340">
        <v>0</v>
      </c>
      <c r="DQ51" s="341">
        <v>0.14000000000000001</v>
      </c>
      <c r="DR51" s="340">
        <v>113</v>
      </c>
      <c r="DS51" s="340">
        <v>63</v>
      </c>
      <c r="DT51" s="340">
        <v>90.4</v>
      </c>
      <c r="DU51" s="340">
        <v>0.91439999999999999</v>
      </c>
      <c r="DV51" s="340">
        <v>6219</v>
      </c>
      <c r="DW51" s="340">
        <v>0</v>
      </c>
      <c r="DX51" s="341">
        <v>0.15</v>
      </c>
    </row>
    <row r="52" spans="1:128">
      <c r="A52" s="339">
        <v>48</v>
      </c>
      <c r="B52" s="292" t="s">
        <v>674</v>
      </c>
      <c r="C52" s="340">
        <v>145</v>
      </c>
      <c r="D52" s="340">
        <v>126</v>
      </c>
      <c r="E52" s="340">
        <v>126</v>
      </c>
      <c r="F52" s="340">
        <v>0.61460000000000004</v>
      </c>
      <c r="G52" s="340">
        <v>16838</v>
      </c>
      <c r="H52" s="340">
        <v>0</v>
      </c>
      <c r="I52" s="341">
        <v>0.3</v>
      </c>
      <c r="J52" s="340">
        <v>145</v>
      </c>
      <c r="K52" s="340">
        <v>128</v>
      </c>
      <c r="L52" s="340">
        <v>128</v>
      </c>
      <c r="M52" s="340">
        <v>0.6502</v>
      </c>
      <c r="N52" s="340">
        <v>15960</v>
      </c>
      <c r="O52" s="340">
        <v>0</v>
      </c>
      <c r="P52" s="341">
        <v>0.26</v>
      </c>
      <c r="Q52" s="340">
        <v>145</v>
      </c>
      <c r="R52" s="340">
        <v>146</v>
      </c>
      <c r="S52" s="340">
        <v>146</v>
      </c>
      <c r="T52" s="340">
        <v>0.60170000000000001</v>
      </c>
      <c r="U52" s="340">
        <v>13524</v>
      </c>
      <c r="V52" s="340">
        <v>0</v>
      </c>
      <c r="W52" s="341">
        <v>0.21</v>
      </c>
      <c r="X52" s="340">
        <v>145</v>
      </c>
      <c r="Y52" s="340">
        <v>158</v>
      </c>
      <c r="Z52" s="340">
        <v>158</v>
      </c>
      <c r="AA52" s="340">
        <v>0.55740000000000001</v>
      </c>
      <c r="AB52" s="340">
        <v>14926</v>
      </c>
      <c r="AC52" s="340">
        <v>0</v>
      </c>
      <c r="AD52" s="341">
        <v>0.23</v>
      </c>
      <c r="AE52" s="340">
        <v>145</v>
      </c>
      <c r="AF52" s="340">
        <v>150</v>
      </c>
      <c r="AG52" s="340">
        <v>150</v>
      </c>
      <c r="AH52" s="340">
        <v>0.56140000000000001</v>
      </c>
      <c r="AI52" s="340">
        <v>15966</v>
      </c>
      <c r="AJ52" s="340">
        <v>0</v>
      </c>
      <c r="AK52" s="341">
        <v>0.25</v>
      </c>
      <c r="AL52" s="340">
        <v>145</v>
      </c>
      <c r="AM52" s="340">
        <v>144</v>
      </c>
      <c r="AN52" s="340">
        <v>144</v>
      </c>
      <c r="AO52" s="340">
        <v>0.56179999999999997</v>
      </c>
      <c r="AP52" s="340">
        <v>12252</v>
      </c>
      <c r="AQ52" s="340">
        <v>0</v>
      </c>
      <c r="AR52" s="341">
        <v>0.21</v>
      </c>
      <c r="AS52" s="340">
        <v>145</v>
      </c>
      <c r="AT52" s="340">
        <v>10</v>
      </c>
      <c r="AU52" s="340">
        <v>116</v>
      </c>
      <c r="AV52" s="340">
        <v>0.41870000000000002</v>
      </c>
      <c r="AW52" s="340">
        <v>664</v>
      </c>
      <c r="AX52" s="340">
        <v>0</v>
      </c>
      <c r="AY52" s="341">
        <v>0.21</v>
      </c>
      <c r="AZ52" s="340">
        <v>145</v>
      </c>
      <c r="BA52" s="340">
        <v>12</v>
      </c>
      <c r="BB52" s="340">
        <v>116</v>
      </c>
      <c r="BC52" s="340">
        <v>0.39119999999999999</v>
      </c>
      <c r="BD52" s="340">
        <v>676</v>
      </c>
      <c r="BE52" s="340">
        <v>0</v>
      </c>
      <c r="BF52" s="341">
        <v>0.2</v>
      </c>
      <c r="BG52" s="340">
        <v>145</v>
      </c>
      <c r="BH52" s="340">
        <v>52</v>
      </c>
      <c r="BI52" s="340">
        <v>116</v>
      </c>
      <c r="BJ52" s="340">
        <v>0.4829</v>
      </c>
      <c r="BK52" s="340">
        <v>480</v>
      </c>
      <c r="BL52" s="340">
        <v>0</v>
      </c>
      <c r="BM52" s="341">
        <v>0.03</v>
      </c>
      <c r="BN52" s="340">
        <v>145</v>
      </c>
      <c r="BO52" s="340">
        <v>88</v>
      </c>
      <c r="BP52" s="340">
        <v>116</v>
      </c>
      <c r="BQ52" s="340">
        <v>0.58330000000000004</v>
      </c>
      <c r="BR52" s="340">
        <v>15832</v>
      </c>
      <c r="BS52" s="340">
        <v>0</v>
      </c>
      <c r="BT52" s="341">
        <v>0.41</v>
      </c>
      <c r="BU52" s="340">
        <v>145</v>
      </c>
      <c r="BV52" s="340">
        <v>126</v>
      </c>
      <c r="BW52" s="340">
        <v>126</v>
      </c>
      <c r="BX52" s="340">
        <v>0.55069999999999997</v>
      </c>
      <c r="BY52" s="340">
        <v>16348</v>
      </c>
      <c r="BZ52" s="340">
        <v>0</v>
      </c>
      <c r="CA52" s="341">
        <v>0.35</v>
      </c>
      <c r="CB52" s="340">
        <v>145</v>
      </c>
      <c r="CC52" s="340">
        <v>128</v>
      </c>
      <c r="CD52" s="340">
        <v>128</v>
      </c>
      <c r="CE52" s="340">
        <v>0.58420000000000005</v>
      </c>
      <c r="CF52" s="340">
        <v>16316</v>
      </c>
      <c r="CG52" s="340">
        <v>0</v>
      </c>
      <c r="CH52" s="341">
        <v>0.28999999999999998</v>
      </c>
      <c r="CI52" s="340">
        <v>145</v>
      </c>
      <c r="CJ52" s="340">
        <v>138</v>
      </c>
      <c r="CK52" s="340">
        <v>138</v>
      </c>
      <c r="CL52" s="340">
        <v>0.62690000000000001</v>
      </c>
      <c r="CM52" s="340">
        <v>16406</v>
      </c>
      <c r="CN52" s="340">
        <v>0</v>
      </c>
      <c r="CO52" s="341">
        <v>0.26</v>
      </c>
      <c r="CP52" s="340">
        <v>145</v>
      </c>
      <c r="CQ52" s="340">
        <v>144</v>
      </c>
      <c r="CR52" s="340">
        <v>144</v>
      </c>
      <c r="CS52" s="340">
        <v>0.63449999999999995</v>
      </c>
      <c r="CT52" s="340">
        <v>13636</v>
      </c>
      <c r="CU52" s="340">
        <v>0</v>
      </c>
      <c r="CV52" s="341">
        <v>0.2</v>
      </c>
      <c r="CW52" s="340">
        <v>145</v>
      </c>
      <c r="CX52" s="340">
        <v>134</v>
      </c>
      <c r="CY52" s="340">
        <v>134</v>
      </c>
      <c r="CZ52" s="340">
        <v>0.64980000000000004</v>
      </c>
      <c r="DA52" s="340">
        <v>18072</v>
      </c>
      <c r="DB52" s="340">
        <v>0</v>
      </c>
      <c r="DC52" s="341">
        <v>0.28999999999999998</v>
      </c>
      <c r="DD52" s="340">
        <v>145</v>
      </c>
      <c r="DE52" s="340">
        <v>132</v>
      </c>
      <c r="DF52" s="340">
        <v>132</v>
      </c>
      <c r="DG52" s="340">
        <v>0.63280000000000003</v>
      </c>
      <c r="DH52" s="340">
        <v>7862</v>
      </c>
      <c r="DI52" s="340">
        <v>0</v>
      </c>
      <c r="DJ52" s="341">
        <v>0.13</v>
      </c>
      <c r="DK52" s="340">
        <v>145</v>
      </c>
      <c r="DL52" s="340">
        <v>8</v>
      </c>
      <c r="DM52" s="340">
        <v>116</v>
      </c>
      <c r="DN52" s="340">
        <v>0.4098</v>
      </c>
      <c r="DO52" s="340">
        <v>400</v>
      </c>
      <c r="DP52" s="340">
        <v>0</v>
      </c>
      <c r="DQ52" s="341">
        <v>0.16</v>
      </c>
      <c r="DR52" s="340">
        <v>145</v>
      </c>
      <c r="DS52" s="340">
        <v>18</v>
      </c>
      <c r="DT52" s="340">
        <v>116</v>
      </c>
      <c r="DU52" s="340">
        <v>0.41739999999999999</v>
      </c>
      <c r="DV52" s="340">
        <v>384</v>
      </c>
      <c r="DW52" s="340">
        <v>0</v>
      </c>
      <c r="DX52" s="341">
        <v>7.0000000000000007E-2</v>
      </c>
    </row>
    <row r="53" spans="1:128">
      <c r="A53" s="339">
        <v>49</v>
      </c>
      <c r="B53" s="292" t="s">
        <v>819</v>
      </c>
      <c r="C53" s="340">
        <v>0</v>
      </c>
      <c r="D53" s="340">
        <v>0</v>
      </c>
      <c r="E53" s="340">
        <v>0</v>
      </c>
      <c r="F53" s="340">
        <v>0</v>
      </c>
      <c r="G53" s="340">
        <v>0</v>
      </c>
      <c r="H53" s="340">
        <v>0</v>
      </c>
      <c r="I53" s="341">
        <v>0</v>
      </c>
      <c r="J53" s="340">
        <v>0</v>
      </c>
      <c r="K53" s="340">
        <v>0</v>
      </c>
      <c r="L53" s="340">
        <v>0</v>
      </c>
      <c r="M53" s="340">
        <v>0</v>
      </c>
      <c r="N53" s="340">
        <v>0</v>
      </c>
      <c r="O53" s="340">
        <v>0</v>
      </c>
      <c r="P53" s="341">
        <v>0</v>
      </c>
      <c r="Q53" s="340">
        <v>0</v>
      </c>
      <c r="R53" s="340">
        <v>0</v>
      </c>
      <c r="S53" s="340">
        <v>0</v>
      </c>
      <c r="T53" s="340">
        <v>0</v>
      </c>
      <c r="U53" s="340">
        <v>0</v>
      </c>
      <c r="V53" s="340">
        <v>0</v>
      </c>
      <c r="W53" s="341">
        <v>0</v>
      </c>
      <c r="X53" s="340">
        <v>0</v>
      </c>
      <c r="Y53" s="340">
        <v>0</v>
      </c>
      <c r="Z53" s="340">
        <v>0</v>
      </c>
      <c r="AA53" s="340">
        <v>0</v>
      </c>
      <c r="AB53" s="340">
        <v>0</v>
      </c>
      <c r="AC53" s="340">
        <v>0</v>
      </c>
      <c r="AD53" s="341">
        <v>0</v>
      </c>
      <c r="AE53" s="340">
        <v>0</v>
      </c>
      <c r="AF53" s="340">
        <v>0</v>
      </c>
      <c r="AG53" s="340">
        <v>0</v>
      </c>
      <c r="AH53" s="340">
        <v>0</v>
      </c>
      <c r="AI53" s="340">
        <v>0</v>
      </c>
      <c r="AJ53" s="340">
        <v>0</v>
      </c>
      <c r="AK53" s="341">
        <v>0</v>
      </c>
      <c r="AL53" s="340">
        <v>0</v>
      </c>
      <c r="AM53" s="340">
        <v>0</v>
      </c>
      <c r="AN53" s="340">
        <v>0</v>
      </c>
      <c r="AO53" s="340">
        <v>0</v>
      </c>
      <c r="AP53" s="340">
        <v>0</v>
      </c>
      <c r="AQ53" s="340">
        <v>0</v>
      </c>
      <c r="AR53" s="341">
        <v>0</v>
      </c>
      <c r="AS53" s="340">
        <v>0</v>
      </c>
      <c r="AT53" s="340">
        <v>0</v>
      </c>
      <c r="AU53" s="340">
        <v>0</v>
      </c>
      <c r="AV53" s="340">
        <v>0</v>
      </c>
      <c r="AW53" s="340">
        <v>0</v>
      </c>
      <c r="AX53" s="340">
        <v>0</v>
      </c>
      <c r="AY53" s="341">
        <v>0</v>
      </c>
      <c r="AZ53" s="340">
        <v>0</v>
      </c>
      <c r="BA53" s="340">
        <v>0</v>
      </c>
      <c r="BB53" s="340">
        <v>0</v>
      </c>
      <c r="BC53" s="340">
        <v>0</v>
      </c>
      <c r="BD53" s="340">
        <v>0</v>
      </c>
      <c r="BE53" s="340">
        <v>0</v>
      </c>
      <c r="BF53" s="341">
        <v>0</v>
      </c>
      <c r="BG53" s="340">
        <v>0</v>
      </c>
      <c r="BH53" s="340">
        <v>0</v>
      </c>
      <c r="BI53" s="340">
        <v>0</v>
      </c>
      <c r="BJ53" s="340">
        <v>0</v>
      </c>
      <c r="BK53" s="340">
        <v>0</v>
      </c>
      <c r="BL53" s="340">
        <v>0</v>
      </c>
      <c r="BM53" s="341">
        <v>0</v>
      </c>
      <c r="BN53" s="340">
        <v>0</v>
      </c>
      <c r="BO53" s="340">
        <v>0</v>
      </c>
      <c r="BP53" s="340">
        <v>0</v>
      </c>
      <c r="BQ53" s="340">
        <v>0</v>
      </c>
      <c r="BR53" s="340">
        <v>0</v>
      </c>
      <c r="BS53" s="340">
        <v>0</v>
      </c>
      <c r="BT53" s="341">
        <v>0</v>
      </c>
      <c r="BU53" s="340">
        <v>0</v>
      </c>
      <c r="BV53" s="340">
        <v>0</v>
      </c>
      <c r="BW53" s="340">
        <v>0</v>
      </c>
      <c r="BX53" s="340">
        <v>0</v>
      </c>
      <c r="BY53" s="340">
        <v>0</v>
      </c>
      <c r="BZ53" s="340">
        <v>0</v>
      </c>
      <c r="CA53" s="341">
        <v>0</v>
      </c>
      <c r="CB53" s="340">
        <v>0</v>
      </c>
      <c r="CC53" s="340">
        <v>0</v>
      </c>
      <c r="CD53" s="340">
        <v>0</v>
      </c>
      <c r="CE53" s="340">
        <v>0</v>
      </c>
      <c r="CF53" s="340">
        <v>0</v>
      </c>
      <c r="CG53" s="340">
        <v>0</v>
      </c>
      <c r="CH53" s="341">
        <v>0</v>
      </c>
      <c r="CI53" s="340">
        <v>0</v>
      </c>
      <c r="CJ53" s="340">
        <v>0</v>
      </c>
      <c r="CK53" s="340">
        <v>0</v>
      </c>
      <c r="CL53" s="340">
        <v>0</v>
      </c>
      <c r="CM53" s="340">
        <v>0</v>
      </c>
      <c r="CN53" s="340">
        <v>0</v>
      </c>
      <c r="CO53" s="341">
        <v>0</v>
      </c>
      <c r="CP53" s="340">
        <v>0</v>
      </c>
      <c r="CQ53" s="340">
        <v>0</v>
      </c>
      <c r="CR53" s="340">
        <v>0</v>
      </c>
      <c r="CS53" s="340">
        <v>0</v>
      </c>
      <c r="CT53" s="340">
        <v>0</v>
      </c>
      <c r="CU53" s="340">
        <v>0</v>
      </c>
      <c r="CV53" s="341">
        <v>0</v>
      </c>
      <c r="CW53" s="340">
        <v>0</v>
      </c>
      <c r="CX53" s="340">
        <v>0</v>
      </c>
      <c r="CY53" s="340">
        <v>0</v>
      </c>
      <c r="CZ53" s="340">
        <v>0</v>
      </c>
      <c r="DA53" s="340">
        <v>0</v>
      </c>
      <c r="DB53" s="340">
        <v>0</v>
      </c>
      <c r="DC53" s="341">
        <v>0</v>
      </c>
      <c r="DD53" s="340">
        <v>0</v>
      </c>
      <c r="DE53" s="340">
        <v>0</v>
      </c>
      <c r="DF53" s="340">
        <v>0</v>
      </c>
      <c r="DG53" s="340">
        <v>0</v>
      </c>
      <c r="DH53" s="340">
        <v>0</v>
      </c>
      <c r="DI53" s="340">
        <v>0</v>
      </c>
      <c r="DJ53" s="341">
        <v>0</v>
      </c>
      <c r="DK53" s="340">
        <v>0</v>
      </c>
      <c r="DL53" s="340">
        <v>0</v>
      </c>
      <c r="DM53" s="340">
        <v>0</v>
      </c>
      <c r="DN53" s="340">
        <v>0</v>
      </c>
      <c r="DO53" s="340">
        <v>0</v>
      </c>
      <c r="DP53" s="340">
        <v>0</v>
      </c>
      <c r="DQ53" s="341">
        <v>0</v>
      </c>
      <c r="DR53" s="340">
        <v>111</v>
      </c>
      <c r="DS53" s="340">
        <v>10.72</v>
      </c>
      <c r="DT53" s="340">
        <v>47.36</v>
      </c>
      <c r="DU53" s="340">
        <v>0.9647</v>
      </c>
      <c r="DV53" s="340">
        <v>2505</v>
      </c>
      <c r="DW53" s="340">
        <v>0</v>
      </c>
      <c r="DX53" s="341">
        <v>0.33</v>
      </c>
    </row>
    <row r="54" spans="1:128">
      <c r="A54" s="339">
        <v>50</v>
      </c>
      <c r="B54" s="292" t="s">
        <v>258</v>
      </c>
      <c r="C54" s="340">
        <v>225</v>
      </c>
      <c r="D54" s="340">
        <v>234</v>
      </c>
      <c r="E54" s="340">
        <v>234</v>
      </c>
      <c r="F54" s="340">
        <v>0.99860000000000004</v>
      </c>
      <c r="G54" s="340">
        <v>37374</v>
      </c>
      <c r="H54" s="340">
        <v>0</v>
      </c>
      <c r="I54" s="341">
        <v>0.22</v>
      </c>
      <c r="J54" s="340">
        <v>225</v>
      </c>
      <c r="K54" s="340">
        <v>181.08</v>
      </c>
      <c r="L54" s="340">
        <v>181.08</v>
      </c>
      <c r="M54" s="340">
        <v>0.99929999999999997</v>
      </c>
      <c r="N54" s="340">
        <v>59562</v>
      </c>
      <c r="O54" s="340">
        <v>0</v>
      </c>
      <c r="P54" s="341">
        <v>0.44</v>
      </c>
      <c r="Q54" s="340">
        <v>225</v>
      </c>
      <c r="R54" s="340">
        <v>180.72</v>
      </c>
      <c r="S54" s="340">
        <v>180.72</v>
      </c>
      <c r="T54" s="340">
        <v>0.99950000000000006</v>
      </c>
      <c r="U54" s="340">
        <v>45384</v>
      </c>
      <c r="V54" s="340">
        <v>0</v>
      </c>
      <c r="W54" s="341">
        <v>0.35</v>
      </c>
      <c r="X54" s="340">
        <v>225</v>
      </c>
      <c r="Y54" s="340">
        <v>201.72</v>
      </c>
      <c r="Z54" s="340">
        <v>201.72</v>
      </c>
      <c r="AA54" s="340">
        <v>0.99929999999999997</v>
      </c>
      <c r="AB54" s="340">
        <v>54276</v>
      </c>
      <c r="AC54" s="340">
        <v>0</v>
      </c>
      <c r="AD54" s="341">
        <v>0.36</v>
      </c>
      <c r="AE54" s="340">
        <v>225</v>
      </c>
      <c r="AF54" s="340">
        <v>173.76</v>
      </c>
      <c r="AG54" s="340">
        <v>180</v>
      </c>
      <c r="AH54" s="340">
        <v>0.99970000000000003</v>
      </c>
      <c r="AI54" s="340">
        <v>45834</v>
      </c>
      <c r="AJ54" s="340">
        <v>0</v>
      </c>
      <c r="AK54" s="341">
        <v>0.35</v>
      </c>
      <c r="AL54" s="340">
        <v>225</v>
      </c>
      <c r="AM54" s="340">
        <v>168.36</v>
      </c>
      <c r="AN54" s="340">
        <v>180</v>
      </c>
      <c r="AO54" s="340">
        <v>0.99890000000000001</v>
      </c>
      <c r="AP54" s="340">
        <v>38364</v>
      </c>
      <c r="AQ54" s="340">
        <v>0</v>
      </c>
      <c r="AR54" s="341">
        <v>0.32</v>
      </c>
      <c r="AS54" s="340">
        <v>225</v>
      </c>
      <c r="AT54" s="340">
        <v>179.22</v>
      </c>
      <c r="AU54" s="340">
        <v>180</v>
      </c>
      <c r="AV54" s="340">
        <v>0.99890000000000001</v>
      </c>
      <c r="AW54" s="340">
        <v>43056</v>
      </c>
      <c r="AX54" s="340">
        <v>0</v>
      </c>
      <c r="AY54" s="341">
        <v>0.32</v>
      </c>
      <c r="AZ54" s="340">
        <v>225</v>
      </c>
      <c r="BA54" s="340">
        <v>189.9</v>
      </c>
      <c r="BB54" s="340">
        <v>189.9</v>
      </c>
      <c r="BC54" s="340">
        <v>0.99850000000000005</v>
      </c>
      <c r="BD54" s="340">
        <v>49362</v>
      </c>
      <c r="BE54" s="340">
        <v>0</v>
      </c>
      <c r="BF54" s="341">
        <v>0.36</v>
      </c>
      <c r="BG54" s="340">
        <v>225</v>
      </c>
      <c r="BH54" s="340">
        <v>170.22</v>
      </c>
      <c r="BI54" s="340">
        <v>180</v>
      </c>
      <c r="BJ54" s="340">
        <v>0.99950000000000006</v>
      </c>
      <c r="BK54" s="340">
        <v>21960</v>
      </c>
      <c r="BL54" s="340">
        <v>0</v>
      </c>
      <c r="BM54" s="341">
        <v>0.17</v>
      </c>
      <c r="BN54" s="340">
        <v>225</v>
      </c>
      <c r="BO54" s="340">
        <v>207.36</v>
      </c>
      <c r="BP54" s="340">
        <v>207.36</v>
      </c>
      <c r="BQ54" s="340">
        <v>0.99609999999999999</v>
      </c>
      <c r="BR54" s="340">
        <v>66588</v>
      </c>
      <c r="BS54" s="340">
        <v>0</v>
      </c>
      <c r="BT54" s="341">
        <v>0.43</v>
      </c>
      <c r="BU54" s="340">
        <v>225</v>
      </c>
      <c r="BV54" s="340">
        <v>240</v>
      </c>
      <c r="BW54" s="340">
        <v>240</v>
      </c>
      <c r="BX54" s="340">
        <v>0.9909</v>
      </c>
      <c r="BY54" s="340">
        <v>46830</v>
      </c>
      <c r="BZ54" s="340">
        <v>0</v>
      </c>
      <c r="CA54" s="341">
        <v>0.28999999999999998</v>
      </c>
      <c r="CB54" s="340">
        <v>225</v>
      </c>
      <c r="CC54" s="340">
        <v>195</v>
      </c>
      <c r="CD54" s="340">
        <v>195</v>
      </c>
      <c r="CE54" s="340">
        <v>0.99819999999999998</v>
      </c>
      <c r="CF54" s="340">
        <v>53448</v>
      </c>
      <c r="CG54" s="340">
        <v>0</v>
      </c>
      <c r="CH54" s="341">
        <v>0.37</v>
      </c>
      <c r="CI54" s="340">
        <v>225</v>
      </c>
      <c r="CJ54" s="340">
        <v>198</v>
      </c>
      <c r="CK54" s="340">
        <v>198</v>
      </c>
      <c r="CL54" s="340">
        <v>0.99770000000000003</v>
      </c>
      <c r="CM54" s="340">
        <v>46980</v>
      </c>
      <c r="CN54" s="340">
        <v>0</v>
      </c>
      <c r="CO54" s="341">
        <v>0.33</v>
      </c>
      <c r="CP54" s="340">
        <v>225</v>
      </c>
      <c r="CQ54" s="340">
        <v>186.72</v>
      </c>
      <c r="CR54" s="340">
        <v>186.72</v>
      </c>
      <c r="CS54" s="340">
        <v>0.99590000000000001</v>
      </c>
      <c r="CT54" s="340">
        <v>63852</v>
      </c>
      <c r="CU54" s="340">
        <v>0</v>
      </c>
      <c r="CV54" s="341">
        <v>0.46</v>
      </c>
      <c r="CW54" s="340">
        <v>225</v>
      </c>
      <c r="CX54" s="340">
        <v>177.18</v>
      </c>
      <c r="CY54" s="340">
        <v>180</v>
      </c>
      <c r="CZ54" s="340">
        <v>0.99609999999999999</v>
      </c>
      <c r="DA54" s="340">
        <v>55644</v>
      </c>
      <c r="DB54" s="340">
        <v>0</v>
      </c>
      <c r="DC54" s="341">
        <v>0.44</v>
      </c>
      <c r="DD54" s="340">
        <v>225</v>
      </c>
      <c r="DE54" s="340">
        <v>180.18</v>
      </c>
      <c r="DF54" s="340">
        <v>180.18</v>
      </c>
      <c r="DG54" s="340">
        <v>0.99680000000000002</v>
      </c>
      <c r="DH54" s="340">
        <v>52902</v>
      </c>
      <c r="DI54" s="340">
        <v>0</v>
      </c>
      <c r="DJ54" s="341">
        <v>0.4</v>
      </c>
      <c r="DK54" s="340">
        <v>225</v>
      </c>
      <c r="DL54" s="340">
        <v>226.86</v>
      </c>
      <c r="DM54" s="340">
        <v>226.86</v>
      </c>
      <c r="DN54" s="340">
        <v>0.89419999999999999</v>
      </c>
      <c r="DO54" s="340">
        <v>56736</v>
      </c>
      <c r="DP54" s="340">
        <v>0</v>
      </c>
      <c r="DQ54" s="341">
        <v>0.38</v>
      </c>
      <c r="DR54" s="340">
        <v>225</v>
      </c>
      <c r="DS54" s="340">
        <v>174.72</v>
      </c>
      <c r="DT54" s="340">
        <v>180</v>
      </c>
      <c r="DU54" s="340">
        <v>0.97740000000000005</v>
      </c>
      <c r="DV54" s="340">
        <v>51948</v>
      </c>
      <c r="DW54" s="340">
        <v>0</v>
      </c>
      <c r="DX54" s="341">
        <v>0.42</v>
      </c>
    </row>
    <row r="55" spans="1:128">
      <c r="A55" s="339">
        <v>51</v>
      </c>
      <c r="B55" s="292" t="s">
        <v>259</v>
      </c>
      <c r="C55" s="340">
        <v>200</v>
      </c>
      <c r="D55" s="340">
        <v>336</v>
      </c>
      <c r="E55" s="340">
        <v>336</v>
      </c>
      <c r="F55" s="340">
        <v>0.97460000000000002</v>
      </c>
      <c r="G55" s="340">
        <v>74988</v>
      </c>
      <c r="H55" s="340">
        <v>0</v>
      </c>
      <c r="I55" s="341">
        <v>0.32</v>
      </c>
      <c r="J55" s="340">
        <v>200</v>
      </c>
      <c r="K55" s="340">
        <v>300.72000000000003</v>
      </c>
      <c r="L55" s="340">
        <v>300.72000000000003</v>
      </c>
      <c r="M55" s="340">
        <v>0.97519999999999996</v>
      </c>
      <c r="N55" s="340">
        <v>130941</v>
      </c>
      <c r="O55" s="340">
        <v>29</v>
      </c>
      <c r="P55" s="341">
        <v>0.6</v>
      </c>
      <c r="Q55" s="340">
        <v>200</v>
      </c>
      <c r="R55" s="340">
        <v>306.24</v>
      </c>
      <c r="S55" s="340">
        <v>306.24</v>
      </c>
      <c r="T55" s="340">
        <v>0.95930000000000004</v>
      </c>
      <c r="U55" s="340">
        <v>94326</v>
      </c>
      <c r="V55" s="340">
        <v>0</v>
      </c>
      <c r="W55" s="341">
        <v>0.45</v>
      </c>
      <c r="X55" s="340">
        <v>325</v>
      </c>
      <c r="Y55" s="340">
        <v>279.60000000000002</v>
      </c>
      <c r="Z55" s="340">
        <v>282</v>
      </c>
      <c r="AA55" s="340">
        <v>0.98070000000000002</v>
      </c>
      <c r="AB55" s="340">
        <v>87102</v>
      </c>
      <c r="AC55" s="340">
        <v>0</v>
      </c>
      <c r="AD55" s="341">
        <v>0.43</v>
      </c>
      <c r="AE55" s="340">
        <v>325</v>
      </c>
      <c r="AF55" s="340">
        <v>276</v>
      </c>
      <c r="AG55" s="340">
        <v>276</v>
      </c>
      <c r="AH55" s="340">
        <v>0.9798</v>
      </c>
      <c r="AI55" s="340">
        <v>84171</v>
      </c>
      <c r="AJ55" s="340">
        <v>0</v>
      </c>
      <c r="AK55" s="341">
        <v>0.42</v>
      </c>
      <c r="AL55" s="340">
        <v>325</v>
      </c>
      <c r="AM55" s="340">
        <v>300</v>
      </c>
      <c r="AN55" s="340">
        <v>300</v>
      </c>
      <c r="AO55" s="340">
        <v>0.97570000000000001</v>
      </c>
      <c r="AP55" s="340">
        <v>80550</v>
      </c>
      <c r="AQ55" s="340">
        <v>0</v>
      </c>
      <c r="AR55" s="341">
        <v>0.38</v>
      </c>
      <c r="AS55" s="340">
        <v>325</v>
      </c>
      <c r="AT55" s="340">
        <v>252</v>
      </c>
      <c r="AU55" s="340">
        <v>260</v>
      </c>
      <c r="AV55" s="340">
        <v>0.97109999999999996</v>
      </c>
      <c r="AW55" s="340">
        <v>80628</v>
      </c>
      <c r="AX55" s="340">
        <v>0</v>
      </c>
      <c r="AY55" s="341">
        <v>0.44</v>
      </c>
      <c r="AZ55" s="340">
        <v>325</v>
      </c>
      <c r="BA55" s="340">
        <v>324</v>
      </c>
      <c r="BB55" s="340">
        <v>330</v>
      </c>
      <c r="BC55" s="340">
        <v>0.97440000000000004</v>
      </c>
      <c r="BD55" s="340">
        <v>94176</v>
      </c>
      <c r="BE55" s="340">
        <v>0</v>
      </c>
      <c r="BF55" s="341">
        <v>0.41</v>
      </c>
      <c r="BG55" s="340">
        <v>325</v>
      </c>
      <c r="BH55" s="340">
        <v>320.88</v>
      </c>
      <c r="BI55" s="340">
        <v>320.88</v>
      </c>
      <c r="BJ55" s="340">
        <v>0.90690000000000004</v>
      </c>
      <c r="BK55" s="340">
        <v>94746</v>
      </c>
      <c r="BL55" s="340">
        <v>0</v>
      </c>
      <c r="BM55" s="341">
        <v>0.44</v>
      </c>
      <c r="BN55" s="340">
        <v>325</v>
      </c>
      <c r="BO55" s="340">
        <v>367.68</v>
      </c>
      <c r="BP55" s="340">
        <v>367.68</v>
      </c>
      <c r="BQ55" s="340">
        <v>0.92059999999999997</v>
      </c>
      <c r="BR55" s="340">
        <v>118785</v>
      </c>
      <c r="BS55" s="340">
        <v>0</v>
      </c>
      <c r="BT55" s="341">
        <v>0.47</v>
      </c>
      <c r="BU55" s="340">
        <v>325</v>
      </c>
      <c r="BV55" s="340">
        <v>314.39999999999998</v>
      </c>
      <c r="BW55" s="340">
        <v>314.39999999999998</v>
      </c>
      <c r="BX55" s="340">
        <v>0.95750000000000002</v>
      </c>
      <c r="BY55" s="340">
        <v>109053</v>
      </c>
      <c r="BZ55" s="340">
        <v>0</v>
      </c>
      <c r="CA55" s="341">
        <v>0.54</v>
      </c>
      <c r="CB55" s="340">
        <v>325</v>
      </c>
      <c r="CC55" s="340">
        <v>297.36</v>
      </c>
      <c r="CD55" s="340">
        <v>297.36</v>
      </c>
      <c r="CE55" s="340">
        <v>0.95309999999999995</v>
      </c>
      <c r="CF55" s="340">
        <v>84933</v>
      </c>
      <c r="CG55" s="340">
        <v>0</v>
      </c>
      <c r="CH55" s="341">
        <v>0.4</v>
      </c>
      <c r="CI55" s="340">
        <v>325</v>
      </c>
      <c r="CJ55" s="340">
        <v>267.36</v>
      </c>
      <c r="CK55" s="340">
        <v>267.36</v>
      </c>
      <c r="CL55" s="340">
        <v>0.96819999999999995</v>
      </c>
      <c r="CM55" s="340">
        <v>74784</v>
      </c>
      <c r="CN55" s="340">
        <v>0</v>
      </c>
      <c r="CO55" s="341">
        <v>0.4</v>
      </c>
      <c r="CP55" s="340">
        <v>325</v>
      </c>
      <c r="CQ55" s="340">
        <v>280.08</v>
      </c>
      <c r="CR55" s="340">
        <v>280.08</v>
      </c>
      <c r="CS55" s="340">
        <v>0.94540000000000002</v>
      </c>
      <c r="CT55" s="340">
        <v>101058</v>
      </c>
      <c r="CU55" s="340">
        <v>0</v>
      </c>
      <c r="CV55" s="341">
        <v>0.51</v>
      </c>
      <c r="CW55" s="340">
        <v>325</v>
      </c>
      <c r="CX55" s="340">
        <v>301.2</v>
      </c>
      <c r="CY55" s="340">
        <v>301.2</v>
      </c>
      <c r="CZ55" s="340">
        <v>0.93630000000000002</v>
      </c>
      <c r="DA55" s="340">
        <v>105843</v>
      </c>
      <c r="DB55" s="340">
        <v>0</v>
      </c>
      <c r="DC55" s="341">
        <v>0.52</v>
      </c>
      <c r="DD55" s="340">
        <v>325</v>
      </c>
      <c r="DE55" s="340">
        <v>288.24</v>
      </c>
      <c r="DF55" s="340">
        <v>288.24</v>
      </c>
      <c r="DG55" s="340">
        <v>0.95150000000000001</v>
      </c>
      <c r="DH55" s="340">
        <v>95040</v>
      </c>
      <c r="DI55" s="340">
        <v>0</v>
      </c>
      <c r="DJ55" s="341">
        <v>0.47</v>
      </c>
      <c r="DK55" s="340">
        <v>325</v>
      </c>
      <c r="DL55" s="340">
        <v>267.36</v>
      </c>
      <c r="DM55" s="340">
        <v>267.36</v>
      </c>
      <c r="DN55" s="340">
        <v>0.95709999999999995</v>
      </c>
      <c r="DO55" s="340">
        <v>100353</v>
      </c>
      <c r="DP55" s="340">
        <v>0</v>
      </c>
      <c r="DQ55" s="341">
        <v>0.53</v>
      </c>
      <c r="DR55" s="340">
        <v>325</v>
      </c>
      <c r="DS55" s="340">
        <v>258.95999999999998</v>
      </c>
      <c r="DT55" s="340">
        <v>260</v>
      </c>
      <c r="DU55" s="340">
        <v>0.9526</v>
      </c>
      <c r="DV55" s="340">
        <v>90912</v>
      </c>
      <c r="DW55" s="340">
        <v>0</v>
      </c>
      <c r="DX55" s="341">
        <v>0.51</v>
      </c>
    </row>
    <row r="56" spans="1:128">
      <c r="A56" s="339">
        <v>52</v>
      </c>
      <c r="B56" s="292" t="s">
        <v>260</v>
      </c>
      <c r="C56" s="340">
        <v>126</v>
      </c>
      <c r="D56" s="340">
        <v>140</v>
      </c>
      <c r="E56" s="340">
        <v>140</v>
      </c>
      <c r="F56" s="340">
        <v>0.91869999999999996</v>
      </c>
      <c r="G56" s="340">
        <v>34680</v>
      </c>
      <c r="H56" s="340">
        <v>0</v>
      </c>
      <c r="I56" s="341">
        <v>0.37</v>
      </c>
      <c r="J56" s="340">
        <v>126</v>
      </c>
      <c r="K56" s="340">
        <v>140</v>
      </c>
      <c r="L56" s="340">
        <v>140</v>
      </c>
      <c r="M56" s="340">
        <v>0.91449999999999998</v>
      </c>
      <c r="N56" s="340">
        <v>44180</v>
      </c>
      <c r="O56" s="340">
        <v>0</v>
      </c>
      <c r="P56" s="341">
        <v>0.46</v>
      </c>
      <c r="Q56" s="340">
        <v>126</v>
      </c>
      <c r="R56" s="340">
        <v>150</v>
      </c>
      <c r="S56" s="340">
        <v>150</v>
      </c>
      <c r="T56" s="340">
        <v>0.89910000000000001</v>
      </c>
      <c r="U56" s="340">
        <v>34760</v>
      </c>
      <c r="V56" s="340">
        <v>0</v>
      </c>
      <c r="W56" s="341">
        <v>0.36</v>
      </c>
      <c r="X56" s="340">
        <v>126</v>
      </c>
      <c r="Y56" s="340">
        <v>130</v>
      </c>
      <c r="Z56" s="340">
        <v>130</v>
      </c>
      <c r="AA56" s="340">
        <v>0.90880000000000005</v>
      </c>
      <c r="AB56" s="340">
        <v>30900</v>
      </c>
      <c r="AC56" s="340">
        <v>0</v>
      </c>
      <c r="AD56" s="341">
        <v>0.35</v>
      </c>
      <c r="AE56" s="340">
        <v>126</v>
      </c>
      <c r="AF56" s="340">
        <v>120</v>
      </c>
      <c r="AG56" s="340">
        <v>120</v>
      </c>
      <c r="AH56" s="340">
        <v>0.91139999999999999</v>
      </c>
      <c r="AI56" s="340">
        <v>33540</v>
      </c>
      <c r="AJ56" s="340">
        <v>0</v>
      </c>
      <c r="AK56" s="341">
        <v>0.41</v>
      </c>
      <c r="AL56" s="340">
        <v>126</v>
      </c>
      <c r="AM56" s="340">
        <v>130</v>
      </c>
      <c r="AN56" s="340">
        <v>130</v>
      </c>
      <c r="AO56" s="340">
        <v>0.91359999999999997</v>
      </c>
      <c r="AP56" s="340">
        <v>29290</v>
      </c>
      <c r="AQ56" s="340">
        <v>0</v>
      </c>
      <c r="AR56" s="341">
        <v>0.34</v>
      </c>
      <c r="AS56" s="340">
        <v>126</v>
      </c>
      <c r="AT56" s="340">
        <v>140</v>
      </c>
      <c r="AU56" s="340">
        <v>140</v>
      </c>
      <c r="AV56" s="340">
        <v>0.89700000000000002</v>
      </c>
      <c r="AW56" s="340">
        <v>38770</v>
      </c>
      <c r="AX56" s="340">
        <v>0</v>
      </c>
      <c r="AY56" s="341">
        <v>0.41</v>
      </c>
      <c r="AZ56" s="340">
        <v>126</v>
      </c>
      <c r="BA56" s="340">
        <v>139</v>
      </c>
      <c r="BB56" s="340">
        <v>139</v>
      </c>
      <c r="BC56" s="340">
        <v>0.90239999999999998</v>
      </c>
      <c r="BD56" s="340">
        <v>35210</v>
      </c>
      <c r="BE56" s="340">
        <v>0</v>
      </c>
      <c r="BF56" s="341">
        <v>0.39</v>
      </c>
      <c r="BG56" s="340">
        <v>126</v>
      </c>
      <c r="BH56" s="340">
        <v>135</v>
      </c>
      <c r="BI56" s="340">
        <v>135</v>
      </c>
      <c r="BJ56" s="340">
        <v>0.90239999999999998</v>
      </c>
      <c r="BK56" s="340">
        <v>30140</v>
      </c>
      <c r="BL56" s="340">
        <v>0</v>
      </c>
      <c r="BM56" s="341">
        <v>0.33</v>
      </c>
      <c r="BN56" s="340">
        <v>126</v>
      </c>
      <c r="BO56" s="340">
        <v>130</v>
      </c>
      <c r="BP56" s="340">
        <v>130</v>
      </c>
      <c r="BQ56" s="340">
        <v>0.90849999999999997</v>
      </c>
      <c r="BR56" s="340">
        <v>36630</v>
      </c>
      <c r="BS56" s="340">
        <v>0</v>
      </c>
      <c r="BT56" s="341">
        <v>0.42</v>
      </c>
      <c r="BU56" s="340">
        <v>126</v>
      </c>
      <c r="BV56" s="340">
        <v>150</v>
      </c>
      <c r="BW56" s="340">
        <v>150</v>
      </c>
      <c r="BX56" s="340">
        <v>0.95</v>
      </c>
      <c r="BY56" s="340">
        <v>30940</v>
      </c>
      <c r="BZ56" s="340">
        <v>0</v>
      </c>
      <c r="CA56" s="341">
        <v>0.32</v>
      </c>
      <c r="CB56" s="340">
        <v>126</v>
      </c>
      <c r="CC56" s="340">
        <v>150</v>
      </c>
      <c r="CD56" s="340">
        <v>150</v>
      </c>
      <c r="CE56" s="340">
        <v>0.86299999999999999</v>
      </c>
      <c r="CF56" s="340">
        <v>40830</v>
      </c>
      <c r="CG56" s="340">
        <v>0</v>
      </c>
      <c r="CH56" s="341">
        <v>0.42</v>
      </c>
      <c r="CI56" s="340">
        <v>225</v>
      </c>
      <c r="CJ56" s="340">
        <v>147</v>
      </c>
      <c r="CK56" s="340">
        <v>180</v>
      </c>
      <c r="CL56" s="340">
        <v>0.89090000000000003</v>
      </c>
      <c r="CM56" s="340">
        <v>33230</v>
      </c>
      <c r="CN56" s="340">
        <v>0</v>
      </c>
      <c r="CO56" s="341">
        <v>0.35</v>
      </c>
      <c r="CP56" s="340">
        <v>225</v>
      </c>
      <c r="CQ56" s="340">
        <v>150</v>
      </c>
      <c r="CR56" s="340">
        <v>180</v>
      </c>
      <c r="CS56" s="340">
        <v>0.88419999999999999</v>
      </c>
      <c r="CT56" s="340">
        <v>41710</v>
      </c>
      <c r="CU56" s="340">
        <v>0</v>
      </c>
      <c r="CV56" s="341">
        <v>0.42</v>
      </c>
      <c r="CW56" s="340">
        <v>225</v>
      </c>
      <c r="CX56" s="340">
        <v>150</v>
      </c>
      <c r="CY56" s="340">
        <v>180</v>
      </c>
      <c r="CZ56" s="340">
        <v>0.89270000000000005</v>
      </c>
      <c r="DA56" s="340">
        <v>36430</v>
      </c>
      <c r="DB56" s="340">
        <v>0</v>
      </c>
      <c r="DC56" s="341">
        <v>0.38</v>
      </c>
      <c r="DD56" s="340">
        <v>225</v>
      </c>
      <c r="DE56" s="340">
        <v>150</v>
      </c>
      <c r="DF56" s="340">
        <v>180</v>
      </c>
      <c r="DG56" s="340">
        <v>0.8871</v>
      </c>
      <c r="DH56" s="340">
        <v>30010</v>
      </c>
      <c r="DI56" s="340">
        <v>0</v>
      </c>
      <c r="DJ56" s="341">
        <v>0.3</v>
      </c>
      <c r="DK56" s="340">
        <v>225</v>
      </c>
      <c r="DL56" s="340">
        <v>130</v>
      </c>
      <c r="DM56" s="340">
        <v>180</v>
      </c>
      <c r="DN56" s="340">
        <v>0.90290000000000004</v>
      </c>
      <c r="DO56" s="340">
        <v>34020</v>
      </c>
      <c r="DP56" s="340">
        <v>0</v>
      </c>
      <c r="DQ56" s="341">
        <v>0.39</v>
      </c>
      <c r="DR56" s="340">
        <v>225</v>
      </c>
      <c r="DS56" s="340">
        <v>120</v>
      </c>
      <c r="DT56" s="340">
        <v>180</v>
      </c>
      <c r="DU56" s="340">
        <v>0.92179999999999995</v>
      </c>
      <c r="DV56" s="340">
        <v>29350</v>
      </c>
      <c r="DW56" s="340">
        <v>0</v>
      </c>
      <c r="DX56" s="341">
        <v>0.37</v>
      </c>
    </row>
    <row r="57" spans="1:128">
      <c r="A57" s="339">
        <v>53</v>
      </c>
      <c r="B57" s="292" t="s">
        <v>261</v>
      </c>
      <c r="C57" s="340">
        <v>111</v>
      </c>
      <c r="D57" s="340">
        <v>70</v>
      </c>
      <c r="E57" s="340">
        <v>88.8</v>
      </c>
      <c r="F57" s="340">
        <v>0.96709999999999996</v>
      </c>
      <c r="G57" s="340">
        <v>5945</v>
      </c>
      <c r="H57" s="340">
        <v>0</v>
      </c>
      <c r="I57" s="341">
        <v>0.08</v>
      </c>
      <c r="J57" s="340">
        <v>111</v>
      </c>
      <c r="K57" s="340">
        <v>30</v>
      </c>
      <c r="L57" s="340">
        <v>88.8</v>
      </c>
      <c r="M57" s="340">
        <v>0.97350000000000003</v>
      </c>
      <c r="N57" s="340">
        <v>3665</v>
      </c>
      <c r="O57" s="340">
        <v>0</v>
      </c>
      <c r="P57" s="341">
        <v>0.08</v>
      </c>
      <c r="Q57" s="340">
        <v>111</v>
      </c>
      <c r="R57" s="340">
        <v>100</v>
      </c>
      <c r="S57" s="340">
        <v>102.5</v>
      </c>
      <c r="T57" s="340">
        <v>0.92359999999999998</v>
      </c>
      <c r="U57" s="340">
        <v>9925</v>
      </c>
      <c r="V57" s="340">
        <v>0</v>
      </c>
      <c r="W57" s="341">
        <v>0.12</v>
      </c>
      <c r="X57" s="340">
        <v>111</v>
      </c>
      <c r="Y57" s="340">
        <v>16</v>
      </c>
      <c r="Z57" s="340">
        <v>88.8</v>
      </c>
      <c r="AA57" s="340">
        <v>0.9294</v>
      </c>
      <c r="AB57" s="340">
        <v>16431</v>
      </c>
      <c r="AC57" s="340">
        <v>8756</v>
      </c>
      <c r="AD57" s="341">
        <v>1.1399999999999999</v>
      </c>
      <c r="AE57" s="340">
        <v>111</v>
      </c>
      <c r="AF57" s="340">
        <v>112</v>
      </c>
      <c r="AG57" s="340">
        <v>114.5</v>
      </c>
      <c r="AH57" s="340">
        <v>0.88460000000000005</v>
      </c>
      <c r="AI57" s="340">
        <v>17749</v>
      </c>
      <c r="AJ57" s="340">
        <v>0</v>
      </c>
      <c r="AK57" s="341">
        <v>0.21</v>
      </c>
      <c r="AL57" s="340">
        <v>111</v>
      </c>
      <c r="AM57" s="340">
        <v>42</v>
      </c>
      <c r="AN57" s="340">
        <v>88.8</v>
      </c>
      <c r="AO57" s="340">
        <v>0.98089999999999999</v>
      </c>
      <c r="AP57" s="340">
        <v>3059</v>
      </c>
      <c r="AQ57" s="340">
        <v>0</v>
      </c>
      <c r="AR57" s="341">
        <v>0.04</v>
      </c>
      <c r="AS57" s="340">
        <v>111</v>
      </c>
      <c r="AT57" s="340">
        <v>14</v>
      </c>
      <c r="AU57" s="340">
        <v>88.8</v>
      </c>
      <c r="AV57" s="340">
        <v>0.99390000000000001</v>
      </c>
      <c r="AW57" s="340">
        <v>3449</v>
      </c>
      <c r="AX57" s="340">
        <v>0</v>
      </c>
      <c r="AY57" s="341">
        <v>0.13</v>
      </c>
      <c r="AZ57" s="340">
        <v>111</v>
      </c>
      <c r="BA57" s="340">
        <v>12</v>
      </c>
      <c r="BB57" s="340">
        <v>88.8</v>
      </c>
      <c r="BC57" s="340">
        <v>0.98409999999999997</v>
      </c>
      <c r="BD57" s="340">
        <v>2941</v>
      </c>
      <c r="BE57" s="340">
        <v>0</v>
      </c>
      <c r="BF57" s="341">
        <v>0.11</v>
      </c>
      <c r="BG57" s="340">
        <v>111</v>
      </c>
      <c r="BH57" s="340">
        <v>132</v>
      </c>
      <c r="BI57" s="340">
        <v>134.5</v>
      </c>
      <c r="BJ57" s="340">
        <v>0.87780000000000002</v>
      </c>
      <c r="BK57" s="340">
        <v>18933</v>
      </c>
      <c r="BL57" s="340">
        <v>0</v>
      </c>
      <c r="BM57" s="341">
        <v>0.19</v>
      </c>
      <c r="BN57" s="340">
        <v>111</v>
      </c>
      <c r="BO57" s="340">
        <v>123.62</v>
      </c>
      <c r="BP57" s="340">
        <v>126.12</v>
      </c>
      <c r="BQ57" s="340">
        <v>0.89659999999999995</v>
      </c>
      <c r="BR57" s="340">
        <v>29023</v>
      </c>
      <c r="BS57" s="340">
        <v>0</v>
      </c>
      <c r="BT57" s="341">
        <v>0.32</v>
      </c>
      <c r="BU57" s="340">
        <v>111</v>
      </c>
      <c r="BV57" s="340">
        <v>119.92</v>
      </c>
      <c r="BW57" s="340">
        <v>122.42</v>
      </c>
      <c r="BX57" s="340">
        <v>0.89829999999999999</v>
      </c>
      <c r="BY57" s="340">
        <v>28547</v>
      </c>
      <c r="BZ57" s="340">
        <v>0</v>
      </c>
      <c r="CA57" s="341">
        <v>0.36</v>
      </c>
      <c r="CB57" s="340">
        <v>111</v>
      </c>
      <c r="CC57" s="340">
        <v>124.12</v>
      </c>
      <c r="CD57" s="340">
        <v>126.62</v>
      </c>
      <c r="CE57" s="340">
        <v>0.86370000000000002</v>
      </c>
      <c r="CF57" s="340">
        <v>35853</v>
      </c>
      <c r="CG57" s="340">
        <v>0</v>
      </c>
      <c r="CH57" s="341">
        <v>0.42</v>
      </c>
      <c r="CI57" s="340">
        <v>111</v>
      </c>
      <c r="CJ57" s="340">
        <v>120</v>
      </c>
      <c r="CK57" s="340">
        <v>134.5</v>
      </c>
      <c r="CL57" s="340">
        <v>0.84670000000000001</v>
      </c>
      <c r="CM57" s="340">
        <v>30453</v>
      </c>
      <c r="CN57" s="340">
        <v>0</v>
      </c>
      <c r="CO57" s="341">
        <v>0.38</v>
      </c>
      <c r="CP57" s="340">
        <v>111</v>
      </c>
      <c r="CQ57" s="340">
        <v>133.18</v>
      </c>
      <c r="CR57" s="340">
        <v>135.68</v>
      </c>
      <c r="CS57" s="340">
        <v>0.84430000000000005</v>
      </c>
      <c r="CT57" s="340">
        <v>23469</v>
      </c>
      <c r="CU57" s="340">
        <v>0</v>
      </c>
      <c r="CV57" s="341">
        <v>0.25</v>
      </c>
      <c r="CW57" s="340">
        <v>111</v>
      </c>
      <c r="CX57" s="340">
        <v>104</v>
      </c>
      <c r="CY57" s="340">
        <v>108.5</v>
      </c>
      <c r="CZ57" s="340">
        <v>0.82069999999999999</v>
      </c>
      <c r="DA57" s="340">
        <v>15601</v>
      </c>
      <c r="DB57" s="340">
        <v>0</v>
      </c>
      <c r="DC57" s="341">
        <v>0.22</v>
      </c>
      <c r="DD57" s="340">
        <v>111</v>
      </c>
      <c r="DE57" s="340">
        <v>138</v>
      </c>
      <c r="DF57" s="340">
        <v>140.5</v>
      </c>
      <c r="DG57" s="340">
        <v>0.7792</v>
      </c>
      <c r="DH57" s="340">
        <v>19313</v>
      </c>
      <c r="DI57" s="340">
        <v>0</v>
      </c>
      <c r="DJ57" s="341">
        <v>0.21</v>
      </c>
      <c r="DK57" s="340">
        <v>111</v>
      </c>
      <c r="DL57" s="340">
        <v>126</v>
      </c>
      <c r="DM57" s="340">
        <v>128.5</v>
      </c>
      <c r="DN57" s="340">
        <v>0.79559999999999997</v>
      </c>
      <c r="DO57" s="340">
        <v>28009</v>
      </c>
      <c r="DP57" s="340">
        <v>0</v>
      </c>
      <c r="DQ57" s="341">
        <v>0.34</v>
      </c>
      <c r="DR57" s="340">
        <v>111</v>
      </c>
      <c r="DS57" s="340">
        <v>120</v>
      </c>
      <c r="DT57" s="340">
        <v>122.5</v>
      </c>
      <c r="DU57" s="340">
        <v>0.76770000000000005</v>
      </c>
      <c r="DV57" s="340">
        <v>15617</v>
      </c>
      <c r="DW57" s="340">
        <v>0</v>
      </c>
      <c r="DX57" s="341">
        <v>0.2</v>
      </c>
    </row>
    <row r="58" spans="1:128">
      <c r="A58" s="339">
        <v>54</v>
      </c>
      <c r="B58" s="292" t="s">
        <v>262</v>
      </c>
      <c r="C58" s="340">
        <v>132</v>
      </c>
      <c r="D58" s="340">
        <v>136.4</v>
      </c>
      <c r="E58" s="340">
        <v>136.4</v>
      </c>
      <c r="F58" s="340">
        <v>1</v>
      </c>
      <c r="G58" s="340">
        <v>32818</v>
      </c>
      <c r="H58" s="340">
        <v>0</v>
      </c>
      <c r="I58" s="341">
        <v>0.33</v>
      </c>
      <c r="J58" s="340">
        <v>132</v>
      </c>
      <c r="K58" s="340">
        <v>145.41999999999999</v>
      </c>
      <c r="L58" s="340">
        <v>145.41999999999999</v>
      </c>
      <c r="M58" s="340">
        <v>0.98950000000000005</v>
      </c>
      <c r="N58" s="340">
        <v>32178</v>
      </c>
      <c r="O58" s="340">
        <v>0</v>
      </c>
      <c r="P58" s="341">
        <v>0.3</v>
      </c>
      <c r="Q58" s="340">
        <v>132</v>
      </c>
      <c r="R58" s="340">
        <v>152.12</v>
      </c>
      <c r="S58" s="340">
        <v>152.12</v>
      </c>
      <c r="T58" s="340">
        <v>0.97889999999999999</v>
      </c>
      <c r="U58" s="340">
        <v>21202</v>
      </c>
      <c r="V58" s="340">
        <v>0</v>
      </c>
      <c r="W58" s="341">
        <v>0.2</v>
      </c>
      <c r="X58" s="340">
        <v>132</v>
      </c>
      <c r="Y58" s="340">
        <v>138.68</v>
      </c>
      <c r="Z58" s="340">
        <v>138.68</v>
      </c>
      <c r="AA58" s="340">
        <v>0.9788</v>
      </c>
      <c r="AB58" s="340">
        <v>32340</v>
      </c>
      <c r="AC58" s="340">
        <v>0</v>
      </c>
      <c r="AD58" s="341">
        <v>0.32</v>
      </c>
      <c r="AE58" s="340">
        <v>132</v>
      </c>
      <c r="AF58" s="340">
        <v>128.18</v>
      </c>
      <c r="AG58" s="340">
        <v>128.18</v>
      </c>
      <c r="AH58" s="340">
        <v>0.98909999999999998</v>
      </c>
      <c r="AI58" s="340">
        <v>29882</v>
      </c>
      <c r="AJ58" s="340">
        <v>0</v>
      </c>
      <c r="AK58" s="341">
        <v>0.32</v>
      </c>
      <c r="AL58" s="340">
        <v>132</v>
      </c>
      <c r="AM58" s="340">
        <v>131.86000000000001</v>
      </c>
      <c r="AN58" s="340">
        <v>131.86000000000001</v>
      </c>
      <c r="AO58" s="340">
        <v>0.9869</v>
      </c>
      <c r="AP58" s="340">
        <v>15354</v>
      </c>
      <c r="AQ58" s="340">
        <v>0</v>
      </c>
      <c r="AR58" s="341">
        <v>0.16</v>
      </c>
      <c r="AS58" s="340">
        <v>132</v>
      </c>
      <c r="AT58" s="340">
        <v>12.3</v>
      </c>
      <c r="AU58" s="340">
        <v>105.6</v>
      </c>
      <c r="AV58" s="340">
        <v>0.99750000000000005</v>
      </c>
      <c r="AW58" s="340">
        <v>2428</v>
      </c>
      <c r="AX58" s="340">
        <v>0</v>
      </c>
      <c r="AY58" s="341">
        <v>0.27</v>
      </c>
      <c r="AZ58" s="340">
        <v>132</v>
      </c>
      <c r="BA58" s="340">
        <v>138.86000000000001</v>
      </c>
      <c r="BB58" s="340">
        <v>138.86000000000001</v>
      </c>
      <c r="BC58" s="340">
        <v>0.96740000000000004</v>
      </c>
      <c r="BD58" s="340">
        <v>4270</v>
      </c>
      <c r="BE58" s="340">
        <v>0</v>
      </c>
      <c r="BF58" s="341">
        <v>0.04</v>
      </c>
      <c r="BG58" s="340">
        <v>132</v>
      </c>
      <c r="BH58" s="340">
        <v>156.24</v>
      </c>
      <c r="BI58" s="340">
        <v>156.24</v>
      </c>
      <c r="BJ58" s="340">
        <v>0.90459999999999996</v>
      </c>
      <c r="BK58" s="340">
        <v>41390</v>
      </c>
      <c r="BL58" s="340">
        <v>0</v>
      </c>
      <c r="BM58" s="341">
        <v>0.39</v>
      </c>
      <c r="BN58" s="340">
        <v>132</v>
      </c>
      <c r="BO58" s="340">
        <v>136.06</v>
      </c>
      <c r="BP58" s="340">
        <v>136.06</v>
      </c>
      <c r="BQ58" s="340">
        <v>0.94410000000000005</v>
      </c>
      <c r="BR58" s="340">
        <v>42756</v>
      </c>
      <c r="BS58" s="340">
        <v>0</v>
      </c>
      <c r="BT58" s="341">
        <v>0.45</v>
      </c>
      <c r="BU58" s="340">
        <v>132</v>
      </c>
      <c r="BV58" s="340">
        <v>143.41999999999999</v>
      </c>
      <c r="BW58" s="340">
        <v>143.41999999999999</v>
      </c>
      <c r="BX58" s="340">
        <v>0.94930000000000003</v>
      </c>
      <c r="BY58" s="340">
        <v>43568</v>
      </c>
      <c r="BZ58" s="340">
        <v>0</v>
      </c>
      <c r="CA58" s="341">
        <v>0.48</v>
      </c>
      <c r="CB58" s="340">
        <v>132</v>
      </c>
      <c r="CC58" s="340">
        <v>146.30000000000001</v>
      </c>
      <c r="CD58" s="340">
        <v>146.30000000000001</v>
      </c>
      <c r="CE58" s="340">
        <v>0.97219999999999995</v>
      </c>
      <c r="CF58" s="340">
        <v>44520</v>
      </c>
      <c r="CG58" s="340">
        <v>0</v>
      </c>
      <c r="CH58" s="341">
        <v>0.42</v>
      </c>
      <c r="CI58" s="340">
        <v>132</v>
      </c>
      <c r="CJ58" s="340">
        <v>131.36000000000001</v>
      </c>
      <c r="CK58" s="340">
        <v>131.36000000000001</v>
      </c>
      <c r="CL58" s="340">
        <v>0.98099999999999998</v>
      </c>
      <c r="CM58" s="340">
        <v>36318</v>
      </c>
      <c r="CN58" s="340">
        <v>0</v>
      </c>
      <c r="CO58" s="341">
        <v>0.39</v>
      </c>
      <c r="CP58" s="340">
        <v>132</v>
      </c>
      <c r="CQ58" s="340">
        <v>137.68</v>
      </c>
      <c r="CR58" s="340">
        <v>137.68</v>
      </c>
      <c r="CS58" s="340">
        <v>0.96289999999999998</v>
      </c>
      <c r="CT58" s="340">
        <v>37312</v>
      </c>
      <c r="CU58" s="340">
        <v>0</v>
      </c>
      <c r="CV58" s="341">
        <v>0.38</v>
      </c>
      <c r="CW58" s="340">
        <v>132</v>
      </c>
      <c r="CX58" s="340">
        <v>133.18</v>
      </c>
      <c r="CY58" s="340">
        <v>133.18</v>
      </c>
      <c r="CZ58" s="340">
        <v>0.96909999999999996</v>
      </c>
      <c r="DA58" s="340">
        <v>36500</v>
      </c>
      <c r="DB58" s="340">
        <v>0</v>
      </c>
      <c r="DC58" s="341">
        <v>0.39</v>
      </c>
      <c r="DD58" s="340">
        <v>132</v>
      </c>
      <c r="DE58" s="340">
        <v>138.41999999999999</v>
      </c>
      <c r="DF58" s="340">
        <v>138.41999999999999</v>
      </c>
      <c r="DG58" s="340">
        <v>0.96130000000000004</v>
      </c>
      <c r="DH58" s="340">
        <v>41062</v>
      </c>
      <c r="DI58" s="340">
        <v>0</v>
      </c>
      <c r="DJ58" s="341">
        <v>0.41</v>
      </c>
      <c r="DK58" s="340">
        <v>132</v>
      </c>
      <c r="DL58" s="340">
        <v>140.86000000000001</v>
      </c>
      <c r="DM58" s="340">
        <v>140.86000000000001</v>
      </c>
      <c r="DN58" s="340">
        <v>0.94450000000000001</v>
      </c>
      <c r="DO58" s="340">
        <v>38686</v>
      </c>
      <c r="DP58" s="340">
        <v>0</v>
      </c>
      <c r="DQ58" s="341">
        <v>0.39</v>
      </c>
      <c r="DR58" s="340">
        <v>132</v>
      </c>
      <c r="DS58" s="340">
        <v>130.56</v>
      </c>
      <c r="DT58" s="340">
        <v>130.56</v>
      </c>
      <c r="DU58" s="340">
        <v>0.95950000000000002</v>
      </c>
      <c r="DV58" s="340">
        <v>26206</v>
      </c>
      <c r="DW58" s="340">
        <v>0</v>
      </c>
      <c r="DX58" s="341">
        <v>0.28999999999999998</v>
      </c>
    </row>
    <row r="59" spans="1:128">
      <c r="A59" s="339">
        <v>55</v>
      </c>
      <c r="B59" s="292" t="s">
        <v>263</v>
      </c>
      <c r="C59" s="340">
        <v>450</v>
      </c>
      <c r="D59" s="340">
        <v>117.5</v>
      </c>
      <c r="E59" s="340">
        <v>360</v>
      </c>
      <c r="F59" s="340">
        <v>0.75149999999999995</v>
      </c>
      <c r="G59" s="340">
        <v>64481</v>
      </c>
      <c r="H59" s="340">
        <v>26335</v>
      </c>
      <c r="I59" s="341">
        <v>1.01</v>
      </c>
      <c r="J59" s="340">
        <v>450</v>
      </c>
      <c r="K59" s="340">
        <v>384</v>
      </c>
      <c r="L59" s="340">
        <v>384</v>
      </c>
      <c r="M59" s="340">
        <v>0.94710000000000005</v>
      </c>
      <c r="N59" s="340">
        <v>123060</v>
      </c>
      <c r="O59" s="340">
        <v>0</v>
      </c>
      <c r="P59" s="341">
        <v>0.45</v>
      </c>
      <c r="Q59" s="340">
        <v>450</v>
      </c>
      <c r="R59" s="340">
        <v>372</v>
      </c>
      <c r="S59" s="340">
        <v>372</v>
      </c>
      <c r="T59" s="340">
        <v>0.96679999999999999</v>
      </c>
      <c r="U59" s="340">
        <v>128328</v>
      </c>
      <c r="V59" s="340">
        <v>0</v>
      </c>
      <c r="W59" s="341">
        <v>0.5</v>
      </c>
      <c r="X59" s="340">
        <v>450</v>
      </c>
      <c r="Y59" s="340">
        <v>398.88</v>
      </c>
      <c r="Z59" s="340">
        <v>398.88</v>
      </c>
      <c r="AA59" s="340">
        <v>0.9496</v>
      </c>
      <c r="AB59" s="340">
        <v>165774</v>
      </c>
      <c r="AC59" s="340">
        <v>0</v>
      </c>
      <c r="AD59" s="341">
        <v>0.59</v>
      </c>
      <c r="AE59" s="340">
        <v>450</v>
      </c>
      <c r="AF59" s="340">
        <v>401.28</v>
      </c>
      <c r="AG59" s="340">
        <v>401.28</v>
      </c>
      <c r="AH59" s="340">
        <v>0.96509999999999996</v>
      </c>
      <c r="AI59" s="340">
        <v>143292</v>
      </c>
      <c r="AJ59" s="340">
        <v>0</v>
      </c>
      <c r="AK59" s="341">
        <v>0.5</v>
      </c>
      <c r="AL59" s="340">
        <v>450</v>
      </c>
      <c r="AM59" s="340">
        <v>412.8</v>
      </c>
      <c r="AN59" s="340">
        <v>412.8</v>
      </c>
      <c r="AO59" s="340">
        <v>0.97419999999999995</v>
      </c>
      <c r="AP59" s="340">
        <v>88050</v>
      </c>
      <c r="AQ59" s="340">
        <v>0</v>
      </c>
      <c r="AR59" s="341">
        <v>0.3</v>
      </c>
      <c r="AS59" s="340">
        <v>450</v>
      </c>
      <c r="AT59" s="340">
        <v>273.60000000000002</v>
      </c>
      <c r="AU59" s="340">
        <v>360</v>
      </c>
      <c r="AV59" s="340">
        <v>0.97150000000000003</v>
      </c>
      <c r="AW59" s="340">
        <v>62694</v>
      </c>
      <c r="AX59" s="340">
        <v>0</v>
      </c>
      <c r="AY59" s="341">
        <v>0.32</v>
      </c>
      <c r="AZ59" s="340">
        <v>450</v>
      </c>
      <c r="BA59" s="340">
        <v>367.2</v>
      </c>
      <c r="BB59" s="340">
        <v>367.2</v>
      </c>
      <c r="BC59" s="340">
        <v>0.97740000000000005</v>
      </c>
      <c r="BD59" s="340">
        <v>66510</v>
      </c>
      <c r="BE59" s="340">
        <v>0</v>
      </c>
      <c r="BF59" s="341">
        <v>0.26</v>
      </c>
      <c r="BG59" s="340">
        <v>450</v>
      </c>
      <c r="BH59" s="340">
        <v>396</v>
      </c>
      <c r="BI59" s="340">
        <v>396</v>
      </c>
      <c r="BJ59" s="340">
        <v>0.94630000000000003</v>
      </c>
      <c r="BK59" s="340">
        <v>93942</v>
      </c>
      <c r="BL59" s="340">
        <v>0</v>
      </c>
      <c r="BM59" s="341">
        <v>0.34</v>
      </c>
      <c r="BN59" s="340">
        <v>450</v>
      </c>
      <c r="BO59" s="340">
        <v>421.44</v>
      </c>
      <c r="BP59" s="340">
        <v>421.44</v>
      </c>
      <c r="BQ59" s="340">
        <v>0.94189999999999996</v>
      </c>
      <c r="BR59" s="340">
        <v>161280</v>
      </c>
      <c r="BS59" s="340">
        <v>0</v>
      </c>
      <c r="BT59" s="341">
        <v>0.55000000000000004</v>
      </c>
      <c r="BU59" s="340">
        <v>450</v>
      </c>
      <c r="BV59" s="340">
        <v>573.6</v>
      </c>
      <c r="BW59" s="340">
        <v>573.6</v>
      </c>
      <c r="BX59" s="340">
        <v>0.93579999999999997</v>
      </c>
      <c r="BY59" s="340">
        <v>186162</v>
      </c>
      <c r="BZ59" s="340">
        <v>0</v>
      </c>
      <c r="CA59" s="341">
        <v>0.52</v>
      </c>
      <c r="CB59" s="340">
        <v>450</v>
      </c>
      <c r="CC59" s="340">
        <v>606.72</v>
      </c>
      <c r="CD59" s="340">
        <v>606.72</v>
      </c>
      <c r="CE59" s="340">
        <v>0.95009999999999994</v>
      </c>
      <c r="CF59" s="340">
        <v>148056</v>
      </c>
      <c r="CG59" s="340">
        <v>0</v>
      </c>
      <c r="CH59" s="341">
        <v>0.35</v>
      </c>
      <c r="CI59" s="340">
        <v>450</v>
      </c>
      <c r="CJ59" s="340">
        <v>685.44</v>
      </c>
      <c r="CK59" s="340">
        <v>685.44</v>
      </c>
      <c r="CL59" s="340">
        <v>0.9587</v>
      </c>
      <c r="CM59" s="340">
        <v>179028</v>
      </c>
      <c r="CN59" s="340">
        <v>0</v>
      </c>
      <c r="CO59" s="341">
        <v>0.38</v>
      </c>
      <c r="CP59" s="340">
        <v>450</v>
      </c>
      <c r="CQ59" s="340">
        <v>533.76</v>
      </c>
      <c r="CR59" s="340">
        <v>533.76</v>
      </c>
      <c r="CS59" s="340">
        <v>0.96760000000000002</v>
      </c>
      <c r="CT59" s="340">
        <v>148158</v>
      </c>
      <c r="CU59" s="340">
        <v>0</v>
      </c>
      <c r="CV59" s="341">
        <v>0.39</v>
      </c>
      <c r="CW59" s="340">
        <v>450</v>
      </c>
      <c r="CX59" s="340">
        <v>552</v>
      </c>
      <c r="CY59" s="340">
        <v>552</v>
      </c>
      <c r="CZ59" s="340">
        <v>0.94579999999999997</v>
      </c>
      <c r="DA59" s="340">
        <v>175998</v>
      </c>
      <c r="DB59" s="340">
        <v>0</v>
      </c>
      <c r="DC59" s="341">
        <v>0.47</v>
      </c>
      <c r="DD59" s="340">
        <v>450</v>
      </c>
      <c r="DE59" s="340">
        <v>492</v>
      </c>
      <c r="DF59" s="340">
        <v>492</v>
      </c>
      <c r="DG59" s="340">
        <v>0.95679999999999998</v>
      </c>
      <c r="DH59" s="340">
        <v>124476</v>
      </c>
      <c r="DI59" s="340">
        <v>0</v>
      </c>
      <c r="DJ59" s="341">
        <v>0.36</v>
      </c>
      <c r="DK59" s="340">
        <v>450</v>
      </c>
      <c r="DL59" s="340">
        <v>468</v>
      </c>
      <c r="DM59" s="340">
        <v>468</v>
      </c>
      <c r="DN59" s="340">
        <v>0.9758</v>
      </c>
      <c r="DO59" s="340">
        <v>118632</v>
      </c>
      <c r="DP59" s="340">
        <v>0</v>
      </c>
      <c r="DQ59" s="341">
        <v>0.35</v>
      </c>
      <c r="DR59" s="340">
        <v>450</v>
      </c>
      <c r="DS59" s="340">
        <v>204</v>
      </c>
      <c r="DT59" s="340">
        <v>360</v>
      </c>
      <c r="DU59" s="340">
        <v>0.96160000000000001</v>
      </c>
      <c r="DV59" s="340">
        <v>33984</v>
      </c>
      <c r="DW59" s="340">
        <v>0</v>
      </c>
      <c r="DX59" s="341">
        <v>0.24</v>
      </c>
    </row>
    <row r="60" spans="1:128">
      <c r="A60" s="339">
        <v>56</v>
      </c>
      <c r="B60" s="292" t="s">
        <v>264</v>
      </c>
      <c r="C60" s="340">
        <v>550</v>
      </c>
      <c r="D60" s="340">
        <v>378</v>
      </c>
      <c r="E60" s="340">
        <v>440</v>
      </c>
      <c r="F60" s="340">
        <v>0.99919999999999998</v>
      </c>
      <c r="G60" s="340">
        <v>137784</v>
      </c>
      <c r="H60" s="340">
        <v>0</v>
      </c>
      <c r="I60" s="341">
        <v>0.51</v>
      </c>
      <c r="J60" s="340">
        <v>550</v>
      </c>
      <c r="K60" s="340">
        <v>421.8</v>
      </c>
      <c r="L60" s="340">
        <v>440</v>
      </c>
      <c r="M60" s="340">
        <v>0.99850000000000005</v>
      </c>
      <c r="N60" s="340">
        <v>200514</v>
      </c>
      <c r="O60" s="340">
        <v>12505</v>
      </c>
      <c r="P60" s="341">
        <v>0.64</v>
      </c>
      <c r="Q60" s="340">
        <v>550</v>
      </c>
      <c r="R60" s="340">
        <v>503.4</v>
      </c>
      <c r="S60" s="340">
        <v>503.4</v>
      </c>
      <c r="T60" s="340">
        <v>0.97589999999999999</v>
      </c>
      <c r="U60" s="340">
        <v>202272</v>
      </c>
      <c r="V60" s="340">
        <v>0</v>
      </c>
      <c r="W60" s="341">
        <v>0.56999999999999995</v>
      </c>
      <c r="X60" s="340">
        <v>550</v>
      </c>
      <c r="Y60" s="340">
        <v>499.8</v>
      </c>
      <c r="Z60" s="340">
        <v>499.8</v>
      </c>
      <c r="AA60" s="340">
        <v>0.98899999999999999</v>
      </c>
      <c r="AB60" s="340">
        <v>210078</v>
      </c>
      <c r="AC60" s="340">
        <v>0</v>
      </c>
      <c r="AD60" s="341">
        <v>0.56999999999999995</v>
      </c>
      <c r="AE60" s="340">
        <v>550</v>
      </c>
      <c r="AF60" s="340">
        <v>444.6</v>
      </c>
      <c r="AG60" s="340">
        <v>444.6</v>
      </c>
      <c r="AH60" s="340">
        <v>0.99609999999999999</v>
      </c>
      <c r="AI60" s="340">
        <v>185664</v>
      </c>
      <c r="AJ60" s="340">
        <v>0</v>
      </c>
      <c r="AK60" s="341">
        <v>0.56000000000000005</v>
      </c>
      <c r="AL60" s="340">
        <v>550</v>
      </c>
      <c r="AM60" s="340">
        <v>430.8</v>
      </c>
      <c r="AN60" s="340">
        <v>440</v>
      </c>
      <c r="AO60" s="340">
        <v>0.99939999999999996</v>
      </c>
      <c r="AP60" s="340">
        <v>133728</v>
      </c>
      <c r="AQ60" s="340">
        <v>0</v>
      </c>
      <c r="AR60" s="341">
        <v>0.43</v>
      </c>
      <c r="AS60" s="340">
        <v>550</v>
      </c>
      <c r="AT60" s="340">
        <v>343.8</v>
      </c>
      <c r="AU60" s="340">
        <v>440</v>
      </c>
      <c r="AV60" s="340">
        <v>0.99990000000000001</v>
      </c>
      <c r="AW60" s="340">
        <v>117192</v>
      </c>
      <c r="AX60" s="340">
        <v>0</v>
      </c>
      <c r="AY60" s="341">
        <v>0.46</v>
      </c>
      <c r="AZ60" s="340">
        <v>550</v>
      </c>
      <c r="BA60" s="340">
        <v>421.2</v>
      </c>
      <c r="BB60" s="340">
        <v>440</v>
      </c>
      <c r="BC60" s="340">
        <v>0.99790000000000001</v>
      </c>
      <c r="BD60" s="340">
        <v>190230</v>
      </c>
      <c r="BE60" s="340">
        <v>8654</v>
      </c>
      <c r="BF60" s="341">
        <v>0.63</v>
      </c>
      <c r="BG60" s="340">
        <v>550</v>
      </c>
      <c r="BH60" s="340">
        <v>613.79999999999995</v>
      </c>
      <c r="BI60" s="340">
        <v>613.79999999999995</v>
      </c>
      <c r="BJ60" s="340">
        <v>0.95850000000000002</v>
      </c>
      <c r="BK60" s="340">
        <v>226560</v>
      </c>
      <c r="BL60" s="340">
        <v>0</v>
      </c>
      <c r="BM60" s="341">
        <v>0.52</v>
      </c>
      <c r="BN60" s="340">
        <v>550</v>
      </c>
      <c r="BO60" s="340">
        <v>576.6</v>
      </c>
      <c r="BP60" s="340">
        <v>576.6</v>
      </c>
      <c r="BQ60" s="340">
        <v>0.99460000000000004</v>
      </c>
      <c r="BR60" s="340">
        <v>240630</v>
      </c>
      <c r="BS60" s="340">
        <v>0</v>
      </c>
      <c r="BT60" s="341">
        <v>0.56000000000000005</v>
      </c>
      <c r="BU60" s="340">
        <v>550</v>
      </c>
      <c r="BV60" s="340">
        <v>475.2</v>
      </c>
      <c r="BW60" s="340">
        <v>475.2</v>
      </c>
      <c r="BX60" s="340">
        <v>1</v>
      </c>
      <c r="BY60" s="340">
        <v>203286</v>
      </c>
      <c r="BZ60" s="340">
        <v>11685</v>
      </c>
      <c r="CA60" s="341">
        <v>0.64</v>
      </c>
      <c r="CB60" s="340">
        <v>550</v>
      </c>
      <c r="CC60" s="340">
        <v>489</v>
      </c>
      <c r="CD60" s="340">
        <v>489</v>
      </c>
      <c r="CE60" s="340">
        <v>1</v>
      </c>
      <c r="CF60" s="340">
        <v>210570</v>
      </c>
      <c r="CG60" s="340">
        <v>0</v>
      </c>
      <c r="CH60" s="341">
        <v>0.57999999999999996</v>
      </c>
      <c r="CI60" s="340">
        <v>550</v>
      </c>
      <c r="CJ60" s="340">
        <v>484.8</v>
      </c>
      <c r="CK60" s="340">
        <v>484.8</v>
      </c>
      <c r="CL60" s="340">
        <v>0.99980000000000002</v>
      </c>
      <c r="CM60" s="340">
        <v>193254</v>
      </c>
      <c r="CN60" s="340">
        <v>0</v>
      </c>
      <c r="CO60" s="341">
        <v>0.55000000000000004</v>
      </c>
      <c r="CP60" s="340">
        <v>550</v>
      </c>
      <c r="CQ60" s="340">
        <v>571.79999999999995</v>
      </c>
      <c r="CR60" s="340">
        <v>571.79999999999995</v>
      </c>
      <c r="CS60" s="340">
        <v>0.997</v>
      </c>
      <c r="CT60" s="340">
        <v>198198</v>
      </c>
      <c r="CU60" s="340">
        <v>0</v>
      </c>
      <c r="CV60" s="341">
        <v>0.47</v>
      </c>
      <c r="CW60" s="340">
        <v>550</v>
      </c>
      <c r="CX60" s="340">
        <v>649.79999999999995</v>
      </c>
      <c r="CY60" s="340">
        <v>649.79999999999995</v>
      </c>
      <c r="CZ60" s="340">
        <v>0.96799999999999997</v>
      </c>
      <c r="DA60" s="340">
        <v>257514</v>
      </c>
      <c r="DB60" s="340">
        <v>0</v>
      </c>
      <c r="DC60" s="341">
        <v>0.56999999999999995</v>
      </c>
      <c r="DD60" s="340">
        <v>550</v>
      </c>
      <c r="DE60" s="340">
        <v>696.6</v>
      </c>
      <c r="DF60" s="340">
        <v>696.6</v>
      </c>
      <c r="DG60" s="340">
        <v>0.98180000000000001</v>
      </c>
      <c r="DH60" s="340">
        <v>171540</v>
      </c>
      <c r="DI60" s="340">
        <v>0</v>
      </c>
      <c r="DJ60" s="341">
        <v>0.34</v>
      </c>
      <c r="DK60" s="340">
        <v>550</v>
      </c>
      <c r="DL60" s="340">
        <v>690.6</v>
      </c>
      <c r="DM60" s="340">
        <v>690.6</v>
      </c>
      <c r="DN60" s="340">
        <v>0.99650000000000005</v>
      </c>
      <c r="DO60" s="340">
        <v>247458</v>
      </c>
      <c r="DP60" s="340">
        <v>0</v>
      </c>
      <c r="DQ60" s="341">
        <v>0.48</v>
      </c>
      <c r="DR60" s="340">
        <v>550</v>
      </c>
      <c r="DS60" s="340">
        <v>603.6</v>
      </c>
      <c r="DT60" s="340">
        <v>603.6</v>
      </c>
      <c r="DU60" s="340">
        <v>0.99299999999999999</v>
      </c>
      <c r="DV60" s="340">
        <v>157638</v>
      </c>
      <c r="DW60" s="340">
        <v>0</v>
      </c>
      <c r="DX60" s="341">
        <v>0.37</v>
      </c>
    </row>
    <row r="61" spans="1:128">
      <c r="A61" s="339">
        <v>57</v>
      </c>
      <c r="B61" s="292" t="s">
        <v>265</v>
      </c>
      <c r="C61" s="340">
        <v>125</v>
      </c>
      <c r="D61" s="340">
        <v>64</v>
      </c>
      <c r="E61" s="340">
        <v>100</v>
      </c>
      <c r="F61" s="340">
        <v>0.89449999999999996</v>
      </c>
      <c r="G61" s="340">
        <v>2950</v>
      </c>
      <c r="H61" s="340">
        <v>0</v>
      </c>
      <c r="I61" s="341">
        <v>7.0000000000000007E-2</v>
      </c>
      <c r="J61" s="340">
        <v>125</v>
      </c>
      <c r="K61" s="340">
        <v>79.599999999999994</v>
      </c>
      <c r="L61" s="340">
        <v>100</v>
      </c>
      <c r="M61" s="340">
        <v>0.86399999999999999</v>
      </c>
      <c r="N61" s="340">
        <v>7684</v>
      </c>
      <c r="O61" s="340">
        <v>0</v>
      </c>
      <c r="P61" s="341">
        <v>0.15</v>
      </c>
      <c r="Q61" s="340">
        <v>125</v>
      </c>
      <c r="R61" s="340">
        <v>106.8</v>
      </c>
      <c r="S61" s="340">
        <v>106.8</v>
      </c>
      <c r="T61" s="340">
        <v>0.71009999999999995</v>
      </c>
      <c r="U61" s="340">
        <v>9988</v>
      </c>
      <c r="V61" s="340">
        <v>0</v>
      </c>
      <c r="W61" s="341">
        <v>0.18</v>
      </c>
      <c r="X61" s="340">
        <v>125</v>
      </c>
      <c r="Y61" s="340">
        <v>97.2</v>
      </c>
      <c r="Z61" s="340">
        <v>100</v>
      </c>
      <c r="AA61" s="340">
        <v>0.75860000000000005</v>
      </c>
      <c r="AB61" s="340">
        <v>7672</v>
      </c>
      <c r="AC61" s="340">
        <v>0</v>
      </c>
      <c r="AD61" s="341">
        <v>0.14000000000000001</v>
      </c>
      <c r="AE61" s="340">
        <v>125</v>
      </c>
      <c r="AF61" s="340">
        <v>88</v>
      </c>
      <c r="AG61" s="340">
        <v>100</v>
      </c>
      <c r="AH61" s="340">
        <v>0.77839999999999998</v>
      </c>
      <c r="AI61" s="340">
        <v>5774</v>
      </c>
      <c r="AJ61" s="340">
        <v>0</v>
      </c>
      <c r="AK61" s="341">
        <v>0.11</v>
      </c>
      <c r="AL61" s="340">
        <v>125</v>
      </c>
      <c r="AM61" s="340">
        <v>77.599999999999994</v>
      </c>
      <c r="AN61" s="340">
        <v>100</v>
      </c>
      <c r="AO61" s="340">
        <v>0.80879999999999996</v>
      </c>
      <c r="AP61" s="340">
        <v>4332</v>
      </c>
      <c r="AQ61" s="340">
        <v>0</v>
      </c>
      <c r="AR61" s="341">
        <v>0.1</v>
      </c>
      <c r="AS61" s="340">
        <v>125</v>
      </c>
      <c r="AT61" s="340">
        <v>28.4</v>
      </c>
      <c r="AU61" s="340">
        <v>100</v>
      </c>
      <c r="AV61" s="340">
        <v>0.46850000000000003</v>
      </c>
      <c r="AW61" s="340">
        <v>1486</v>
      </c>
      <c r="AX61" s="340">
        <v>0</v>
      </c>
      <c r="AY61" s="341">
        <v>0.15</v>
      </c>
      <c r="AZ61" s="340">
        <v>125</v>
      </c>
      <c r="BA61" s="340">
        <v>76</v>
      </c>
      <c r="BB61" s="340">
        <v>100</v>
      </c>
      <c r="BC61" s="340">
        <v>0.41539999999999999</v>
      </c>
      <c r="BD61" s="340">
        <v>2298</v>
      </c>
      <c r="BE61" s="340">
        <v>0</v>
      </c>
      <c r="BF61" s="341">
        <v>0.1</v>
      </c>
      <c r="BG61" s="340">
        <v>125</v>
      </c>
      <c r="BH61" s="340">
        <v>122</v>
      </c>
      <c r="BI61" s="340">
        <v>122</v>
      </c>
      <c r="BJ61" s="340">
        <v>0.78900000000000003</v>
      </c>
      <c r="BK61" s="340">
        <v>20174</v>
      </c>
      <c r="BL61" s="340">
        <v>0</v>
      </c>
      <c r="BM61" s="341">
        <v>0.28000000000000003</v>
      </c>
      <c r="BN61" s="340">
        <v>125</v>
      </c>
      <c r="BO61" s="340">
        <v>139.6</v>
      </c>
      <c r="BP61" s="340">
        <v>139.6</v>
      </c>
      <c r="BQ61" s="340">
        <v>0.81079999999999997</v>
      </c>
      <c r="BR61" s="340">
        <v>23324</v>
      </c>
      <c r="BS61" s="340">
        <v>0</v>
      </c>
      <c r="BT61" s="341">
        <v>0.28000000000000003</v>
      </c>
      <c r="BU61" s="340">
        <v>125</v>
      </c>
      <c r="BV61" s="340">
        <v>150.4</v>
      </c>
      <c r="BW61" s="340">
        <v>150.4</v>
      </c>
      <c r="BX61" s="340">
        <v>0.83340000000000003</v>
      </c>
      <c r="BY61" s="340">
        <v>14778</v>
      </c>
      <c r="BZ61" s="340">
        <v>0</v>
      </c>
      <c r="CA61" s="341">
        <v>0.18</v>
      </c>
      <c r="CB61" s="340">
        <v>125</v>
      </c>
      <c r="CC61" s="340">
        <v>149.6</v>
      </c>
      <c r="CD61" s="340">
        <v>149.6</v>
      </c>
      <c r="CE61" s="340">
        <v>0.79769999999999996</v>
      </c>
      <c r="CF61" s="340">
        <v>17570</v>
      </c>
      <c r="CG61" s="340">
        <v>0</v>
      </c>
      <c r="CH61" s="341">
        <v>0.2</v>
      </c>
      <c r="CI61" s="340">
        <v>125</v>
      </c>
      <c r="CJ61" s="340">
        <v>127.6</v>
      </c>
      <c r="CK61" s="340">
        <v>127.6</v>
      </c>
      <c r="CL61" s="340">
        <v>0.75960000000000005</v>
      </c>
      <c r="CM61" s="340">
        <v>15434</v>
      </c>
      <c r="CN61" s="340">
        <v>0</v>
      </c>
      <c r="CO61" s="341">
        <v>0.22</v>
      </c>
      <c r="CP61" s="340">
        <v>125</v>
      </c>
      <c r="CQ61" s="340">
        <v>123.2</v>
      </c>
      <c r="CR61" s="340">
        <v>123.2</v>
      </c>
      <c r="CS61" s="340">
        <v>0.72230000000000005</v>
      </c>
      <c r="CT61" s="340">
        <v>9508</v>
      </c>
      <c r="CU61" s="340">
        <v>0</v>
      </c>
      <c r="CV61" s="341">
        <v>0.14000000000000001</v>
      </c>
      <c r="CW61" s="340">
        <v>125</v>
      </c>
      <c r="CX61" s="340">
        <v>123.2</v>
      </c>
      <c r="CY61" s="340">
        <v>123.2</v>
      </c>
      <c r="CZ61" s="340">
        <v>0.60499999999999998</v>
      </c>
      <c r="DA61" s="340">
        <v>6202</v>
      </c>
      <c r="DB61" s="340">
        <v>0</v>
      </c>
      <c r="DC61" s="341">
        <v>0.12</v>
      </c>
      <c r="DD61" s="340">
        <v>125</v>
      </c>
      <c r="DE61" s="340">
        <v>134</v>
      </c>
      <c r="DF61" s="340">
        <v>134</v>
      </c>
      <c r="DG61" s="340">
        <v>0.65339999999999998</v>
      </c>
      <c r="DH61" s="340">
        <v>12058</v>
      </c>
      <c r="DI61" s="340">
        <v>0</v>
      </c>
      <c r="DJ61" s="341">
        <v>0.19</v>
      </c>
      <c r="DK61" s="340">
        <v>125</v>
      </c>
      <c r="DL61" s="340">
        <v>119.2</v>
      </c>
      <c r="DM61" s="340">
        <v>119.2</v>
      </c>
      <c r="DN61" s="340">
        <v>0.61829999999999996</v>
      </c>
      <c r="DO61" s="340">
        <v>12606</v>
      </c>
      <c r="DP61" s="340">
        <v>0</v>
      </c>
      <c r="DQ61" s="341">
        <v>0.23</v>
      </c>
      <c r="DR61" s="340">
        <v>125</v>
      </c>
      <c r="DS61" s="340">
        <v>112.4</v>
      </c>
      <c r="DT61" s="340">
        <v>112.4</v>
      </c>
      <c r="DU61" s="340">
        <v>0.57030000000000003</v>
      </c>
      <c r="DV61" s="340">
        <v>8972</v>
      </c>
      <c r="DW61" s="340">
        <v>0</v>
      </c>
      <c r="DX61" s="341">
        <v>0.19</v>
      </c>
    </row>
    <row r="62" spans="1:128">
      <c r="A62" s="339">
        <v>58</v>
      </c>
      <c r="B62" s="292" t="s">
        <v>266</v>
      </c>
      <c r="C62" s="340">
        <v>117</v>
      </c>
      <c r="D62" s="340">
        <v>90</v>
      </c>
      <c r="E62" s="340">
        <v>93.6</v>
      </c>
      <c r="F62" s="340">
        <v>0.80020000000000002</v>
      </c>
      <c r="G62" s="340">
        <v>10995</v>
      </c>
      <c r="H62" s="340">
        <v>0</v>
      </c>
      <c r="I62" s="341">
        <v>0.17</v>
      </c>
      <c r="J62" s="340">
        <v>117</v>
      </c>
      <c r="K62" s="340">
        <v>90</v>
      </c>
      <c r="L62" s="340">
        <v>93.6</v>
      </c>
      <c r="M62" s="340">
        <v>0.78779999999999994</v>
      </c>
      <c r="N62" s="340">
        <v>12515</v>
      </c>
      <c r="O62" s="340">
        <v>0</v>
      </c>
      <c r="P62" s="341">
        <v>0.2</v>
      </c>
      <c r="Q62" s="340">
        <v>117</v>
      </c>
      <c r="R62" s="340">
        <v>110</v>
      </c>
      <c r="S62" s="340">
        <v>112.5</v>
      </c>
      <c r="T62" s="340">
        <v>0.74380000000000002</v>
      </c>
      <c r="U62" s="340">
        <v>10535</v>
      </c>
      <c r="V62" s="340">
        <v>0</v>
      </c>
      <c r="W62" s="341">
        <v>0.14000000000000001</v>
      </c>
      <c r="X62" s="340">
        <v>117</v>
      </c>
      <c r="Y62" s="340">
        <v>120</v>
      </c>
      <c r="Z62" s="340">
        <v>122.5</v>
      </c>
      <c r="AA62" s="340">
        <v>0.71889999999999998</v>
      </c>
      <c r="AB62" s="340">
        <v>9345</v>
      </c>
      <c r="AC62" s="340">
        <v>0</v>
      </c>
      <c r="AD62" s="341">
        <v>0.11</v>
      </c>
      <c r="AE62" s="340">
        <v>117</v>
      </c>
      <c r="AF62" s="340">
        <v>110</v>
      </c>
      <c r="AG62" s="340">
        <v>112.5</v>
      </c>
      <c r="AH62" s="340">
        <v>0.74390000000000001</v>
      </c>
      <c r="AI62" s="340">
        <v>16465</v>
      </c>
      <c r="AJ62" s="340">
        <v>0</v>
      </c>
      <c r="AK62" s="341">
        <v>0.24</v>
      </c>
      <c r="AL62" s="340">
        <v>117</v>
      </c>
      <c r="AM62" s="340">
        <v>100</v>
      </c>
      <c r="AN62" s="340">
        <v>102.5</v>
      </c>
      <c r="AO62" s="340">
        <v>0.81499999999999995</v>
      </c>
      <c r="AP62" s="340">
        <v>12925</v>
      </c>
      <c r="AQ62" s="340">
        <v>0</v>
      </c>
      <c r="AR62" s="341">
        <v>0.18</v>
      </c>
      <c r="AS62" s="340">
        <v>117</v>
      </c>
      <c r="AT62" s="340">
        <v>80</v>
      </c>
      <c r="AU62" s="340">
        <v>93.6</v>
      </c>
      <c r="AV62" s="340">
        <v>0.2928</v>
      </c>
      <c r="AW62" s="340">
        <v>2475</v>
      </c>
      <c r="AX62" s="340">
        <v>0</v>
      </c>
      <c r="AY62" s="341">
        <v>0.04</v>
      </c>
      <c r="AZ62" s="340">
        <v>117</v>
      </c>
      <c r="BA62" s="340">
        <v>60</v>
      </c>
      <c r="BB62" s="340">
        <v>93.6</v>
      </c>
      <c r="BC62" s="340">
        <v>0.63639999999999997</v>
      </c>
      <c r="BD62" s="340">
        <v>2315</v>
      </c>
      <c r="BE62" s="340">
        <v>0</v>
      </c>
      <c r="BF62" s="341">
        <v>0.02</v>
      </c>
      <c r="BG62" s="340">
        <v>117</v>
      </c>
      <c r="BH62" s="340">
        <v>0</v>
      </c>
      <c r="BI62" s="340">
        <v>93.6</v>
      </c>
      <c r="BJ62" s="340">
        <v>0.63639999999999997</v>
      </c>
      <c r="BK62" s="340">
        <v>2315</v>
      </c>
      <c r="BL62" s="340">
        <v>0</v>
      </c>
      <c r="BM62" s="341">
        <v>0.02</v>
      </c>
      <c r="BN62" s="340">
        <v>117</v>
      </c>
      <c r="BO62" s="340">
        <v>150</v>
      </c>
      <c r="BP62" s="340">
        <v>152.5</v>
      </c>
      <c r="BQ62" s="340">
        <v>0</v>
      </c>
      <c r="BR62" s="340">
        <v>22325</v>
      </c>
      <c r="BS62" s="340">
        <v>0</v>
      </c>
      <c r="BT62" s="341">
        <v>0</v>
      </c>
      <c r="BU62" s="340">
        <v>117</v>
      </c>
      <c r="BV62" s="340">
        <v>150</v>
      </c>
      <c r="BW62" s="340">
        <v>152.5</v>
      </c>
      <c r="BX62" s="340">
        <v>0.73350000000000004</v>
      </c>
      <c r="BY62" s="340">
        <v>19135</v>
      </c>
      <c r="BZ62" s="340">
        <v>0</v>
      </c>
      <c r="CA62" s="341">
        <v>0.23</v>
      </c>
      <c r="CB62" s="340">
        <v>117</v>
      </c>
      <c r="CC62" s="340">
        <v>150</v>
      </c>
      <c r="CD62" s="340">
        <v>152.5</v>
      </c>
      <c r="CE62" s="340">
        <v>0.7722</v>
      </c>
      <c r="CF62" s="340">
        <v>26395</v>
      </c>
      <c r="CG62" s="340">
        <v>0</v>
      </c>
      <c r="CH62" s="341">
        <v>0.28000000000000003</v>
      </c>
      <c r="CI62" s="340">
        <v>117</v>
      </c>
      <c r="CJ62" s="340">
        <v>130</v>
      </c>
      <c r="CK62" s="340">
        <v>132.5</v>
      </c>
      <c r="CL62" s="340">
        <v>0.76239999999999997</v>
      </c>
      <c r="CM62" s="340">
        <v>18635</v>
      </c>
      <c r="CN62" s="340">
        <v>0</v>
      </c>
      <c r="CO62" s="341">
        <v>0.23</v>
      </c>
      <c r="CP62" s="340">
        <v>117</v>
      </c>
      <c r="CQ62" s="340">
        <v>120</v>
      </c>
      <c r="CR62" s="340">
        <v>122.5</v>
      </c>
      <c r="CS62" s="340">
        <v>0.70909999999999995</v>
      </c>
      <c r="CT62" s="340">
        <v>11965</v>
      </c>
      <c r="CU62" s="340">
        <v>0</v>
      </c>
      <c r="CV62" s="341">
        <v>0.16</v>
      </c>
      <c r="CW62" s="340">
        <v>117</v>
      </c>
      <c r="CX62" s="340">
        <v>120</v>
      </c>
      <c r="CY62" s="340">
        <v>122.5</v>
      </c>
      <c r="CZ62" s="340">
        <v>0.71289999999999998</v>
      </c>
      <c r="DA62" s="340">
        <v>12155</v>
      </c>
      <c r="DB62" s="340">
        <v>0</v>
      </c>
      <c r="DC62" s="341">
        <v>0.16</v>
      </c>
      <c r="DD62" s="340">
        <v>117</v>
      </c>
      <c r="DE62" s="340">
        <v>150</v>
      </c>
      <c r="DF62" s="340">
        <v>152.5</v>
      </c>
      <c r="DG62" s="340">
        <v>0.70050000000000001</v>
      </c>
      <c r="DH62" s="340">
        <v>13985</v>
      </c>
      <c r="DI62" s="340">
        <v>0</v>
      </c>
      <c r="DJ62" s="341">
        <v>0.15</v>
      </c>
      <c r="DK62" s="340">
        <v>117</v>
      </c>
      <c r="DL62" s="340">
        <v>160</v>
      </c>
      <c r="DM62" s="340">
        <v>162.5</v>
      </c>
      <c r="DN62" s="340">
        <v>0.71450000000000002</v>
      </c>
      <c r="DO62" s="340">
        <v>19195</v>
      </c>
      <c r="DP62" s="340">
        <v>0</v>
      </c>
      <c r="DQ62" s="341">
        <v>0.2</v>
      </c>
      <c r="DR62" s="340">
        <v>117</v>
      </c>
      <c r="DS62" s="340">
        <v>150</v>
      </c>
      <c r="DT62" s="340">
        <v>152.5</v>
      </c>
      <c r="DU62" s="340">
        <v>0.7268</v>
      </c>
      <c r="DV62" s="340">
        <v>7945</v>
      </c>
      <c r="DW62" s="340">
        <v>0</v>
      </c>
      <c r="DX62" s="341">
        <v>0.08</v>
      </c>
    </row>
    <row r="63" spans="1:128">
      <c r="A63" s="339">
        <v>59</v>
      </c>
      <c r="B63" s="292" t="s">
        <v>267</v>
      </c>
      <c r="C63" s="340">
        <v>110</v>
      </c>
      <c r="D63" s="340">
        <v>130</v>
      </c>
      <c r="E63" s="340">
        <v>130</v>
      </c>
      <c r="F63" s="340">
        <v>0.91510000000000002</v>
      </c>
      <c r="G63" s="340">
        <v>14718</v>
      </c>
      <c r="H63" s="340">
        <v>0</v>
      </c>
      <c r="I63" s="341">
        <v>0.17</v>
      </c>
      <c r="J63" s="340">
        <v>110</v>
      </c>
      <c r="K63" s="340">
        <v>148.4</v>
      </c>
      <c r="L63" s="340">
        <v>148.4</v>
      </c>
      <c r="M63" s="340">
        <v>0.88500000000000001</v>
      </c>
      <c r="N63" s="340">
        <v>21318</v>
      </c>
      <c r="O63" s="340">
        <v>0</v>
      </c>
      <c r="P63" s="341">
        <v>0.22</v>
      </c>
      <c r="Q63" s="340">
        <v>110</v>
      </c>
      <c r="R63" s="340">
        <v>138.80000000000001</v>
      </c>
      <c r="S63" s="340">
        <v>138.80000000000001</v>
      </c>
      <c r="T63" s="340">
        <v>0.8468</v>
      </c>
      <c r="U63" s="340">
        <v>21440</v>
      </c>
      <c r="V63" s="340">
        <v>0</v>
      </c>
      <c r="W63" s="341">
        <v>0.25</v>
      </c>
      <c r="X63" s="340">
        <v>110</v>
      </c>
      <c r="Y63" s="340">
        <v>147.19999999999999</v>
      </c>
      <c r="Z63" s="340">
        <v>147.19999999999999</v>
      </c>
      <c r="AA63" s="340">
        <v>0.85060000000000002</v>
      </c>
      <c r="AB63" s="340">
        <v>16270</v>
      </c>
      <c r="AC63" s="340">
        <v>0</v>
      </c>
      <c r="AD63" s="341">
        <v>0.17</v>
      </c>
      <c r="AE63" s="340">
        <v>110</v>
      </c>
      <c r="AF63" s="340">
        <v>144</v>
      </c>
      <c r="AG63" s="340">
        <v>144</v>
      </c>
      <c r="AH63" s="340">
        <v>0.84360000000000002</v>
      </c>
      <c r="AI63" s="340">
        <v>17584</v>
      </c>
      <c r="AJ63" s="340">
        <v>0</v>
      </c>
      <c r="AK63" s="341">
        <v>0.19</v>
      </c>
      <c r="AL63" s="340">
        <v>110</v>
      </c>
      <c r="AM63" s="340">
        <v>148.80000000000001</v>
      </c>
      <c r="AN63" s="340">
        <v>148.80000000000001</v>
      </c>
      <c r="AO63" s="340">
        <v>0.86890000000000001</v>
      </c>
      <c r="AP63" s="340">
        <v>7208</v>
      </c>
      <c r="AQ63" s="340">
        <v>0</v>
      </c>
      <c r="AR63" s="341">
        <v>0.08</v>
      </c>
      <c r="AS63" s="340">
        <v>110</v>
      </c>
      <c r="AT63" s="340">
        <v>7.2</v>
      </c>
      <c r="AU63" s="340">
        <v>88</v>
      </c>
      <c r="AV63" s="340">
        <v>1</v>
      </c>
      <c r="AW63" s="340">
        <v>964</v>
      </c>
      <c r="AX63" s="340">
        <v>0</v>
      </c>
      <c r="AY63" s="341">
        <v>0.18</v>
      </c>
      <c r="AZ63" s="340">
        <v>110</v>
      </c>
      <c r="BA63" s="340">
        <v>12.8</v>
      </c>
      <c r="BB63" s="340">
        <v>88</v>
      </c>
      <c r="BC63" s="340">
        <v>1</v>
      </c>
      <c r="BD63" s="340">
        <v>1126</v>
      </c>
      <c r="BE63" s="340">
        <v>0</v>
      </c>
      <c r="BF63" s="341">
        <v>0.12</v>
      </c>
      <c r="BG63" s="340">
        <v>110</v>
      </c>
      <c r="BH63" s="340">
        <v>160.80000000000001</v>
      </c>
      <c r="BI63" s="340">
        <v>160.80000000000001</v>
      </c>
      <c r="BJ63" s="340">
        <v>0.82369999999999999</v>
      </c>
      <c r="BK63" s="340">
        <v>9352</v>
      </c>
      <c r="BL63" s="340">
        <v>0</v>
      </c>
      <c r="BM63" s="341">
        <v>0.09</v>
      </c>
      <c r="BN63" s="340">
        <v>110</v>
      </c>
      <c r="BO63" s="340">
        <v>163.19999999999999</v>
      </c>
      <c r="BP63" s="340">
        <v>163.19999999999999</v>
      </c>
      <c r="BQ63" s="340">
        <v>0.79610000000000003</v>
      </c>
      <c r="BR63" s="340">
        <v>30024</v>
      </c>
      <c r="BS63" s="340">
        <v>0</v>
      </c>
      <c r="BT63" s="341">
        <v>0.31</v>
      </c>
      <c r="BU63" s="340">
        <v>110</v>
      </c>
      <c r="BV63" s="340">
        <v>152.80000000000001</v>
      </c>
      <c r="BW63" s="340">
        <v>152.80000000000001</v>
      </c>
      <c r="BX63" s="340">
        <v>0.83360000000000001</v>
      </c>
      <c r="BY63" s="340">
        <v>19414</v>
      </c>
      <c r="BZ63" s="340">
        <v>0</v>
      </c>
      <c r="CA63" s="341">
        <v>0.23</v>
      </c>
      <c r="CB63" s="340">
        <v>110</v>
      </c>
      <c r="CC63" s="340">
        <v>148.4</v>
      </c>
      <c r="CD63" s="340">
        <v>148.4</v>
      </c>
      <c r="CE63" s="340">
        <v>0.82399999999999995</v>
      </c>
      <c r="CF63" s="340">
        <v>25844</v>
      </c>
      <c r="CG63" s="340">
        <v>0</v>
      </c>
      <c r="CH63" s="341">
        <v>0.28000000000000003</v>
      </c>
      <c r="CI63" s="340">
        <v>110</v>
      </c>
      <c r="CJ63" s="340">
        <v>143.19999999999999</v>
      </c>
      <c r="CK63" s="340">
        <v>143.19999999999999</v>
      </c>
      <c r="CL63" s="340">
        <v>0.84850000000000003</v>
      </c>
      <c r="CM63" s="340">
        <v>20956</v>
      </c>
      <c r="CN63" s="340">
        <v>0</v>
      </c>
      <c r="CO63" s="341">
        <v>0.24</v>
      </c>
      <c r="CP63" s="340">
        <v>110</v>
      </c>
      <c r="CQ63" s="340">
        <v>138</v>
      </c>
      <c r="CR63" s="340">
        <v>138</v>
      </c>
      <c r="CS63" s="340">
        <v>0.85719999999999996</v>
      </c>
      <c r="CT63" s="340">
        <v>24332</v>
      </c>
      <c r="CU63" s="340">
        <v>0</v>
      </c>
      <c r="CV63" s="341">
        <v>0.28000000000000003</v>
      </c>
      <c r="CW63" s="340">
        <v>110</v>
      </c>
      <c r="CX63" s="340">
        <v>138.4</v>
      </c>
      <c r="CY63" s="340">
        <v>138.4</v>
      </c>
      <c r="CZ63" s="340">
        <v>0.85209999999999997</v>
      </c>
      <c r="DA63" s="340">
        <v>27438</v>
      </c>
      <c r="DB63" s="340">
        <v>0</v>
      </c>
      <c r="DC63" s="341">
        <v>0.32</v>
      </c>
      <c r="DD63" s="340">
        <v>110</v>
      </c>
      <c r="DE63" s="340">
        <v>138.80000000000001</v>
      </c>
      <c r="DF63" s="340">
        <v>138.80000000000001</v>
      </c>
      <c r="DG63" s="340">
        <v>0.82120000000000004</v>
      </c>
      <c r="DH63" s="340">
        <v>23644</v>
      </c>
      <c r="DI63" s="340">
        <v>0</v>
      </c>
      <c r="DJ63" s="341">
        <v>0.28000000000000003</v>
      </c>
      <c r="DK63" s="340">
        <v>110</v>
      </c>
      <c r="DL63" s="340">
        <v>149.6</v>
      </c>
      <c r="DM63" s="340">
        <v>149.6</v>
      </c>
      <c r="DN63" s="340">
        <v>0.80840000000000001</v>
      </c>
      <c r="DO63" s="340">
        <v>18898</v>
      </c>
      <c r="DP63" s="340">
        <v>0</v>
      </c>
      <c r="DQ63" s="341">
        <v>0.21</v>
      </c>
      <c r="DR63" s="340">
        <v>110</v>
      </c>
      <c r="DS63" s="340">
        <v>4.8</v>
      </c>
      <c r="DT63" s="340">
        <v>88</v>
      </c>
      <c r="DU63" s="340">
        <v>1</v>
      </c>
      <c r="DV63" s="340">
        <v>678</v>
      </c>
      <c r="DW63" s="340">
        <v>0</v>
      </c>
      <c r="DX63" s="341">
        <v>0.2</v>
      </c>
    </row>
    <row r="64" spans="1:128">
      <c r="A64" s="339">
        <v>60</v>
      </c>
      <c r="B64" s="292" t="s">
        <v>268</v>
      </c>
      <c r="C64" s="340">
        <v>115</v>
      </c>
      <c r="D64" s="340">
        <v>130</v>
      </c>
      <c r="E64" s="340">
        <v>172.5</v>
      </c>
      <c r="F64" s="340">
        <v>0.94979999999999998</v>
      </c>
      <c r="G64" s="340">
        <v>49355</v>
      </c>
      <c r="H64" s="340">
        <v>0</v>
      </c>
      <c r="I64" s="341">
        <v>0.52</v>
      </c>
      <c r="J64" s="340">
        <v>115</v>
      </c>
      <c r="K64" s="340">
        <v>180</v>
      </c>
      <c r="L64" s="340">
        <v>182.5</v>
      </c>
      <c r="M64" s="340">
        <v>0.93089999999999995</v>
      </c>
      <c r="N64" s="340">
        <v>58705</v>
      </c>
      <c r="O64" s="340">
        <v>0</v>
      </c>
      <c r="P64" s="341">
        <v>0.45</v>
      </c>
      <c r="Q64" s="340">
        <v>115</v>
      </c>
      <c r="R64" s="340">
        <v>140</v>
      </c>
      <c r="S64" s="340">
        <v>142.5</v>
      </c>
      <c r="T64" s="340">
        <v>0.90069999999999995</v>
      </c>
      <c r="U64" s="340">
        <v>40295</v>
      </c>
      <c r="V64" s="340">
        <v>0</v>
      </c>
      <c r="W64" s="341">
        <v>0.42</v>
      </c>
      <c r="X64" s="340">
        <v>115</v>
      </c>
      <c r="Y64" s="340">
        <v>130</v>
      </c>
      <c r="Z64" s="340">
        <v>132.5</v>
      </c>
      <c r="AA64" s="340">
        <v>0.94730000000000003</v>
      </c>
      <c r="AB64" s="340">
        <v>33445</v>
      </c>
      <c r="AC64" s="340">
        <v>0</v>
      </c>
      <c r="AD64" s="341">
        <v>0.34</v>
      </c>
      <c r="AE64" s="340">
        <v>115</v>
      </c>
      <c r="AF64" s="340">
        <v>160</v>
      </c>
      <c r="AG64" s="340">
        <v>162.5</v>
      </c>
      <c r="AH64" s="340">
        <v>0.96220000000000006</v>
      </c>
      <c r="AI64" s="340">
        <v>31075</v>
      </c>
      <c r="AJ64" s="340">
        <v>0</v>
      </c>
      <c r="AK64" s="341">
        <v>0.25</v>
      </c>
      <c r="AL64" s="340">
        <v>115</v>
      </c>
      <c r="AM64" s="340">
        <v>130</v>
      </c>
      <c r="AN64" s="340">
        <v>132.5</v>
      </c>
      <c r="AO64" s="340">
        <v>0.98699999999999999</v>
      </c>
      <c r="AP64" s="340">
        <v>24675</v>
      </c>
      <c r="AQ64" s="340">
        <v>0</v>
      </c>
      <c r="AR64" s="341">
        <v>0.24</v>
      </c>
      <c r="AS64" s="340">
        <v>115</v>
      </c>
      <c r="AT64" s="340">
        <v>140</v>
      </c>
      <c r="AU64" s="340">
        <v>142.5</v>
      </c>
      <c r="AV64" s="340">
        <v>0.97719999999999996</v>
      </c>
      <c r="AW64" s="340">
        <v>22845</v>
      </c>
      <c r="AX64" s="340">
        <v>0</v>
      </c>
      <c r="AY64" s="341">
        <v>0.2</v>
      </c>
      <c r="AZ64" s="340">
        <v>115</v>
      </c>
      <c r="BA64" s="340">
        <v>190</v>
      </c>
      <c r="BB64" s="340">
        <v>192.5</v>
      </c>
      <c r="BC64" s="340">
        <v>0.98040000000000005</v>
      </c>
      <c r="BD64" s="340">
        <v>12335</v>
      </c>
      <c r="BE64" s="340">
        <v>0</v>
      </c>
      <c r="BF64" s="341">
        <v>0.08</v>
      </c>
      <c r="BG64" s="340">
        <v>115</v>
      </c>
      <c r="BH64" s="340">
        <v>140</v>
      </c>
      <c r="BI64" s="340">
        <v>142.5</v>
      </c>
      <c r="BJ64" s="340">
        <v>0.96870000000000001</v>
      </c>
      <c r="BK64" s="340">
        <v>33415</v>
      </c>
      <c r="BL64" s="340">
        <v>0</v>
      </c>
      <c r="BM64" s="341">
        <v>0.31</v>
      </c>
      <c r="BN64" s="340">
        <v>115</v>
      </c>
      <c r="BO64" s="340">
        <v>150</v>
      </c>
      <c r="BP64" s="340">
        <v>152.5</v>
      </c>
      <c r="BQ64" s="340">
        <v>0.9657</v>
      </c>
      <c r="BR64" s="340">
        <v>62425</v>
      </c>
      <c r="BS64" s="340">
        <v>0</v>
      </c>
      <c r="BT64" s="341">
        <v>0.55000000000000004</v>
      </c>
      <c r="BU64" s="340">
        <v>115</v>
      </c>
      <c r="BV64" s="340">
        <v>160</v>
      </c>
      <c r="BW64" s="340">
        <v>162.5</v>
      </c>
      <c r="BX64" s="340">
        <v>0.96819999999999995</v>
      </c>
      <c r="BY64" s="340">
        <v>45025</v>
      </c>
      <c r="BZ64" s="340">
        <v>0</v>
      </c>
      <c r="CA64" s="341">
        <v>0.41</v>
      </c>
      <c r="CB64" s="340">
        <v>115</v>
      </c>
      <c r="CC64" s="340">
        <v>180</v>
      </c>
      <c r="CD64" s="340">
        <v>182.5</v>
      </c>
      <c r="CE64" s="340">
        <v>0.71889999999999998</v>
      </c>
      <c r="CF64" s="340">
        <v>51895</v>
      </c>
      <c r="CG64" s="340">
        <v>0</v>
      </c>
      <c r="CH64" s="341">
        <v>0.51</v>
      </c>
      <c r="CI64" s="340">
        <v>115</v>
      </c>
      <c r="CJ64" s="340">
        <v>180</v>
      </c>
      <c r="CK64" s="340">
        <v>182.5</v>
      </c>
      <c r="CL64" s="340">
        <v>0.80189999999999995</v>
      </c>
      <c r="CM64" s="340">
        <v>53025</v>
      </c>
      <c r="CN64" s="340">
        <v>0</v>
      </c>
      <c r="CO64" s="341">
        <v>0.49</v>
      </c>
      <c r="CP64" s="340">
        <v>115</v>
      </c>
      <c r="CQ64" s="340">
        <v>130</v>
      </c>
      <c r="CR64" s="340">
        <v>132.5</v>
      </c>
      <c r="CS64" s="340">
        <v>0.90549999999999997</v>
      </c>
      <c r="CT64" s="340">
        <v>42645</v>
      </c>
      <c r="CU64" s="340">
        <v>0</v>
      </c>
      <c r="CV64" s="341">
        <v>0.46</v>
      </c>
      <c r="CW64" s="340">
        <v>115</v>
      </c>
      <c r="CX64" s="340">
        <v>140</v>
      </c>
      <c r="CY64" s="340">
        <v>142.5</v>
      </c>
      <c r="CZ64" s="340">
        <v>0.82669999999999999</v>
      </c>
      <c r="DA64" s="340">
        <v>34265</v>
      </c>
      <c r="DB64" s="340">
        <v>0</v>
      </c>
      <c r="DC64" s="341">
        <v>0.38</v>
      </c>
      <c r="DD64" s="340">
        <v>115</v>
      </c>
      <c r="DE64" s="340">
        <v>120</v>
      </c>
      <c r="DF64" s="340">
        <v>122.5</v>
      </c>
      <c r="DG64" s="340">
        <v>0.92210000000000003</v>
      </c>
      <c r="DH64" s="340">
        <v>19095</v>
      </c>
      <c r="DI64" s="340">
        <v>0</v>
      </c>
      <c r="DJ64" s="341">
        <v>0.21</v>
      </c>
      <c r="DK64" s="340">
        <v>115</v>
      </c>
      <c r="DL64" s="340">
        <v>140</v>
      </c>
      <c r="DM64" s="340">
        <v>142.5</v>
      </c>
      <c r="DN64" s="340">
        <v>0.92849999999999999</v>
      </c>
      <c r="DO64" s="340">
        <v>23245</v>
      </c>
      <c r="DP64" s="340">
        <v>0</v>
      </c>
      <c r="DQ64" s="341">
        <v>0.22</v>
      </c>
      <c r="DR64" s="340">
        <v>115</v>
      </c>
      <c r="DS64" s="340">
        <v>140</v>
      </c>
      <c r="DT64" s="340">
        <v>142.5</v>
      </c>
      <c r="DU64" s="340">
        <v>0.94950000000000001</v>
      </c>
      <c r="DV64" s="340">
        <v>17995</v>
      </c>
      <c r="DW64" s="340">
        <v>0</v>
      </c>
      <c r="DX64" s="341">
        <v>0.17</v>
      </c>
    </row>
    <row r="65" spans="1:128">
      <c r="A65" s="339">
        <v>61</v>
      </c>
      <c r="B65" s="292" t="s">
        <v>269</v>
      </c>
      <c r="C65" s="340">
        <v>123</v>
      </c>
      <c r="D65" s="340">
        <v>34.799999999999997</v>
      </c>
      <c r="E65" s="340">
        <v>98.4</v>
      </c>
      <c r="F65" s="340">
        <v>0.99909999999999999</v>
      </c>
      <c r="G65" s="340">
        <v>7559</v>
      </c>
      <c r="H65" s="340">
        <v>0</v>
      </c>
      <c r="I65" s="341">
        <v>0.25</v>
      </c>
      <c r="J65" s="340">
        <v>123</v>
      </c>
      <c r="K65" s="340">
        <v>36.72</v>
      </c>
      <c r="L65" s="340">
        <v>98.4</v>
      </c>
      <c r="M65" s="340">
        <v>0.99809999999999999</v>
      </c>
      <c r="N65" s="340">
        <v>10643</v>
      </c>
      <c r="O65" s="340">
        <v>0</v>
      </c>
      <c r="P65" s="341">
        <v>0.34</v>
      </c>
      <c r="Q65" s="340">
        <v>123</v>
      </c>
      <c r="R65" s="340">
        <v>31.52</v>
      </c>
      <c r="S65" s="340">
        <v>98.4</v>
      </c>
      <c r="T65" s="340">
        <v>0.99750000000000005</v>
      </c>
      <c r="U65" s="340">
        <v>7527</v>
      </c>
      <c r="V65" s="340">
        <v>0</v>
      </c>
      <c r="W65" s="341">
        <v>0.27</v>
      </c>
      <c r="X65" s="340">
        <v>123</v>
      </c>
      <c r="Y65" s="340">
        <v>21.28</v>
      </c>
      <c r="Z65" s="340">
        <v>98.4</v>
      </c>
      <c r="AA65" s="340">
        <v>0.99760000000000004</v>
      </c>
      <c r="AB65" s="340">
        <v>6163</v>
      </c>
      <c r="AC65" s="340">
        <v>0</v>
      </c>
      <c r="AD65" s="341">
        <v>0.3</v>
      </c>
      <c r="AE65" s="340">
        <v>123</v>
      </c>
      <c r="AF65" s="340">
        <v>20.399999999999999</v>
      </c>
      <c r="AG65" s="340">
        <v>98.4</v>
      </c>
      <c r="AH65" s="340">
        <v>0.99760000000000004</v>
      </c>
      <c r="AI65" s="340">
        <v>6005</v>
      </c>
      <c r="AJ65" s="340">
        <v>0</v>
      </c>
      <c r="AK65" s="341">
        <v>0.3</v>
      </c>
      <c r="AL65" s="340">
        <v>123</v>
      </c>
      <c r="AM65" s="340">
        <v>30.48</v>
      </c>
      <c r="AN65" s="340">
        <v>98.4</v>
      </c>
      <c r="AO65" s="340">
        <v>0.99770000000000003</v>
      </c>
      <c r="AP65" s="340">
        <v>7301</v>
      </c>
      <c r="AQ65" s="340">
        <v>0</v>
      </c>
      <c r="AR65" s="341">
        <v>0.27</v>
      </c>
      <c r="AS65" s="340">
        <v>123</v>
      </c>
      <c r="AT65" s="340">
        <v>28.4</v>
      </c>
      <c r="AU65" s="340">
        <v>98.4</v>
      </c>
      <c r="AV65" s="340">
        <v>0.99460000000000004</v>
      </c>
      <c r="AW65" s="340">
        <v>7315</v>
      </c>
      <c r="AX65" s="340">
        <v>0</v>
      </c>
      <c r="AY65" s="341">
        <v>0.28000000000000003</v>
      </c>
      <c r="AZ65" s="340">
        <v>123</v>
      </c>
      <c r="BA65" s="340">
        <v>15.84</v>
      </c>
      <c r="BB65" s="340">
        <v>98.4</v>
      </c>
      <c r="BC65" s="340">
        <v>0.99570000000000003</v>
      </c>
      <c r="BD65" s="340">
        <v>4313</v>
      </c>
      <c r="BE65" s="340">
        <v>0</v>
      </c>
      <c r="BF65" s="341">
        <v>0.26</v>
      </c>
      <c r="BG65" s="340">
        <v>123</v>
      </c>
      <c r="BH65" s="340">
        <v>5.68</v>
      </c>
      <c r="BI65" s="340">
        <v>98.4</v>
      </c>
      <c r="BJ65" s="340">
        <v>0.998</v>
      </c>
      <c r="BK65" s="340">
        <v>3125</v>
      </c>
      <c r="BL65" s="340">
        <v>0</v>
      </c>
      <c r="BM65" s="341">
        <v>0.38</v>
      </c>
      <c r="BN65" s="340">
        <v>123</v>
      </c>
      <c r="BO65" s="340">
        <v>11.04</v>
      </c>
      <c r="BP65" s="340">
        <v>98.4</v>
      </c>
      <c r="BQ65" s="340">
        <v>0.99739999999999995</v>
      </c>
      <c r="BR65" s="340">
        <v>3419</v>
      </c>
      <c r="BS65" s="340">
        <v>0</v>
      </c>
      <c r="BT65" s="341">
        <v>0.25</v>
      </c>
      <c r="BU65" s="340">
        <v>123</v>
      </c>
      <c r="BV65" s="340">
        <v>15.36</v>
      </c>
      <c r="BW65" s="340">
        <v>98.4</v>
      </c>
      <c r="BX65" s="340">
        <v>0.99780000000000002</v>
      </c>
      <c r="BY65" s="340">
        <v>3831</v>
      </c>
      <c r="BZ65" s="340">
        <v>0</v>
      </c>
      <c r="CA65" s="341">
        <v>0.24</v>
      </c>
      <c r="CB65" s="340">
        <v>123</v>
      </c>
      <c r="CC65" s="340">
        <v>30.48</v>
      </c>
      <c r="CD65" s="340">
        <v>98.4</v>
      </c>
      <c r="CE65" s="340">
        <v>0.99660000000000004</v>
      </c>
      <c r="CF65" s="340">
        <v>6875</v>
      </c>
      <c r="CG65" s="340">
        <v>0</v>
      </c>
      <c r="CH65" s="341">
        <v>0.24</v>
      </c>
      <c r="CI65" s="340">
        <v>123</v>
      </c>
      <c r="CJ65" s="340">
        <v>34.799999999999997</v>
      </c>
      <c r="CK65" s="340">
        <v>98.4</v>
      </c>
      <c r="CL65" s="340">
        <v>0.99709999999999999</v>
      </c>
      <c r="CM65" s="340">
        <v>7981</v>
      </c>
      <c r="CN65" s="340">
        <v>0</v>
      </c>
      <c r="CO65" s="341">
        <v>0.26</v>
      </c>
      <c r="CP65" s="340">
        <v>123</v>
      </c>
      <c r="CQ65" s="340">
        <v>33.840000000000003</v>
      </c>
      <c r="CR65" s="340">
        <v>98.4</v>
      </c>
      <c r="CS65" s="340">
        <v>0.996</v>
      </c>
      <c r="CT65" s="340">
        <v>8059</v>
      </c>
      <c r="CU65" s="340">
        <v>0</v>
      </c>
      <c r="CV65" s="341">
        <v>0.27</v>
      </c>
      <c r="CW65" s="340">
        <v>123</v>
      </c>
      <c r="CX65" s="340">
        <v>32.24</v>
      </c>
      <c r="CY65" s="340">
        <v>98.4</v>
      </c>
      <c r="CZ65" s="340">
        <v>0.99719999999999998</v>
      </c>
      <c r="DA65" s="340">
        <v>7543</v>
      </c>
      <c r="DB65" s="340">
        <v>0</v>
      </c>
      <c r="DC65" s="341">
        <v>0.27</v>
      </c>
      <c r="DD65" s="340">
        <v>123</v>
      </c>
      <c r="DE65" s="340">
        <v>24.56</v>
      </c>
      <c r="DF65" s="340">
        <v>98.4</v>
      </c>
      <c r="DG65" s="340">
        <v>0.99619999999999997</v>
      </c>
      <c r="DH65" s="340">
        <v>5837</v>
      </c>
      <c r="DI65" s="340">
        <v>0</v>
      </c>
      <c r="DJ65" s="341">
        <v>0.25</v>
      </c>
      <c r="DK65" s="340">
        <v>123</v>
      </c>
      <c r="DL65" s="340">
        <v>22.24</v>
      </c>
      <c r="DM65" s="340">
        <v>98.4</v>
      </c>
      <c r="DN65" s="340">
        <v>0.99199999999999999</v>
      </c>
      <c r="DO65" s="340">
        <v>5781</v>
      </c>
      <c r="DP65" s="340">
        <v>0</v>
      </c>
      <c r="DQ65" s="341">
        <v>0.27</v>
      </c>
      <c r="DR65" s="340">
        <v>123</v>
      </c>
      <c r="DS65" s="340">
        <v>17.72</v>
      </c>
      <c r="DT65" s="340">
        <v>98.4</v>
      </c>
      <c r="DU65" s="340">
        <v>0.99829999999999997</v>
      </c>
      <c r="DV65" s="340">
        <v>4605</v>
      </c>
      <c r="DW65" s="340">
        <v>0</v>
      </c>
      <c r="DX65" s="341">
        <v>0.25</v>
      </c>
    </row>
    <row r="66" spans="1:128">
      <c r="A66" s="339">
        <v>62</v>
      </c>
      <c r="B66" s="292" t="s">
        <v>270</v>
      </c>
      <c r="C66" s="340">
        <v>373</v>
      </c>
      <c r="D66" s="340">
        <v>210</v>
      </c>
      <c r="E66" s="340">
        <v>298.39999999999998</v>
      </c>
      <c r="F66" s="340">
        <v>1</v>
      </c>
      <c r="G66" s="340">
        <v>42120</v>
      </c>
      <c r="H66" s="340">
        <v>0</v>
      </c>
      <c r="I66" s="341">
        <v>0.25</v>
      </c>
      <c r="J66" s="340">
        <v>373</v>
      </c>
      <c r="K66" s="340">
        <v>180</v>
      </c>
      <c r="L66" s="340">
        <v>298.39999999999998</v>
      </c>
      <c r="M66" s="340">
        <v>0.95499999999999996</v>
      </c>
      <c r="N66" s="340">
        <v>36100</v>
      </c>
      <c r="O66" s="340">
        <v>0</v>
      </c>
      <c r="P66" s="341">
        <v>0.25</v>
      </c>
      <c r="Q66" s="340">
        <v>373</v>
      </c>
      <c r="R66" s="340">
        <v>250</v>
      </c>
      <c r="S66" s="340">
        <v>298.39999999999998</v>
      </c>
      <c r="T66" s="340">
        <v>0.8569</v>
      </c>
      <c r="U66" s="340">
        <v>18800</v>
      </c>
      <c r="V66" s="340">
        <v>0</v>
      </c>
      <c r="W66" s="341">
        <v>0.1</v>
      </c>
      <c r="X66" s="340">
        <v>373</v>
      </c>
      <c r="Y66" s="340">
        <v>190</v>
      </c>
      <c r="Z66" s="340">
        <v>298.39999999999998</v>
      </c>
      <c r="AA66" s="340">
        <v>0.87929999999999997</v>
      </c>
      <c r="AB66" s="340">
        <v>8460</v>
      </c>
      <c r="AC66" s="340">
        <v>0</v>
      </c>
      <c r="AD66" s="341">
        <v>0.04</v>
      </c>
      <c r="AE66" s="340">
        <v>373</v>
      </c>
      <c r="AF66" s="340">
        <v>200</v>
      </c>
      <c r="AG66" s="340">
        <v>298.39999999999998</v>
      </c>
      <c r="AH66" s="340">
        <v>0.87409999999999999</v>
      </c>
      <c r="AI66" s="340">
        <v>19970</v>
      </c>
      <c r="AJ66" s="340">
        <v>0</v>
      </c>
      <c r="AK66" s="341">
        <v>0.12</v>
      </c>
      <c r="AL66" s="340">
        <v>373</v>
      </c>
      <c r="AM66" s="340">
        <v>210</v>
      </c>
      <c r="AN66" s="340">
        <v>298.39999999999998</v>
      </c>
      <c r="AO66" s="340">
        <v>0.9486</v>
      </c>
      <c r="AP66" s="340">
        <v>17850</v>
      </c>
      <c r="AQ66" s="340">
        <v>0</v>
      </c>
      <c r="AR66" s="341">
        <v>0.1</v>
      </c>
      <c r="AS66" s="340">
        <v>373</v>
      </c>
      <c r="AT66" s="340">
        <v>20</v>
      </c>
      <c r="AU66" s="340">
        <v>298.39999999999998</v>
      </c>
      <c r="AV66" s="340">
        <v>0.48970000000000002</v>
      </c>
      <c r="AW66" s="340">
        <v>5070</v>
      </c>
      <c r="AX66" s="340">
        <v>0</v>
      </c>
      <c r="AY66" s="341">
        <v>0.16</v>
      </c>
      <c r="AZ66" s="340">
        <v>373</v>
      </c>
      <c r="BA66" s="340">
        <v>20</v>
      </c>
      <c r="BB66" s="340">
        <v>298.39999999999998</v>
      </c>
      <c r="BC66" s="340">
        <v>0.38669999999999999</v>
      </c>
      <c r="BD66" s="340">
        <v>6380</v>
      </c>
      <c r="BE66" s="340">
        <v>2204</v>
      </c>
      <c r="BF66" s="341">
        <v>0.39</v>
      </c>
      <c r="BG66" s="340">
        <v>373</v>
      </c>
      <c r="BH66" s="340">
        <v>280</v>
      </c>
      <c r="BI66" s="340">
        <v>298.39999999999998</v>
      </c>
      <c r="BJ66" s="340">
        <v>0.63390000000000002</v>
      </c>
      <c r="BK66" s="340">
        <v>11060</v>
      </c>
      <c r="BL66" s="340">
        <v>0</v>
      </c>
      <c r="BM66" s="341">
        <v>0.06</v>
      </c>
      <c r="BN66" s="340">
        <v>373</v>
      </c>
      <c r="BO66" s="340">
        <v>260</v>
      </c>
      <c r="BP66" s="340">
        <v>298.39999999999998</v>
      </c>
      <c r="BQ66" s="340">
        <v>1</v>
      </c>
      <c r="BR66" s="340">
        <v>29880</v>
      </c>
      <c r="BS66" s="340">
        <v>0</v>
      </c>
      <c r="BT66" s="341">
        <v>0.13</v>
      </c>
      <c r="BU66" s="340">
        <v>373</v>
      </c>
      <c r="BV66" s="340">
        <v>260</v>
      </c>
      <c r="BW66" s="340">
        <v>298.39999999999998</v>
      </c>
      <c r="BX66" s="340">
        <v>0.96240000000000003</v>
      </c>
      <c r="BY66" s="340">
        <v>33070</v>
      </c>
      <c r="BZ66" s="340">
        <v>0</v>
      </c>
      <c r="CA66" s="341">
        <v>0.17</v>
      </c>
      <c r="CB66" s="340">
        <v>373</v>
      </c>
      <c r="CC66" s="340">
        <v>250</v>
      </c>
      <c r="CD66" s="340">
        <v>298.39999999999998</v>
      </c>
      <c r="CE66" s="340">
        <v>0.99399999999999999</v>
      </c>
      <c r="CF66" s="340">
        <v>35100</v>
      </c>
      <c r="CG66" s="340">
        <v>0</v>
      </c>
      <c r="CH66" s="341">
        <v>0.17</v>
      </c>
      <c r="CI66" s="340">
        <v>373</v>
      </c>
      <c r="CJ66" s="340">
        <v>260</v>
      </c>
      <c r="CK66" s="340">
        <v>298.39999999999998</v>
      </c>
      <c r="CL66" s="340">
        <v>0.99629999999999996</v>
      </c>
      <c r="CM66" s="340">
        <v>30720</v>
      </c>
      <c r="CN66" s="340">
        <v>0</v>
      </c>
      <c r="CO66" s="341">
        <v>0.14000000000000001</v>
      </c>
      <c r="CP66" s="340">
        <v>373</v>
      </c>
      <c r="CQ66" s="340">
        <v>280</v>
      </c>
      <c r="CR66" s="340">
        <v>298.39999999999998</v>
      </c>
      <c r="CS66" s="340">
        <v>0.99539999999999995</v>
      </c>
      <c r="CT66" s="340">
        <v>25180</v>
      </c>
      <c r="CU66" s="340">
        <v>0</v>
      </c>
      <c r="CV66" s="341">
        <v>0.1</v>
      </c>
      <c r="CW66" s="340">
        <v>373</v>
      </c>
      <c r="CX66" s="340">
        <v>240</v>
      </c>
      <c r="CY66" s="340">
        <v>298.39999999999998</v>
      </c>
      <c r="CZ66" s="340">
        <v>0.99590000000000001</v>
      </c>
      <c r="DA66" s="340">
        <v>42420</v>
      </c>
      <c r="DB66" s="340">
        <v>0</v>
      </c>
      <c r="DC66" s="341">
        <v>0.22</v>
      </c>
      <c r="DD66" s="340">
        <v>373</v>
      </c>
      <c r="DE66" s="340">
        <v>250</v>
      </c>
      <c r="DF66" s="340">
        <v>298.39999999999998</v>
      </c>
      <c r="DG66" s="340">
        <v>0.99719999999999998</v>
      </c>
      <c r="DH66" s="340">
        <v>39610</v>
      </c>
      <c r="DI66" s="340">
        <v>0</v>
      </c>
      <c r="DJ66" s="341">
        <v>0.19</v>
      </c>
      <c r="DK66" s="340">
        <v>373</v>
      </c>
      <c r="DL66" s="340">
        <v>250</v>
      </c>
      <c r="DM66" s="340">
        <v>298.39999999999998</v>
      </c>
      <c r="DN66" s="340">
        <v>0.99560000000000004</v>
      </c>
      <c r="DO66" s="340">
        <v>30510</v>
      </c>
      <c r="DP66" s="340">
        <v>0</v>
      </c>
      <c r="DQ66" s="341">
        <v>0.14000000000000001</v>
      </c>
      <c r="DR66" s="340">
        <v>373</v>
      </c>
      <c r="DS66" s="340">
        <v>260</v>
      </c>
      <c r="DT66" s="340">
        <v>298.39999999999998</v>
      </c>
      <c r="DU66" s="340">
        <v>0.99580000000000002</v>
      </c>
      <c r="DV66" s="340">
        <v>22540</v>
      </c>
      <c r="DW66" s="340">
        <v>0</v>
      </c>
      <c r="DX66" s="341">
        <v>0.1</v>
      </c>
    </row>
    <row r="67" spans="1:128">
      <c r="A67" s="339">
        <v>63</v>
      </c>
      <c r="B67" s="292" t="s">
        <v>271</v>
      </c>
      <c r="C67" s="340">
        <v>178</v>
      </c>
      <c r="D67" s="340">
        <v>111</v>
      </c>
      <c r="E67" s="340">
        <v>142.4</v>
      </c>
      <c r="F67" s="340">
        <v>0.73299999999999998</v>
      </c>
      <c r="G67" s="340">
        <v>9183</v>
      </c>
      <c r="H67" s="340">
        <v>0</v>
      </c>
      <c r="I67" s="341">
        <v>0.16</v>
      </c>
      <c r="J67" s="340">
        <v>178</v>
      </c>
      <c r="K67" s="340">
        <v>123</v>
      </c>
      <c r="L67" s="340">
        <v>142.4</v>
      </c>
      <c r="M67" s="340">
        <v>0.72940000000000005</v>
      </c>
      <c r="N67" s="340">
        <v>10239</v>
      </c>
      <c r="O67" s="340">
        <v>0</v>
      </c>
      <c r="P67" s="341">
        <v>0.15</v>
      </c>
      <c r="Q67" s="340">
        <v>178</v>
      </c>
      <c r="R67" s="340">
        <v>142.08000000000001</v>
      </c>
      <c r="S67" s="340">
        <v>142.4</v>
      </c>
      <c r="T67" s="340">
        <v>0.50660000000000005</v>
      </c>
      <c r="U67" s="340">
        <v>6716</v>
      </c>
      <c r="V67" s="340">
        <v>0</v>
      </c>
      <c r="W67" s="341">
        <v>0.13</v>
      </c>
      <c r="X67" s="340">
        <v>178</v>
      </c>
      <c r="Y67" s="340">
        <v>156.24</v>
      </c>
      <c r="Z67" s="340">
        <v>156.24</v>
      </c>
      <c r="AA67" s="340">
        <v>0.47870000000000001</v>
      </c>
      <c r="AB67" s="340">
        <v>8223</v>
      </c>
      <c r="AC67" s="340">
        <v>0</v>
      </c>
      <c r="AD67" s="341">
        <v>0.15</v>
      </c>
      <c r="AE67" s="340">
        <v>178</v>
      </c>
      <c r="AF67" s="340">
        <v>152.63999999999999</v>
      </c>
      <c r="AG67" s="340">
        <v>152.63999999999999</v>
      </c>
      <c r="AH67" s="340">
        <v>0.46260000000000001</v>
      </c>
      <c r="AI67" s="340">
        <v>9006</v>
      </c>
      <c r="AJ67" s="340">
        <v>0</v>
      </c>
      <c r="AK67" s="341">
        <v>0.17</v>
      </c>
      <c r="AL67" s="340">
        <v>178</v>
      </c>
      <c r="AM67" s="340">
        <v>156.72</v>
      </c>
      <c r="AN67" s="340">
        <v>156.72</v>
      </c>
      <c r="AO67" s="340">
        <v>0.52780000000000005</v>
      </c>
      <c r="AP67" s="340">
        <v>10176</v>
      </c>
      <c r="AQ67" s="340">
        <v>0</v>
      </c>
      <c r="AR67" s="341">
        <v>0.17</v>
      </c>
      <c r="AS67" s="340">
        <v>178</v>
      </c>
      <c r="AT67" s="340">
        <v>158.52000000000001</v>
      </c>
      <c r="AU67" s="340">
        <v>158.52000000000001</v>
      </c>
      <c r="AV67" s="340">
        <v>0.34370000000000001</v>
      </c>
      <c r="AW67" s="340">
        <v>4527</v>
      </c>
      <c r="AX67" s="340">
        <v>0</v>
      </c>
      <c r="AY67" s="341">
        <v>0.11</v>
      </c>
      <c r="AZ67" s="340">
        <v>178</v>
      </c>
      <c r="BA67" s="340">
        <v>177.96</v>
      </c>
      <c r="BB67" s="340">
        <v>177.96</v>
      </c>
      <c r="BC67" s="340">
        <v>0.44409999999999999</v>
      </c>
      <c r="BD67" s="340">
        <v>12596</v>
      </c>
      <c r="BE67" s="340">
        <v>0</v>
      </c>
      <c r="BF67" s="341">
        <v>0.22</v>
      </c>
      <c r="BG67" s="340">
        <v>178</v>
      </c>
      <c r="BH67" s="340">
        <v>162.47999999999999</v>
      </c>
      <c r="BI67" s="340">
        <v>162.47999999999999</v>
      </c>
      <c r="BJ67" s="340">
        <v>0.37969999999999998</v>
      </c>
      <c r="BK67" s="340">
        <v>8078</v>
      </c>
      <c r="BL67" s="340">
        <v>0</v>
      </c>
      <c r="BM67" s="341">
        <v>0.18</v>
      </c>
      <c r="BN67" s="340">
        <v>178</v>
      </c>
      <c r="BO67" s="340">
        <v>168.24</v>
      </c>
      <c r="BP67" s="340">
        <v>168.24</v>
      </c>
      <c r="BQ67" s="340">
        <v>0.4103</v>
      </c>
      <c r="BR67" s="340">
        <v>7716</v>
      </c>
      <c r="BS67" s="340">
        <v>0</v>
      </c>
      <c r="BT67" s="341">
        <v>0.15</v>
      </c>
      <c r="BU67" s="340">
        <v>178</v>
      </c>
      <c r="BV67" s="340">
        <v>169.92</v>
      </c>
      <c r="BW67" s="340">
        <v>169.92</v>
      </c>
      <c r="BX67" s="340">
        <v>0.41739999999999999</v>
      </c>
      <c r="BY67" s="340">
        <v>5309</v>
      </c>
      <c r="BZ67" s="340">
        <v>0</v>
      </c>
      <c r="CA67" s="341">
        <v>0.11</v>
      </c>
      <c r="CB67" s="340">
        <v>178</v>
      </c>
      <c r="CC67" s="340">
        <v>171.24</v>
      </c>
      <c r="CD67" s="340">
        <v>171.24</v>
      </c>
      <c r="CE67" s="340">
        <v>0.60209999999999997</v>
      </c>
      <c r="CF67" s="340">
        <v>5898</v>
      </c>
      <c r="CG67" s="340">
        <v>0</v>
      </c>
      <c r="CH67" s="341">
        <v>0.08</v>
      </c>
      <c r="CI67" s="340">
        <v>178</v>
      </c>
      <c r="CJ67" s="340">
        <v>165</v>
      </c>
      <c r="CK67" s="340">
        <v>165</v>
      </c>
      <c r="CL67" s="340">
        <v>0.60119999999999996</v>
      </c>
      <c r="CM67" s="340">
        <v>4377</v>
      </c>
      <c r="CN67" s="340">
        <v>0</v>
      </c>
      <c r="CO67" s="341">
        <v>0.06</v>
      </c>
      <c r="CP67" s="340">
        <v>178</v>
      </c>
      <c r="CQ67" s="340">
        <v>193.32</v>
      </c>
      <c r="CR67" s="340">
        <v>193.32</v>
      </c>
      <c r="CS67" s="340">
        <v>0.57730000000000004</v>
      </c>
      <c r="CT67" s="340">
        <v>5463</v>
      </c>
      <c r="CU67" s="340">
        <v>0</v>
      </c>
      <c r="CV67" s="341">
        <v>7.0000000000000007E-2</v>
      </c>
      <c r="CW67" s="340">
        <v>178</v>
      </c>
      <c r="CX67" s="340">
        <v>175.92</v>
      </c>
      <c r="CY67" s="340">
        <v>175.92</v>
      </c>
      <c r="CZ67" s="340">
        <v>0.4919</v>
      </c>
      <c r="DA67" s="340">
        <v>2604</v>
      </c>
      <c r="DB67" s="340">
        <v>0</v>
      </c>
      <c r="DC67" s="341">
        <v>0.04</v>
      </c>
      <c r="DD67" s="340">
        <v>178</v>
      </c>
      <c r="DE67" s="340">
        <v>21.24</v>
      </c>
      <c r="DF67" s="340">
        <v>142.4</v>
      </c>
      <c r="DG67" s="340">
        <v>0.18129999999999999</v>
      </c>
      <c r="DH67" s="340">
        <v>656</v>
      </c>
      <c r="DI67" s="340">
        <v>0</v>
      </c>
      <c r="DJ67" s="341">
        <v>0.23</v>
      </c>
      <c r="DK67" s="340">
        <v>178</v>
      </c>
      <c r="DL67" s="340">
        <v>14.4</v>
      </c>
      <c r="DM67" s="340">
        <v>142.4</v>
      </c>
      <c r="DN67" s="340">
        <v>0.19109999999999999</v>
      </c>
      <c r="DO67" s="340">
        <v>464</v>
      </c>
      <c r="DP67" s="340">
        <v>0</v>
      </c>
      <c r="DQ67" s="341">
        <v>0.23</v>
      </c>
      <c r="DR67" s="340">
        <v>178</v>
      </c>
      <c r="DS67" s="340">
        <v>13.08</v>
      </c>
      <c r="DT67" s="340">
        <v>142.4</v>
      </c>
      <c r="DU67" s="340">
        <v>0.26279999999999998</v>
      </c>
      <c r="DV67" s="340">
        <v>410</v>
      </c>
      <c r="DW67" s="340">
        <v>0</v>
      </c>
      <c r="DX67" s="341">
        <v>0.17</v>
      </c>
    </row>
    <row r="68" spans="1:128">
      <c r="A68" s="339">
        <v>64</v>
      </c>
      <c r="B68" s="292" t="s">
        <v>272</v>
      </c>
      <c r="C68" s="340">
        <v>110</v>
      </c>
      <c r="D68" s="340">
        <v>42.8</v>
      </c>
      <c r="E68" s="340">
        <v>88</v>
      </c>
      <c r="F68" s="340">
        <v>0.99660000000000004</v>
      </c>
      <c r="G68" s="340">
        <v>17141</v>
      </c>
      <c r="H68" s="340">
        <v>0</v>
      </c>
      <c r="I68" s="341">
        <v>0.49</v>
      </c>
      <c r="J68" s="340">
        <v>110</v>
      </c>
      <c r="K68" s="340">
        <v>17.5</v>
      </c>
      <c r="L68" s="340">
        <v>88</v>
      </c>
      <c r="M68" s="340">
        <v>0.98060000000000003</v>
      </c>
      <c r="N68" s="340">
        <v>9653</v>
      </c>
      <c r="O68" s="340">
        <v>1117</v>
      </c>
      <c r="P68" s="341">
        <v>0.57999999999999996</v>
      </c>
      <c r="Q68" s="340">
        <v>110</v>
      </c>
      <c r="R68" s="340">
        <v>14.4</v>
      </c>
      <c r="S68" s="340">
        <v>88</v>
      </c>
      <c r="T68" s="340">
        <v>0.98060000000000003</v>
      </c>
      <c r="U68" s="340">
        <v>5805</v>
      </c>
      <c r="V68" s="340">
        <v>0</v>
      </c>
      <c r="W68" s="341">
        <v>0.38</v>
      </c>
      <c r="X68" s="340">
        <v>110</v>
      </c>
      <c r="Y68" s="340">
        <v>43.5</v>
      </c>
      <c r="Z68" s="340">
        <v>88</v>
      </c>
      <c r="AA68" s="340">
        <v>0.99399999999999999</v>
      </c>
      <c r="AB68" s="340">
        <v>18008</v>
      </c>
      <c r="AC68" s="340">
        <v>0</v>
      </c>
      <c r="AD68" s="341">
        <v>0.49</v>
      </c>
      <c r="AE68" s="340">
        <v>110</v>
      </c>
      <c r="AF68" s="340">
        <v>48.2</v>
      </c>
      <c r="AG68" s="340">
        <v>88</v>
      </c>
      <c r="AH68" s="340">
        <v>0.99670000000000003</v>
      </c>
      <c r="AI68" s="340">
        <v>20822</v>
      </c>
      <c r="AJ68" s="340">
        <v>0</v>
      </c>
      <c r="AK68" s="341">
        <v>0.52</v>
      </c>
      <c r="AL68" s="340">
        <v>110</v>
      </c>
      <c r="AM68" s="340">
        <v>53.8</v>
      </c>
      <c r="AN68" s="340">
        <v>88</v>
      </c>
      <c r="AO68" s="340">
        <v>0.99839999999999995</v>
      </c>
      <c r="AP68" s="340">
        <v>16085</v>
      </c>
      <c r="AQ68" s="340">
        <v>0</v>
      </c>
      <c r="AR68" s="341">
        <v>0.36</v>
      </c>
      <c r="AS68" s="340">
        <v>110</v>
      </c>
      <c r="AT68" s="340">
        <v>44.5</v>
      </c>
      <c r="AU68" s="340">
        <v>88</v>
      </c>
      <c r="AV68" s="340">
        <v>0.99319999999999997</v>
      </c>
      <c r="AW68" s="340">
        <v>12877</v>
      </c>
      <c r="AX68" s="340">
        <v>0</v>
      </c>
      <c r="AY68" s="341">
        <v>0.33</v>
      </c>
      <c r="AZ68" s="340">
        <v>110</v>
      </c>
      <c r="BA68" s="340">
        <v>44.1</v>
      </c>
      <c r="BB68" s="340">
        <v>88</v>
      </c>
      <c r="BC68" s="340">
        <v>0.99339999999999995</v>
      </c>
      <c r="BD68" s="340">
        <v>18232</v>
      </c>
      <c r="BE68" s="340">
        <v>0</v>
      </c>
      <c r="BF68" s="341">
        <v>0.51</v>
      </c>
      <c r="BG68" s="340">
        <v>110</v>
      </c>
      <c r="BH68" s="340">
        <v>35.5</v>
      </c>
      <c r="BI68" s="340">
        <v>88</v>
      </c>
      <c r="BJ68" s="340">
        <v>0.98540000000000005</v>
      </c>
      <c r="BK68" s="340">
        <v>13375</v>
      </c>
      <c r="BL68" s="340">
        <v>0</v>
      </c>
      <c r="BM68" s="341">
        <v>0.43</v>
      </c>
      <c r="BN68" s="340">
        <v>110</v>
      </c>
      <c r="BO68" s="340">
        <v>37.9</v>
      </c>
      <c r="BP68" s="340">
        <v>88</v>
      </c>
      <c r="BQ68" s="340">
        <v>0.99160000000000004</v>
      </c>
      <c r="BR68" s="340">
        <v>14602</v>
      </c>
      <c r="BS68" s="340">
        <v>0</v>
      </c>
      <c r="BT68" s="341">
        <v>0.45</v>
      </c>
      <c r="BU68" s="340">
        <v>110</v>
      </c>
      <c r="BV68" s="340">
        <v>40.4</v>
      </c>
      <c r="BW68" s="340">
        <v>88</v>
      </c>
      <c r="BX68" s="340">
        <v>0.997</v>
      </c>
      <c r="BY68" s="340">
        <v>14971</v>
      </c>
      <c r="BZ68" s="340">
        <v>0</v>
      </c>
      <c r="CA68" s="341">
        <v>0.48</v>
      </c>
      <c r="CB68" s="340">
        <v>110</v>
      </c>
      <c r="CC68" s="340">
        <v>44.1</v>
      </c>
      <c r="CD68" s="340">
        <v>88</v>
      </c>
      <c r="CE68" s="340">
        <v>0.99560000000000004</v>
      </c>
      <c r="CF68" s="340">
        <v>21305</v>
      </c>
      <c r="CG68" s="340">
        <v>817</v>
      </c>
      <c r="CH68" s="341">
        <v>0.57999999999999996</v>
      </c>
      <c r="CI68" s="340">
        <v>110</v>
      </c>
      <c r="CJ68" s="340">
        <v>47</v>
      </c>
      <c r="CK68" s="340">
        <v>88</v>
      </c>
      <c r="CL68" s="340">
        <v>0.99319999999999997</v>
      </c>
      <c r="CM68" s="340">
        <v>19394</v>
      </c>
      <c r="CN68" s="340">
        <v>0</v>
      </c>
      <c r="CO68" s="341">
        <v>0.51</v>
      </c>
      <c r="CP68" s="340">
        <v>110</v>
      </c>
      <c r="CQ68" s="340">
        <v>17.7</v>
      </c>
      <c r="CR68" s="340">
        <v>88</v>
      </c>
      <c r="CS68" s="340">
        <v>0.99629999999999996</v>
      </c>
      <c r="CT68" s="340">
        <v>7408</v>
      </c>
      <c r="CU68" s="340">
        <v>0</v>
      </c>
      <c r="CV68" s="341">
        <v>0.41</v>
      </c>
      <c r="CW68" s="340">
        <v>110</v>
      </c>
      <c r="CX68" s="340">
        <v>16.100000000000001</v>
      </c>
      <c r="CY68" s="340">
        <v>88</v>
      </c>
      <c r="CZ68" s="340">
        <v>1</v>
      </c>
      <c r="DA68" s="340">
        <v>6424</v>
      </c>
      <c r="DB68" s="340">
        <v>0</v>
      </c>
      <c r="DC68" s="341">
        <v>0.38</v>
      </c>
      <c r="DD68" s="340">
        <v>110</v>
      </c>
      <c r="DE68" s="340">
        <v>50.7</v>
      </c>
      <c r="DF68" s="340">
        <v>88</v>
      </c>
      <c r="DG68" s="340">
        <v>0.99460000000000004</v>
      </c>
      <c r="DH68" s="340">
        <v>17776</v>
      </c>
      <c r="DI68" s="340">
        <v>0</v>
      </c>
      <c r="DJ68" s="341">
        <v>0.42</v>
      </c>
      <c r="DK68" s="340">
        <v>110</v>
      </c>
      <c r="DL68" s="340">
        <v>54.5</v>
      </c>
      <c r="DM68" s="340">
        <v>88</v>
      </c>
      <c r="DN68" s="340">
        <v>0.99490000000000001</v>
      </c>
      <c r="DO68" s="340">
        <v>22769</v>
      </c>
      <c r="DP68" s="340">
        <v>0</v>
      </c>
      <c r="DQ68" s="341">
        <v>0.51</v>
      </c>
      <c r="DR68" s="340">
        <v>110</v>
      </c>
      <c r="DS68" s="340">
        <v>51</v>
      </c>
      <c r="DT68" s="340">
        <v>88</v>
      </c>
      <c r="DU68" s="340">
        <v>0.99629999999999996</v>
      </c>
      <c r="DV68" s="340">
        <v>21236</v>
      </c>
      <c r="DW68" s="340">
        <v>0</v>
      </c>
      <c r="DX68" s="341">
        <v>0.52</v>
      </c>
    </row>
    <row r="69" spans="1:128">
      <c r="A69" s="339">
        <v>65</v>
      </c>
      <c r="B69" s="292" t="s">
        <v>820</v>
      </c>
      <c r="C69" s="340">
        <v>0</v>
      </c>
      <c r="D69" s="340">
        <v>0</v>
      </c>
      <c r="E69" s="340">
        <v>0</v>
      </c>
      <c r="F69" s="340">
        <v>0</v>
      </c>
      <c r="G69" s="340">
        <v>0</v>
      </c>
      <c r="H69" s="340">
        <v>0</v>
      </c>
      <c r="I69" s="341">
        <v>0</v>
      </c>
      <c r="J69" s="340">
        <v>0</v>
      </c>
      <c r="K69" s="340">
        <v>0</v>
      </c>
      <c r="L69" s="340">
        <v>0</v>
      </c>
      <c r="M69" s="340">
        <v>0</v>
      </c>
      <c r="N69" s="340">
        <v>0</v>
      </c>
      <c r="O69" s="340">
        <v>0</v>
      </c>
      <c r="P69" s="341">
        <v>0</v>
      </c>
      <c r="Q69" s="340">
        <v>0</v>
      </c>
      <c r="R69" s="340">
        <v>0</v>
      </c>
      <c r="S69" s="340">
        <v>0</v>
      </c>
      <c r="T69" s="340">
        <v>0</v>
      </c>
      <c r="U69" s="340">
        <v>0</v>
      </c>
      <c r="V69" s="340">
        <v>0</v>
      </c>
      <c r="W69" s="341">
        <v>0</v>
      </c>
      <c r="X69" s="340">
        <v>0</v>
      </c>
      <c r="Y69" s="340">
        <v>0</v>
      </c>
      <c r="Z69" s="340">
        <v>0</v>
      </c>
      <c r="AA69" s="340">
        <v>0</v>
      </c>
      <c r="AB69" s="340">
        <v>0</v>
      </c>
      <c r="AC69" s="340">
        <v>0</v>
      </c>
      <c r="AD69" s="341">
        <v>0</v>
      </c>
      <c r="AE69" s="340">
        <v>0</v>
      </c>
      <c r="AF69" s="340">
        <v>0</v>
      </c>
      <c r="AG69" s="340">
        <v>0</v>
      </c>
      <c r="AH69" s="340">
        <v>0</v>
      </c>
      <c r="AI69" s="340">
        <v>0</v>
      </c>
      <c r="AJ69" s="340">
        <v>0</v>
      </c>
      <c r="AK69" s="341">
        <v>0</v>
      </c>
      <c r="AL69" s="340">
        <v>0</v>
      </c>
      <c r="AM69" s="340">
        <v>0</v>
      </c>
      <c r="AN69" s="340">
        <v>0</v>
      </c>
      <c r="AO69" s="340">
        <v>0</v>
      </c>
      <c r="AP69" s="340">
        <v>0</v>
      </c>
      <c r="AQ69" s="340">
        <v>0</v>
      </c>
      <c r="AR69" s="341">
        <v>0</v>
      </c>
      <c r="AS69" s="340">
        <v>0</v>
      </c>
      <c r="AT69" s="340">
        <v>0</v>
      </c>
      <c r="AU69" s="340">
        <v>0</v>
      </c>
      <c r="AV69" s="340">
        <v>0</v>
      </c>
      <c r="AW69" s="340">
        <v>0</v>
      </c>
      <c r="AX69" s="340">
        <v>0</v>
      </c>
      <c r="AY69" s="341">
        <v>0</v>
      </c>
      <c r="AZ69" s="340">
        <v>0</v>
      </c>
      <c r="BA69" s="340">
        <v>0</v>
      </c>
      <c r="BB69" s="340">
        <v>0</v>
      </c>
      <c r="BC69" s="340">
        <v>0</v>
      </c>
      <c r="BD69" s="340">
        <v>0</v>
      </c>
      <c r="BE69" s="340">
        <v>0</v>
      </c>
      <c r="BF69" s="341">
        <v>0</v>
      </c>
      <c r="BG69" s="340">
        <v>133</v>
      </c>
      <c r="BH69" s="340">
        <v>100</v>
      </c>
      <c r="BI69" s="340">
        <v>44.62</v>
      </c>
      <c r="BJ69" s="340">
        <v>0.77480000000000004</v>
      </c>
      <c r="BK69" s="340">
        <v>1880</v>
      </c>
      <c r="BL69" s="340">
        <v>0</v>
      </c>
      <c r="BM69" s="341">
        <v>0.04</v>
      </c>
      <c r="BN69" s="340">
        <v>133</v>
      </c>
      <c r="BO69" s="340">
        <v>190.8</v>
      </c>
      <c r="BP69" s="340">
        <v>193.95</v>
      </c>
      <c r="BQ69" s="340">
        <v>0.69910000000000005</v>
      </c>
      <c r="BR69" s="340">
        <v>35658</v>
      </c>
      <c r="BS69" s="340">
        <v>0</v>
      </c>
      <c r="BT69" s="341">
        <v>0.33</v>
      </c>
      <c r="BU69" s="340">
        <v>133</v>
      </c>
      <c r="BV69" s="340">
        <v>179.6</v>
      </c>
      <c r="BW69" s="340">
        <v>182.75</v>
      </c>
      <c r="BX69" s="340">
        <v>0.67230000000000001</v>
      </c>
      <c r="BY69" s="340">
        <v>51354</v>
      </c>
      <c r="BZ69" s="340">
        <v>1816</v>
      </c>
      <c r="CA69" s="341">
        <v>0.59</v>
      </c>
      <c r="CB69" s="340">
        <v>133</v>
      </c>
      <c r="CC69" s="340">
        <v>174.4</v>
      </c>
      <c r="CD69" s="340">
        <v>177.55</v>
      </c>
      <c r="CE69" s="340">
        <v>0.70099999999999996</v>
      </c>
      <c r="CF69" s="340">
        <v>49874</v>
      </c>
      <c r="CG69" s="340">
        <v>0</v>
      </c>
      <c r="CH69" s="341">
        <v>0.51</v>
      </c>
      <c r="CI69" s="340">
        <v>133</v>
      </c>
      <c r="CJ69" s="340">
        <v>192.4</v>
      </c>
      <c r="CK69" s="340">
        <v>195.55</v>
      </c>
      <c r="CL69" s="340">
        <v>0.84609999999999996</v>
      </c>
      <c r="CM69" s="340">
        <v>49676</v>
      </c>
      <c r="CN69" s="340">
        <v>0</v>
      </c>
      <c r="CO69" s="341">
        <v>0.4</v>
      </c>
      <c r="CP69" s="340">
        <v>133</v>
      </c>
      <c r="CQ69" s="340">
        <v>163.19999999999999</v>
      </c>
      <c r="CR69" s="340">
        <v>168.35</v>
      </c>
      <c r="CS69" s="340">
        <v>0.74490000000000001</v>
      </c>
      <c r="CT69" s="340">
        <v>34760</v>
      </c>
      <c r="CU69" s="340">
        <v>0</v>
      </c>
      <c r="CV69" s="341">
        <v>0.35</v>
      </c>
      <c r="CW69" s="340">
        <v>133</v>
      </c>
      <c r="CX69" s="340">
        <v>104.8</v>
      </c>
      <c r="CY69" s="340">
        <v>107.95</v>
      </c>
      <c r="CZ69" s="340">
        <v>0.96460000000000001</v>
      </c>
      <c r="DA69" s="340">
        <v>25302</v>
      </c>
      <c r="DB69" s="340">
        <v>0</v>
      </c>
      <c r="DC69" s="341">
        <v>0.31</v>
      </c>
      <c r="DD69" s="340">
        <v>133</v>
      </c>
      <c r="DE69" s="340">
        <v>80</v>
      </c>
      <c r="DF69" s="340">
        <v>106.4</v>
      </c>
      <c r="DG69" s="340">
        <v>0.92710000000000004</v>
      </c>
      <c r="DH69" s="340">
        <v>7806</v>
      </c>
      <c r="DI69" s="340">
        <v>0</v>
      </c>
      <c r="DJ69" s="341">
        <v>0.1</v>
      </c>
      <c r="DK69" s="340">
        <v>133</v>
      </c>
      <c r="DL69" s="340">
        <v>74.8</v>
      </c>
      <c r="DM69" s="340">
        <v>106.4</v>
      </c>
      <c r="DN69" s="340">
        <v>0.92869999999999997</v>
      </c>
      <c r="DO69" s="340">
        <v>5649</v>
      </c>
      <c r="DP69" s="340">
        <v>0</v>
      </c>
      <c r="DQ69" s="341">
        <v>0.06</v>
      </c>
      <c r="DR69" s="340">
        <v>133</v>
      </c>
      <c r="DS69" s="340">
        <v>99.2</v>
      </c>
      <c r="DT69" s="340">
        <v>106.4</v>
      </c>
      <c r="DU69" s="340">
        <v>0.93140000000000001</v>
      </c>
      <c r="DV69" s="340">
        <v>5182</v>
      </c>
      <c r="DW69" s="340">
        <v>0</v>
      </c>
      <c r="DX69" s="341">
        <v>0.04</v>
      </c>
    </row>
    <row r="70" spans="1:128">
      <c r="A70" s="339">
        <v>66</v>
      </c>
      <c r="B70" s="292" t="s">
        <v>821</v>
      </c>
      <c r="C70" s="340">
        <v>0</v>
      </c>
      <c r="D70" s="340">
        <v>0</v>
      </c>
      <c r="E70" s="340">
        <v>0</v>
      </c>
      <c r="F70" s="340">
        <v>0</v>
      </c>
      <c r="G70" s="340">
        <v>0</v>
      </c>
      <c r="H70" s="340">
        <v>0</v>
      </c>
      <c r="I70" s="341">
        <v>0</v>
      </c>
      <c r="J70" s="340">
        <v>0</v>
      </c>
      <c r="K70" s="340">
        <v>0</v>
      </c>
      <c r="L70" s="340">
        <v>0</v>
      </c>
      <c r="M70" s="340">
        <v>0</v>
      </c>
      <c r="N70" s="340">
        <v>0</v>
      </c>
      <c r="O70" s="340">
        <v>0</v>
      </c>
      <c r="P70" s="341">
        <v>0</v>
      </c>
      <c r="Q70" s="340">
        <v>0</v>
      </c>
      <c r="R70" s="340">
        <v>0</v>
      </c>
      <c r="S70" s="340">
        <v>0</v>
      </c>
      <c r="T70" s="340">
        <v>0</v>
      </c>
      <c r="U70" s="340">
        <v>0</v>
      </c>
      <c r="V70" s="340">
        <v>0</v>
      </c>
      <c r="W70" s="341">
        <v>0</v>
      </c>
      <c r="X70" s="340">
        <v>0</v>
      </c>
      <c r="Y70" s="340">
        <v>0</v>
      </c>
      <c r="Z70" s="340">
        <v>0</v>
      </c>
      <c r="AA70" s="340">
        <v>0</v>
      </c>
      <c r="AB70" s="340">
        <v>0</v>
      </c>
      <c r="AC70" s="340">
        <v>0</v>
      </c>
      <c r="AD70" s="341">
        <v>0</v>
      </c>
      <c r="AE70" s="340">
        <v>0</v>
      </c>
      <c r="AF70" s="340">
        <v>0</v>
      </c>
      <c r="AG70" s="340">
        <v>0</v>
      </c>
      <c r="AH70" s="340">
        <v>0</v>
      </c>
      <c r="AI70" s="340">
        <v>0</v>
      </c>
      <c r="AJ70" s="340">
        <v>0</v>
      </c>
      <c r="AK70" s="341">
        <v>0</v>
      </c>
      <c r="AL70" s="340">
        <v>0</v>
      </c>
      <c r="AM70" s="340">
        <v>0</v>
      </c>
      <c r="AN70" s="340">
        <v>0</v>
      </c>
      <c r="AO70" s="340">
        <v>0</v>
      </c>
      <c r="AP70" s="340">
        <v>0</v>
      </c>
      <c r="AQ70" s="340">
        <v>0</v>
      </c>
      <c r="AR70" s="341">
        <v>0</v>
      </c>
      <c r="AS70" s="340">
        <v>0</v>
      </c>
      <c r="AT70" s="340">
        <v>0</v>
      </c>
      <c r="AU70" s="340">
        <v>0</v>
      </c>
      <c r="AV70" s="340">
        <v>0</v>
      </c>
      <c r="AW70" s="340">
        <v>0</v>
      </c>
      <c r="AX70" s="340">
        <v>0</v>
      </c>
      <c r="AY70" s="341">
        <v>0</v>
      </c>
      <c r="AZ70" s="340">
        <v>0</v>
      </c>
      <c r="BA70" s="340">
        <v>0</v>
      </c>
      <c r="BB70" s="340">
        <v>0</v>
      </c>
      <c r="BC70" s="340">
        <v>0</v>
      </c>
      <c r="BD70" s="340">
        <v>0</v>
      </c>
      <c r="BE70" s="340">
        <v>0</v>
      </c>
      <c r="BF70" s="341">
        <v>0</v>
      </c>
      <c r="BG70" s="340">
        <v>0</v>
      </c>
      <c r="BH70" s="340">
        <v>0</v>
      </c>
      <c r="BI70" s="340">
        <v>0</v>
      </c>
      <c r="BJ70" s="340">
        <v>0</v>
      </c>
      <c r="BK70" s="340">
        <v>0</v>
      </c>
      <c r="BL70" s="340">
        <v>0</v>
      </c>
      <c r="BM70" s="341">
        <v>0</v>
      </c>
      <c r="BN70" s="340">
        <v>0</v>
      </c>
      <c r="BO70" s="340">
        <v>0</v>
      </c>
      <c r="BP70" s="340">
        <v>0</v>
      </c>
      <c r="BQ70" s="340">
        <v>0</v>
      </c>
      <c r="BR70" s="340">
        <v>0</v>
      </c>
      <c r="BS70" s="340">
        <v>0</v>
      </c>
      <c r="BT70" s="341">
        <v>0</v>
      </c>
      <c r="BU70" s="340">
        <v>0</v>
      </c>
      <c r="BV70" s="340">
        <v>0</v>
      </c>
      <c r="BW70" s="340">
        <v>0</v>
      </c>
      <c r="BX70" s="340">
        <v>0</v>
      </c>
      <c r="BY70" s="340">
        <v>0</v>
      </c>
      <c r="BZ70" s="340">
        <v>0</v>
      </c>
      <c r="CA70" s="341">
        <v>0</v>
      </c>
      <c r="CB70" s="340">
        <v>0</v>
      </c>
      <c r="CC70" s="340">
        <v>0</v>
      </c>
      <c r="CD70" s="340">
        <v>0</v>
      </c>
      <c r="CE70" s="340">
        <v>0</v>
      </c>
      <c r="CF70" s="340">
        <v>0</v>
      </c>
      <c r="CG70" s="340">
        <v>0</v>
      </c>
      <c r="CH70" s="341">
        <v>0</v>
      </c>
      <c r="CI70" s="340">
        <v>162</v>
      </c>
      <c r="CJ70" s="340">
        <v>9.6</v>
      </c>
      <c r="CK70" s="340">
        <v>50.54</v>
      </c>
      <c r="CL70" s="340">
        <v>0.99929999999999997</v>
      </c>
      <c r="CM70" s="340">
        <v>858</v>
      </c>
      <c r="CN70" s="340">
        <v>0</v>
      </c>
      <c r="CO70" s="341">
        <v>0.31</v>
      </c>
      <c r="CP70" s="340">
        <v>162</v>
      </c>
      <c r="CQ70" s="340">
        <v>10.199999999999999</v>
      </c>
      <c r="CR70" s="340">
        <v>129.6</v>
      </c>
      <c r="CS70" s="340">
        <v>0.99809999999999999</v>
      </c>
      <c r="CT70" s="340">
        <v>1896</v>
      </c>
      <c r="CU70" s="340">
        <v>0</v>
      </c>
      <c r="CV70" s="341">
        <v>0.25</v>
      </c>
      <c r="CW70" s="340">
        <v>162</v>
      </c>
      <c r="CX70" s="340">
        <v>7.2</v>
      </c>
      <c r="CY70" s="340">
        <v>129.6</v>
      </c>
      <c r="CZ70" s="340">
        <v>0.999</v>
      </c>
      <c r="DA70" s="340">
        <v>1228</v>
      </c>
      <c r="DB70" s="340">
        <v>0</v>
      </c>
      <c r="DC70" s="341">
        <v>0.24</v>
      </c>
      <c r="DD70" s="340">
        <v>162</v>
      </c>
      <c r="DE70" s="340">
        <v>7.2</v>
      </c>
      <c r="DF70" s="340">
        <v>129.6</v>
      </c>
      <c r="DG70" s="340">
        <v>0.99750000000000005</v>
      </c>
      <c r="DH70" s="340">
        <v>725</v>
      </c>
      <c r="DI70" s="340">
        <v>0</v>
      </c>
      <c r="DJ70" s="341">
        <v>0.14000000000000001</v>
      </c>
      <c r="DK70" s="340">
        <v>162</v>
      </c>
      <c r="DL70" s="340">
        <v>6</v>
      </c>
      <c r="DM70" s="340">
        <v>129.6</v>
      </c>
      <c r="DN70" s="340">
        <v>0.99080000000000001</v>
      </c>
      <c r="DO70" s="340">
        <v>838</v>
      </c>
      <c r="DP70" s="340">
        <v>0</v>
      </c>
      <c r="DQ70" s="341">
        <v>0.19</v>
      </c>
      <c r="DR70" s="340">
        <v>162</v>
      </c>
      <c r="DS70" s="340">
        <v>6.6</v>
      </c>
      <c r="DT70" s="340">
        <v>129.6</v>
      </c>
      <c r="DU70" s="340">
        <v>0.99180000000000001</v>
      </c>
      <c r="DV70" s="340">
        <v>725</v>
      </c>
      <c r="DW70" s="340">
        <v>0</v>
      </c>
      <c r="DX70" s="341">
        <v>0.15</v>
      </c>
    </row>
    <row r="71" spans="1:128">
      <c r="A71" s="339">
        <v>67</v>
      </c>
      <c r="B71" s="292" t="s">
        <v>822</v>
      </c>
      <c r="C71" s="340">
        <v>110</v>
      </c>
      <c r="D71" s="340">
        <v>0</v>
      </c>
      <c r="E71" s="340">
        <v>0</v>
      </c>
      <c r="F71" s="340">
        <v>0</v>
      </c>
      <c r="G71" s="340">
        <v>0</v>
      </c>
      <c r="H71" s="340">
        <v>0</v>
      </c>
      <c r="I71" s="341">
        <v>0</v>
      </c>
      <c r="J71" s="340">
        <v>110</v>
      </c>
      <c r="K71" s="340">
        <v>0</v>
      </c>
      <c r="L71" s="340">
        <v>0</v>
      </c>
      <c r="M71" s="340">
        <v>0</v>
      </c>
      <c r="N71" s="340">
        <v>0</v>
      </c>
      <c r="O71" s="340">
        <v>0</v>
      </c>
      <c r="P71" s="341">
        <v>0</v>
      </c>
      <c r="Q71" s="340">
        <v>110</v>
      </c>
      <c r="R71" s="340">
        <v>0</v>
      </c>
      <c r="S71" s="340">
        <v>0</v>
      </c>
      <c r="T71" s="340">
        <v>0</v>
      </c>
      <c r="U71" s="340">
        <v>0</v>
      </c>
      <c r="V71" s="340">
        <v>0</v>
      </c>
      <c r="W71" s="341">
        <v>0</v>
      </c>
      <c r="X71" s="340">
        <v>110</v>
      </c>
      <c r="Y71" s="340">
        <v>0</v>
      </c>
      <c r="Z71" s="340">
        <v>0</v>
      </c>
      <c r="AA71" s="340">
        <v>0</v>
      </c>
      <c r="AB71" s="340">
        <v>0</v>
      </c>
      <c r="AC71" s="340">
        <v>0</v>
      </c>
      <c r="AD71" s="341">
        <v>0</v>
      </c>
      <c r="AE71" s="340">
        <v>110</v>
      </c>
      <c r="AF71" s="340">
        <v>0</v>
      </c>
      <c r="AG71" s="340">
        <v>0</v>
      </c>
      <c r="AH71" s="340">
        <v>0</v>
      </c>
      <c r="AI71" s="340">
        <v>0</v>
      </c>
      <c r="AJ71" s="340">
        <v>0</v>
      </c>
      <c r="AK71" s="341">
        <v>0</v>
      </c>
      <c r="AL71" s="340">
        <v>110</v>
      </c>
      <c r="AM71" s="340">
        <v>0</v>
      </c>
      <c r="AN71" s="340">
        <v>0</v>
      </c>
      <c r="AO71" s="340">
        <v>0</v>
      </c>
      <c r="AP71" s="340">
        <v>0</v>
      </c>
      <c r="AQ71" s="340">
        <v>0</v>
      </c>
      <c r="AR71" s="341">
        <v>0</v>
      </c>
      <c r="AS71" s="340">
        <v>110</v>
      </c>
      <c r="AT71" s="340">
        <v>0</v>
      </c>
      <c r="AU71" s="340">
        <v>0</v>
      </c>
      <c r="AV71" s="340">
        <v>0</v>
      </c>
      <c r="AW71" s="340">
        <v>0</v>
      </c>
      <c r="AX71" s="340">
        <v>0</v>
      </c>
      <c r="AY71" s="341">
        <v>0</v>
      </c>
      <c r="AZ71" s="340">
        <v>110</v>
      </c>
      <c r="BA71" s="340">
        <v>0</v>
      </c>
      <c r="BB71" s="340">
        <v>0</v>
      </c>
      <c r="BC71" s="340">
        <v>0</v>
      </c>
      <c r="BD71" s="340">
        <v>0</v>
      </c>
      <c r="BE71" s="340">
        <v>0</v>
      </c>
      <c r="BF71" s="341">
        <v>0</v>
      </c>
      <c r="BG71" s="340">
        <v>110</v>
      </c>
      <c r="BH71" s="340">
        <v>0</v>
      </c>
      <c r="BI71" s="340">
        <v>0</v>
      </c>
      <c r="BJ71" s="340">
        <v>0</v>
      </c>
      <c r="BK71" s="340">
        <v>0</v>
      </c>
      <c r="BL71" s="340">
        <v>0</v>
      </c>
      <c r="BM71" s="341">
        <v>0</v>
      </c>
      <c r="BN71" s="340">
        <v>110</v>
      </c>
      <c r="BO71" s="340">
        <v>0</v>
      </c>
      <c r="BP71" s="340">
        <v>0</v>
      </c>
      <c r="BQ71" s="340">
        <v>0</v>
      </c>
      <c r="BR71" s="340">
        <v>0</v>
      </c>
      <c r="BS71" s="340">
        <v>0</v>
      </c>
      <c r="BT71" s="341">
        <v>0</v>
      </c>
      <c r="BU71" s="340">
        <v>110</v>
      </c>
      <c r="BV71" s="340">
        <v>0</v>
      </c>
      <c r="BW71" s="340">
        <v>0</v>
      </c>
      <c r="BX71" s="340">
        <v>0</v>
      </c>
      <c r="BY71" s="340">
        <v>0</v>
      </c>
      <c r="BZ71" s="340">
        <v>0</v>
      </c>
      <c r="CA71" s="341">
        <v>0</v>
      </c>
      <c r="CB71" s="340">
        <v>110</v>
      </c>
      <c r="CC71" s="340">
        <v>0</v>
      </c>
      <c r="CD71" s="340">
        <v>0</v>
      </c>
      <c r="CE71" s="340">
        <v>0</v>
      </c>
      <c r="CF71" s="340">
        <v>0</v>
      </c>
      <c r="CG71" s="340">
        <v>0</v>
      </c>
      <c r="CH71" s="341">
        <v>0</v>
      </c>
      <c r="CI71" s="340">
        <v>110</v>
      </c>
      <c r="CJ71" s="340">
        <v>0</v>
      </c>
      <c r="CK71" s="340">
        <v>0</v>
      </c>
      <c r="CL71" s="340">
        <v>0</v>
      </c>
      <c r="CM71" s="340">
        <v>0</v>
      </c>
      <c r="CN71" s="340">
        <v>0</v>
      </c>
      <c r="CO71" s="341">
        <v>0</v>
      </c>
      <c r="CP71" s="340">
        <v>110</v>
      </c>
      <c r="CQ71" s="340">
        <v>0</v>
      </c>
      <c r="CR71" s="340">
        <v>0</v>
      </c>
      <c r="CS71" s="340">
        <v>0</v>
      </c>
      <c r="CT71" s="340">
        <v>0</v>
      </c>
      <c r="CU71" s="340">
        <v>0</v>
      </c>
      <c r="CV71" s="341">
        <v>0</v>
      </c>
      <c r="CW71" s="340">
        <v>400</v>
      </c>
      <c r="CX71" s="340">
        <v>20</v>
      </c>
      <c r="CY71" s="340">
        <v>309.33</v>
      </c>
      <c r="CZ71" s="340">
        <v>0.87949999999999995</v>
      </c>
      <c r="DA71" s="340">
        <v>730</v>
      </c>
      <c r="DB71" s="340">
        <v>0</v>
      </c>
      <c r="DC71" s="341">
        <v>0.06</v>
      </c>
      <c r="DD71" s="340">
        <v>400</v>
      </c>
      <c r="DE71" s="340">
        <v>130</v>
      </c>
      <c r="DF71" s="340">
        <v>530</v>
      </c>
      <c r="DG71" s="340">
        <v>0.89829999999999999</v>
      </c>
      <c r="DH71" s="340">
        <v>5830</v>
      </c>
      <c r="DI71" s="340">
        <v>0</v>
      </c>
      <c r="DJ71" s="341">
        <v>7.0000000000000007E-2</v>
      </c>
      <c r="DK71" s="340">
        <v>400</v>
      </c>
      <c r="DL71" s="340">
        <v>170</v>
      </c>
      <c r="DM71" s="340">
        <v>320</v>
      </c>
      <c r="DN71" s="340">
        <v>0.89400000000000002</v>
      </c>
      <c r="DO71" s="340">
        <v>24480</v>
      </c>
      <c r="DP71" s="340">
        <v>0</v>
      </c>
      <c r="DQ71" s="341">
        <v>0.18</v>
      </c>
      <c r="DR71" s="340">
        <v>500</v>
      </c>
      <c r="DS71" s="340">
        <v>150</v>
      </c>
      <c r="DT71" s="340">
        <v>400</v>
      </c>
      <c r="DU71" s="340">
        <v>0.99399999999999999</v>
      </c>
      <c r="DV71" s="340">
        <v>46630</v>
      </c>
      <c r="DW71" s="340">
        <v>0</v>
      </c>
      <c r="DX71" s="341">
        <v>0.39</v>
      </c>
    </row>
    <row r="72" spans="1:128">
      <c r="A72" s="339">
        <v>68</v>
      </c>
      <c r="B72" s="292" t="s">
        <v>273</v>
      </c>
      <c r="C72" s="340">
        <v>320</v>
      </c>
      <c r="D72" s="340">
        <v>250</v>
      </c>
      <c r="E72" s="340">
        <v>256</v>
      </c>
      <c r="F72" s="340">
        <v>0.98209999999999997</v>
      </c>
      <c r="G72" s="340">
        <v>112040</v>
      </c>
      <c r="H72" s="506">
        <v>5335.2380952380954</v>
      </c>
      <c r="I72" s="341">
        <v>0.63</v>
      </c>
      <c r="J72" s="340">
        <v>320</v>
      </c>
      <c r="K72" s="340">
        <v>262</v>
      </c>
      <c r="L72" s="340">
        <v>262</v>
      </c>
      <c r="M72" s="340">
        <v>0.9839</v>
      </c>
      <c r="N72" s="340">
        <v>109960</v>
      </c>
      <c r="O72" s="340">
        <v>0</v>
      </c>
      <c r="P72" s="341">
        <v>0.56999999999999995</v>
      </c>
      <c r="Q72" s="340">
        <v>320</v>
      </c>
      <c r="R72" s="340">
        <v>240</v>
      </c>
      <c r="S72" s="340">
        <v>256</v>
      </c>
      <c r="T72" s="340">
        <v>0.97940000000000005</v>
      </c>
      <c r="U72" s="340">
        <v>104220</v>
      </c>
      <c r="V72" s="506">
        <v>3361.9354838709678</v>
      </c>
      <c r="W72" s="341">
        <v>0.62</v>
      </c>
      <c r="X72" s="340">
        <v>320</v>
      </c>
      <c r="Y72" s="340">
        <v>260</v>
      </c>
      <c r="Z72" s="340">
        <v>260</v>
      </c>
      <c r="AA72" s="340">
        <v>0.97430000000000005</v>
      </c>
      <c r="AB72" s="340">
        <v>110870</v>
      </c>
      <c r="AC72" s="340">
        <v>0</v>
      </c>
      <c r="AD72" s="341">
        <v>0.59</v>
      </c>
      <c r="AE72" s="340">
        <v>320</v>
      </c>
      <c r="AF72" s="340">
        <v>250</v>
      </c>
      <c r="AG72" s="340">
        <v>256</v>
      </c>
      <c r="AH72" s="340">
        <v>0.97609999999999997</v>
      </c>
      <c r="AI72" s="340">
        <v>108410</v>
      </c>
      <c r="AJ72" s="340">
        <v>0</v>
      </c>
      <c r="AK72" s="341">
        <v>0.6</v>
      </c>
      <c r="AL72" s="340">
        <v>320</v>
      </c>
      <c r="AM72" s="340">
        <v>264</v>
      </c>
      <c r="AN72" s="340">
        <v>264</v>
      </c>
      <c r="AO72" s="340">
        <v>0.98499999999999999</v>
      </c>
      <c r="AP72" s="340">
        <v>114760</v>
      </c>
      <c r="AQ72" s="340">
        <v>1881.311475409836</v>
      </c>
      <c r="AR72" s="341">
        <v>0.61</v>
      </c>
      <c r="AS72" s="340">
        <v>320</v>
      </c>
      <c r="AT72" s="340">
        <v>274</v>
      </c>
      <c r="AU72" s="340">
        <v>274</v>
      </c>
      <c r="AV72" s="340">
        <v>0.97260000000000002</v>
      </c>
      <c r="AW72" s="340">
        <v>109850</v>
      </c>
      <c r="AX72" s="340">
        <v>0</v>
      </c>
      <c r="AY72" s="341">
        <v>0.55000000000000004</v>
      </c>
      <c r="AZ72" s="340">
        <v>320</v>
      </c>
      <c r="BA72" s="340">
        <v>240</v>
      </c>
      <c r="BB72" s="340">
        <v>256</v>
      </c>
      <c r="BC72" s="340">
        <v>0.94969999999999999</v>
      </c>
      <c r="BD72" s="340">
        <v>92440</v>
      </c>
      <c r="BE72" s="340">
        <v>0</v>
      </c>
      <c r="BF72" s="341">
        <v>0.56000000000000005</v>
      </c>
      <c r="BG72" s="340">
        <v>320</v>
      </c>
      <c r="BH72" s="340">
        <v>226</v>
      </c>
      <c r="BI72" s="340">
        <v>256</v>
      </c>
      <c r="BJ72" s="340">
        <v>0.95569999999999999</v>
      </c>
      <c r="BK72" s="340">
        <v>92520</v>
      </c>
      <c r="BL72" s="340">
        <v>0</v>
      </c>
      <c r="BM72" s="341">
        <v>0.57999999999999996</v>
      </c>
      <c r="BN72" s="340">
        <v>320</v>
      </c>
      <c r="BO72" s="340">
        <v>244</v>
      </c>
      <c r="BP72" s="340">
        <v>256</v>
      </c>
      <c r="BQ72" s="340">
        <v>0.9556</v>
      </c>
      <c r="BR72" s="340">
        <v>89460</v>
      </c>
      <c r="BS72" s="340">
        <v>0</v>
      </c>
      <c r="BT72" s="341">
        <v>0.52</v>
      </c>
      <c r="BU72" s="340">
        <v>320</v>
      </c>
      <c r="BV72" s="340">
        <v>232</v>
      </c>
      <c r="BW72" s="340">
        <v>256</v>
      </c>
      <c r="BX72" s="340">
        <v>0.96150000000000002</v>
      </c>
      <c r="BY72" s="340">
        <v>82750</v>
      </c>
      <c r="BZ72" s="340">
        <v>0</v>
      </c>
      <c r="CA72" s="341">
        <v>0.55000000000000004</v>
      </c>
      <c r="CB72" s="340">
        <v>320</v>
      </c>
      <c r="CC72" s="340">
        <v>230</v>
      </c>
      <c r="CD72" s="340">
        <v>256</v>
      </c>
      <c r="CE72" s="340">
        <v>0.9798</v>
      </c>
      <c r="CF72" s="340">
        <v>99350</v>
      </c>
      <c r="CG72" s="340">
        <v>0</v>
      </c>
      <c r="CH72" s="341">
        <v>0.59</v>
      </c>
      <c r="CI72" s="340">
        <v>320</v>
      </c>
      <c r="CJ72" s="340">
        <v>234</v>
      </c>
      <c r="CK72" s="340">
        <v>256</v>
      </c>
      <c r="CL72" s="340">
        <v>0.97470000000000001</v>
      </c>
      <c r="CM72" s="340">
        <v>92900</v>
      </c>
      <c r="CN72" s="340">
        <v>0</v>
      </c>
      <c r="CO72" s="341">
        <v>0.56999999999999995</v>
      </c>
      <c r="CP72" s="340">
        <v>320</v>
      </c>
      <c r="CQ72" s="340">
        <v>240</v>
      </c>
      <c r="CR72" s="340">
        <v>256</v>
      </c>
      <c r="CS72" s="340">
        <v>0.95740000000000003</v>
      </c>
      <c r="CT72" s="340">
        <v>92110</v>
      </c>
      <c r="CU72" s="340">
        <v>0</v>
      </c>
      <c r="CV72" s="341">
        <v>0.54</v>
      </c>
      <c r="CW72" s="340">
        <v>320</v>
      </c>
      <c r="CX72" s="340">
        <v>250</v>
      </c>
      <c r="CY72" s="340">
        <v>256</v>
      </c>
      <c r="CZ72" s="340">
        <v>0.99139999999999995</v>
      </c>
      <c r="DA72" s="340">
        <v>102180</v>
      </c>
      <c r="DB72" s="340">
        <v>0</v>
      </c>
      <c r="DC72" s="341">
        <v>0.56999999999999995</v>
      </c>
      <c r="DD72" s="340">
        <v>320</v>
      </c>
      <c r="DE72" s="340">
        <v>220</v>
      </c>
      <c r="DF72" s="340">
        <v>256</v>
      </c>
      <c r="DG72" s="340">
        <v>0.97240000000000004</v>
      </c>
      <c r="DH72" s="340">
        <v>92320</v>
      </c>
      <c r="DI72" s="340">
        <v>0</v>
      </c>
      <c r="DJ72" s="341">
        <v>0.57999999999999996</v>
      </c>
      <c r="DK72" s="340">
        <v>320</v>
      </c>
      <c r="DL72" s="340">
        <v>240</v>
      </c>
      <c r="DM72" s="340">
        <v>256</v>
      </c>
      <c r="DN72" s="340">
        <v>0.97419999999999995</v>
      </c>
      <c r="DO72" s="340">
        <v>102610</v>
      </c>
      <c r="DP72" s="340">
        <v>0</v>
      </c>
      <c r="DQ72" s="341">
        <v>0.59</v>
      </c>
      <c r="DR72" s="340">
        <v>320</v>
      </c>
      <c r="DS72" s="340">
        <v>200</v>
      </c>
      <c r="DT72" s="340">
        <v>256</v>
      </c>
      <c r="DU72" s="340">
        <v>0.97789999999999999</v>
      </c>
      <c r="DV72" s="340">
        <v>90530</v>
      </c>
      <c r="DW72" s="506">
        <v>5658.125</v>
      </c>
      <c r="DX72" s="341">
        <v>0.64</v>
      </c>
    </row>
    <row r="73" spans="1:128">
      <c r="A73" s="339">
        <v>69</v>
      </c>
      <c r="B73" s="292" t="s">
        <v>274</v>
      </c>
      <c r="C73" s="340">
        <v>150</v>
      </c>
      <c r="D73" s="340">
        <v>120</v>
      </c>
      <c r="E73" s="340">
        <v>120</v>
      </c>
      <c r="F73" s="340">
        <v>0.90439999999999998</v>
      </c>
      <c r="G73" s="340">
        <v>37732</v>
      </c>
      <c r="H73" s="340">
        <v>0</v>
      </c>
      <c r="I73" s="341">
        <v>0.48</v>
      </c>
      <c r="J73" s="340">
        <v>150</v>
      </c>
      <c r="K73" s="340">
        <v>110.4</v>
      </c>
      <c r="L73" s="340">
        <v>120</v>
      </c>
      <c r="M73" s="340">
        <v>0.92810000000000004</v>
      </c>
      <c r="N73" s="340">
        <v>42154</v>
      </c>
      <c r="O73" s="340">
        <v>0</v>
      </c>
      <c r="P73" s="341">
        <v>0.55000000000000004</v>
      </c>
      <c r="Q73" s="340">
        <v>150</v>
      </c>
      <c r="R73" s="340">
        <v>110</v>
      </c>
      <c r="S73" s="340">
        <v>120</v>
      </c>
      <c r="T73" s="340">
        <v>0.92030000000000001</v>
      </c>
      <c r="U73" s="340">
        <v>37626</v>
      </c>
      <c r="V73" s="340">
        <v>0</v>
      </c>
      <c r="W73" s="341">
        <v>0.52</v>
      </c>
      <c r="X73" s="340">
        <v>150</v>
      </c>
      <c r="Y73" s="340">
        <v>113.6</v>
      </c>
      <c r="Z73" s="340">
        <v>120</v>
      </c>
      <c r="AA73" s="340">
        <v>0.91569999999999996</v>
      </c>
      <c r="AB73" s="340">
        <v>36420</v>
      </c>
      <c r="AC73" s="340">
        <v>0</v>
      </c>
      <c r="AD73" s="341">
        <v>0.47</v>
      </c>
      <c r="AE73" s="340">
        <v>150</v>
      </c>
      <c r="AF73" s="340">
        <v>113.2</v>
      </c>
      <c r="AG73" s="340">
        <v>120</v>
      </c>
      <c r="AH73" s="340">
        <v>0.93240000000000001</v>
      </c>
      <c r="AI73" s="340">
        <v>35960</v>
      </c>
      <c r="AJ73" s="340">
        <v>0</v>
      </c>
      <c r="AK73" s="341">
        <v>0.46</v>
      </c>
      <c r="AL73" s="340">
        <v>150</v>
      </c>
      <c r="AM73" s="340">
        <v>110.4</v>
      </c>
      <c r="AN73" s="340">
        <v>120</v>
      </c>
      <c r="AO73" s="340">
        <v>0.92279999999999995</v>
      </c>
      <c r="AP73" s="340">
        <v>34082</v>
      </c>
      <c r="AQ73" s="340">
        <v>0</v>
      </c>
      <c r="AR73" s="341">
        <v>0.46</v>
      </c>
      <c r="AS73" s="340">
        <v>150</v>
      </c>
      <c r="AT73" s="340">
        <v>113.2</v>
      </c>
      <c r="AU73" s="340">
        <v>120</v>
      </c>
      <c r="AV73" s="340">
        <v>0.91469999999999996</v>
      </c>
      <c r="AW73" s="340">
        <v>34506</v>
      </c>
      <c r="AX73" s="340">
        <v>0</v>
      </c>
      <c r="AY73" s="341">
        <v>0.45</v>
      </c>
      <c r="AZ73" s="340">
        <v>150</v>
      </c>
      <c r="BA73" s="340">
        <v>112.8</v>
      </c>
      <c r="BB73" s="340">
        <v>120</v>
      </c>
      <c r="BC73" s="340">
        <v>0.91359999999999997</v>
      </c>
      <c r="BD73" s="340">
        <v>35214</v>
      </c>
      <c r="BE73" s="340">
        <v>0</v>
      </c>
      <c r="BF73" s="341">
        <v>0.47</v>
      </c>
      <c r="BG73" s="340">
        <v>150</v>
      </c>
      <c r="BH73" s="340">
        <v>110.4</v>
      </c>
      <c r="BI73" s="340">
        <v>120</v>
      </c>
      <c r="BJ73" s="340">
        <v>0.92090000000000005</v>
      </c>
      <c r="BK73" s="340">
        <v>35614</v>
      </c>
      <c r="BL73" s="340">
        <v>0</v>
      </c>
      <c r="BM73" s="341">
        <v>0.47</v>
      </c>
      <c r="BN73" s="340">
        <v>150</v>
      </c>
      <c r="BO73" s="340">
        <v>111.6</v>
      </c>
      <c r="BP73" s="340">
        <v>120</v>
      </c>
      <c r="BQ73" s="340">
        <v>0.92720000000000002</v>
      </c>
      <c r="BR73" s="340">
        <v>36570</v>
      </c>
      <c r="BS73" s="340">
        <v>0</v>
      </c>
      <c r="BT73" s="341">
        <v>0.48</v>
      </c>
      <c r="BU73" s="340">
        <v>150</v>
      </c>
      <c r="BV73" s="340">
        <v>112.4</v>
      </c>
      <c r="BW73" s="340">
        <v>120</v>
      </c>
      <c r="BX73" s="340">
        <v>0.93049999999999999</v>
      </c>
      <c r="BY73" s="340">
        <v>35992</v>
      </c>
      <c r="BZ73" s="340">
        <v>0</v>
      </c>
      <c r="CA73" s="341">
        <v>0.51</v>
      </c>
      <c r="CB73" s="340">
        <v>150</v>
      </c>
      <c r="CC73" s="340">
        <v>110</v>
      </c>
      <c r="CD73" s="340">
        <v>120</v>
      </c>
      <c r="CE73" s="340">
        <v>0.93289999999999995</v>
      </c>
      <c r="CF73" s="340">
        <v>40080</v>
      </c>
      <c r="CG73" s="340">
        <v>0</v>
      </c>
      <c r="CH73" s="341">
        <v>0.52</v>
      </c>
      <c r="CI73" s="340">
        <v>150</v>
      </c>
      <c r="CJ73" s="340">
        <v>116</v>
      </c>
      <c r="CK73" s="340">
        <v>120</v>
      </c>
      <c r="CL73" s="340">
        <v>0.91549999999999998</v>
      </c>
      <c r="CM73" s="340">
        <v>37044</v>
      </c>
      <c r="CN73" s="340">
        <v>0</v>
      </c>
      <c r="CO73" s="341">
        <v>0.48</v>
      </c>
      <c r="CP73" s="340">
        <v>150</v>
      </c>
      <c r="CQ73" s="340">
        <v>110</v>
      </c>
      <c r="CR73" s="340">
        <v>120</v>
      </c>
      <c r="CS73" s="340">
        <v>0.93330000000000002</v>
      </c>
      <c r="CT73" s="340">
        <v>33964</v>
      </c>
      <c r="CU73" s="340">
        <v>0</v>
      </c>
      <c r="CV73" s="341">
        <v>0.44</v>
      </c>
      <c r="CW73" s="340">
        <v>150</v>
      </c>
      <c r="CX73" s="340">
        <v>111.2</v>
      </c>
      <c r="CY73" s="340">
        <v>120</v>
      </c>
      <c r="CZ73" s="340">
        <v>0.9254</v>
      </c>
      <c r="DA73" s="340">
        <v>41580</v>
      </c>
      <c r="DB73" s="340">
        <v>0</v>
      </c>
      <c r="DC73" s="341">
        <v>0.56000000000000005</v>
      </c>
      <c r="DD73" s="340">
        <v>150</v>
      </c>
      <c r="DE73" s="340">
        <v>108.4</v>
      </c>
      <c r="DF73" s="340">
        <v>120</v>
      </c>
      <c r="DG73" s="340">
        <v>0.92479999999999996</v>
      </c>
      <c r="DH73" s="340">
        <v>39210</v>
      </c>
      <c r="DI73" s="340">
        <v>0</v>
      </c>
      <c r="DJ73" s="341">
        <v>0.53</v>
      </c>
      <c r="DK73" s="340">
        <v>150</v>
      </c>
      <c r="DL73" s="340">
        <v>116</v>
      </c>
      <c r="DM73" s="340">
        <v>120</v>
      </c>
      <c r="DN73" s="340">
        <v>0.91</v>
      </c>
      <c r="DO73" s="340">
        <v>34878</v>
      </c>
      <c r="DP73" s="340">
        <v>0</v>
      </c>
      <c r="DQ73" s="341">
        <v>0.44</v>
      </c>
      <c r="DR73" s="340">
        <v>150</v>
      </c>
      <c r="DS73" s="340">
        <v>106</v>
      </c>
      <c r="DT73" s="340">
        <v>120</v>
      </c>
      <c r="DU73" s="340">
        <v>0.95709999999999995</v>
      </c>
      <c r="DV73" s="340">
        <v>34376</v>
      </c>
      <c r="DW73" s="340">
        <v>0</v>
      </c>
      <c r="DX73" s="341">
        <v>0.47</v>
      </c>
    </row>
    <row r="74" spans="1:128">
      <c r="A74" s="339">
        <v>70</v>
      </c>
      <c r="B74" s="292" t="s">
        <v>255</v>
      </c>
      <c r="C74" s="340">
        <v>193</v>
      </c>
      <c r="D74" s="340">
        <v>54.24</v>
      </c>
      <c r="E74" s="340">
        <v>154.4</v>
      </c>
      <c r="F74" s="340">
        <v>0.998</v>
      </c>
      <c r="G74" s="340">
        <v>32091</v>
      </c>
      <c r="H74" s="340">
        <v>7628</v>
      </c>
      <c r="I74" s="341">
        <v>0.74</v>
      </c>
      <c r="J74" s="340">
        <v>193</v>
      </c>
      <c r="K74" s="340">
        <v>54.24</v>
      </c>
      <c r="L74" s="340">
        <v>154.4</v>
      </c>
      <c r="M74" s="340">
        <v>0.99809999999999999</v>
      </c>
      <c r="N74" s="340">
        <v>35155</v>
      </c>
      <c r="O74" s="340">
        <v>9874</v>
      </c>
      <c r="P74" s="341">
        <v>0.79</v>
      </c>
      <c r="Q74" s="340">
        <v>193</v>
      </c>
      <c r="R74" s="340">
        <v>53.04</v>
      </c>
      <c r="S74" s="340">
        <v>154.4</v>
      </c>
      <c r="T74" s="340">
        <v>0.99709999999999999</v>
      </c>
      <c r="U74" s="340">
        <v>31427</v>
      </c>
      <c r="V74" s="340">
        <v>7503</v>
      </c>
      <c r="W74" s="341">
        <v>0.74</v>
      </c>
      <c r="X74" s="340">
        <v>193</v>
      </c>
      <c r="Y74" s="340">
        <v>49.28</v>
      </c>
      <c r="Z74" s="340">
        <v>154.4</v>
      </c>
      <c r="AA74" s="340">
        <v>0.99760000000000004</v>
      </c>
      <c r="AB74" s="340">
        <v>31429</v>
      </c>
      <c r="AC74" s="340">
        <v>8370</v>
      </c>
      <c r="AD74" s="341">
        <v>0.77</v>
      </c>
      <c r="AE74" s="340">
        <v>193</v>
      </c>
      <c r="AF74" s="340">
        <v>49.76</v>
      </c>
      <c r="AG74" s="340">
        <v>154.4</v>
      </c>
      <c r="AH74" s="340">
        <v>1</v>
      </c>
      <c r="AI74" s="340">
        <v>32045</v>
      </c>
      <c r="AJ74" s="340">
        <v>8716</v>
      </c>
      <c r="AK74" s="341">
        <v>0.78</v>
      </c>
      <c r="AL74" s="340">
        <v>193</v>
      </c>
      <c r="AM74" s="340">
        <v>52</v>
      </c>
      <c r="AN74" s="340">
        <v>154.4</v>
      </c>
      <c r="AO74" s="340">
        <v>0.96840000000000004</v>
      </c>
      <c r="AP74" s="340">
        <v>27425</v>
      </c>
      <c r="AQ74" s="340">
        <v>4625</v>
      </c>
      <c r="AR74" s="341">
        <v>0.67</v>
      </c>
      <c r="AS74" s="340">
        <v>193</v>
      </c>
      <c r="AT74" s="340">
        <v>50.8</v>
      </c>
      <c r="AU74" s="340">
        <v>154.4</v>
      </c>
      <c r="AV74" s="340">
        <v>0.99880000000000002</v>
      </c>
      <c r="AW74" s="340">
        <v>34733</v>
      </c>
      <c r="AX74" s="340">
        <v>10968</v>
      </c>
      <c r="AY74" s="341">
        <v>0.83</v>
      </c>
      <c r="AZ74" s="340">
        <v>193</v>
      </c>
      <c r="BA74" s="340">
        <v>47.44</v>
      </c>
      <c r="BB74" s="340">
        <v>154.4</v>
      </c>
      <c r="BC74" s="340">
        <v>0.99860000000000004</v>
      </c>
      <c r="BD74" s="340">
        <v>28957</v>
      </c>
      <c r="BE74" s="340">
        <v>7413</v>
      </c>
      <c r="BF74" s="341">
        <v>0.76</v>
      </c>
      <c r="BG74" s="340">
        <v>193</v>
      </c>
      <c r="BH74" s="340">
        <v>44.48</v>
      </c>
      <c r="BI74" s="340">
        <v>154.4</v>
      </c>
      <c r="BJ74" s="340">
        <v>0.999</v>
      </c>
      <c r="BK74" s="340">
        <v>27015</v>
      </c>
      <c r="BL74" s="340">
        <v>6064</v>
      </c>
      <c r="BM74" s="341">
        <v>0.72</v>
      </c>
      <c r="BN74" s="340">
        <v>193</v>
      </c>
      <c r="BO74" s="340">
        <v>43.44</v>
      </c>
      <c r="BP74" s="340">
        <v>154.4</v>
      </c>
      <c r="BQ74" s="340">
        <v>0.99909999999999999</v>
      </c>
      <c r="BR74" s="340">
        <v>28255</v>
      </c>
      <c r="BS74" s="340">
        <v>7766</v>
      </c>
      <c r="BT74" s="341">
        <v>0.77</v>
      </c>
      <c r="BU74" s="340">
        <v>193</v>
      </c>
      <c r="BV74" s="340">
        <v>48.4</v>
      </c>
      <c r="BW74" s="340">
        <v>154.4</v>
      </c>
      <c r="BX74" s="340">
        <v>0.99839999999999995</v>
      </c>
      <c r="BY74" s="340">
        <v>28403</v>
      </c>
      <c r="BZ74" s="340">
        <v>7913</v>
      </c>
      <c r="CA74" s="341">
        <v>0.78</v>
      </c>
      <c r="CB74" s="340">
        <v>193</v>
      </c>
      <c r="CC74" s="340">
        <v>52.52</v>
      </c>
      <c r="CD74" s="340">
        <v>154.4</v>
      </c>
      <c r="CE74" s="340">
        <v>0.99780000000000002</v>
      </c>
      <c r="CF74" s="340">
        <v>33159</v>
      </c>
      <c r="CG74" s="340">
        <v>8652</v>
      </c>
      <c r="CH74" s="341">
        <v>0.77</v>
      </c>
      <c r="CI74" s="340">
        <v>193</v>
      </c>
      <c r="CJ74" s="340">
        <v>55.12</v>
      </c>
      <c r="CK74" s="340">
        <v>154.4</v>
      </c>
      <c r="CL74" s="340">
        <v>0.99790000000000001</v>
      </c>
      <c r="CM74" s="340">
        <v>29683</v>
      </c>
      <c r="CN74" s="340">
        <v>4843</v>
      </c>
      <c r="CO74" s="341">
        <v>0.67</v>
      </c>
      <c r="CP74" s="340">
        <v>193</v>
      </c>
      <c r="CQ74" s="340">
        <v>57.92</v>
      </c>
      <c r="CR74" s="340">
        <v>154.4</v>
      </c>
      <c r="CS74" s="340">
        <v>0.99780000000000002</v>
      </c>
      <c r="CT74" s="340">
        <v>33171</v>
      </c>
      <c r="CU74" s="340">
        <v>6259</v>
      </c>
      <c r="CV74" s="341">
        <v>0.7</v>
      </c>
      <c r="CW74" s="340">
        <v>193</v>
      </c>
      <c r="CX74" s="340">
        <v>57.2</v>
      </c>
      <c r="CY74" s="340">
        <v>154.4</v>
      </c>
      <c r="CZ74" s="340">
        <v>0.99729999999999996</v>
      </c>
      <c r="DA74" s="340">
        <v>35133</v>
      </c>
      <c r="DB74" s="340">
        <v>9412</v>
      </c>
      <c r="DC74" s="341">
        <v>0.78</v>
      </c>
      <c r="DD74" s="340">
        <v>193</v>
      </c>
      <c r="DE74" s="340">
        <v>50.64</v>
      </c>
      <c r="DF74" s="340">
        <v>154.4</v>
      </c>
      <c r="DG74" s="340">
        <v>0.99719999999999998</v>
      </c>
      <c r="DH74" s="340">
        <v>34787</v>
      </c>
      <c r="DI74" s="340">
        <v>11132</v>
      </c>
      <c r="DJ74" s="341">
        <v>0.84</v>
      </c>
      <c r="DK74" s="340">
        <v>193</v>
      </c>
      <c r="DL74" s="340">
        <v>52.08</v>
      </c>
      <c r="DM74" s="340">
        <v>154.4</v>
      </c>
      <c r="DN74" s="340">
        <v>0.99839999999999995</v>
      </c>
      <c r="DO74" s="340">
        <v>32569</v>
      </c>
      <c r="DP74" s="340">
        <v>8243</v>
      </c>
      <c r="DQ74" s="341">
        <v>0.76</v>
      </c>
      <c r="DR74" s="340">
        <v>193</v>
      </c>
      <c r="DS74" s="340">
        <v>0</v>
      </c>
      <c r="DT74" s="340">
        <v>156.9</v>
      </c>
      <c r="DU74" s="340">
        <v>0.99839999999999995</v>
      </c>
      <c r="DV74" s="340">
        <v>32569</v>
      </c>
      <c r="DW74" s="340">
        <v>0</v>
      </c>
      <c r="DX74" s="341">
        <v>0.27</v>
      </c>
    </row>
    <row r="75" spans="1:128">
      <c r="A75" s="339">
        <v>71</v>
      </c>
      <c r="B75" s="292" t="s">
        <v>256</v>
      </c>
      <c r="C75" s="340">
        <v>197</v>
      </c>
      <c r="D75" s="340">
        <v>157.6</v>
      </c>
      <c r="E75" s="340">
        <v>157.6</v>
      </c>
      <c r="F75" s="340">
        <v>0.86580000000000001</v>
      </c>
      <c r="G75" s="340">
        <v>77907</v>
      </c>
      <c r="H75" s="340">
        <v>18961</v>
      </c>
      <c r="I75" s="341">
        <v>0.79</v>
      </c>
      <c r="J75" s="340">
        <v>197</v>
      </c>
      <c r="K75" s="340">
        <v>164.96</v>
      </c>
      <c r="L75" s="340">
        <v>164.96</v>
      </c>
      <c r="M75" s="340">
        <v>0.87050000000000005</v>
      </c>
      <c r="N75" s="340">
        <v>77633</v>
      </c>
      <c r="O75" s="340">
        <v>13531</v>
      </c>
      <c r="P75" s="341">
        <v>0.73</v>
      </c>
      <c r="Q75" s="340">
        <v>197</v>
      </c>
      <c r="R75" s="340">
        <v>167.2</v>
      </c>
      <c r="S75" s="340">
        <v>167.2</v>
      </c>
      <c r="T75" s="340">
        <v>0.85829999999999995</v>
      </c>
      <c r="U75" s="340">
        <v>73278</v>
      </c>
      <c r="V75" s="340">
        <v>11283</v>
      </c>
      <c r="W75" s="341">
        <v>0.71</v>
      </c>
      <c r="X75" s="340">
        <v>197</v>
      </c>
      <c r="Y75" s="340">
        <v>171.36</v>
      </c>
      <c r="Z75" s="340">
        <v>171.36</v>
      </c>
      <c r="AA75" s="340">
        <v>0.84740000000000004</v>
      </c>
      <c r="AB75" s="340">
        <v>68171</v>
      </c>
      <c r="AC75" s="340">
        <v>3349</v>
      </c>
      <c r="AD75" s="341">
        <v>0.63</v>
      </c>
      <c r="AE75" s="340">
        <v>197</v>
      </c>
      <c r="AF75" s="340">
        <v>159.68</v>
      </c>
      <c r="AG75" s="340">
        <v>159.68</v>
      </c>
      <c r="AH75" s="340">
        <v>0.86050000000000004</v>
      </c>
      <c r="AI75" s="340">
        <v>66264</v>
      </c>
      <c r="AJ75" s="340">
        <v>4927</v>
      </c>
      <c r="AK75" s="341">
        <v>0.65</v>
      </c>
      <c r="AL75" s="340">
        <v>197</v>
      </c>
      <c r="AM75" s="340">
        <v>172.32</v>
      </c>
      <c r="AN75" s="340">
        <v>172.32</v>
      </c>
      <c r="AO75" s="340">
        <v>0.85219999999999996</v>
      </c>
      <c r="AP75" s="340">
        <v>59280</v>
      </c>
      <c r="AQ75" s="340">
        <v>0</v>
      </c>
      <c r="AR75" s="341">
        <v>0.56000000000000005</v>
      </c>
      <c r="AS75" s="340">
        <v>197</v>
      </c>
      <c r="AT75" s="340">
        <v>144.80000000000001</v>
      </c>
      <c r="AU75" s="340">
        <v>157.6</v>
      </c>
      <c r="AV75" s="340">
        <v>0.84860000000000002</v>
      </c>
      <c r="AW75" s="340">
        <v>54968</v>
      </c>
      <c r="AX75" s="340">
        <v>116</v>
      </c>
      <c r="AY75" s="341">
        <v>0.6</v>
      </c>
      <c r="AZ75" s="340">
        <v>197</v>
      </c>
      <c r="BA75" s="340">
        <v>122.72</v>
      </c>
      <c r="BB75" s="340">
        <v>157.6</v>
      </c>
      <c r="BC75" s="340">
        <v>0.95979999999999999</v>
      </c>
      <c r="BD75" s="340">
        <v>41992</v>
      </c>
      <c r="BE75" s="340">
        <v>0</v>
      </c>
      <c r="BF75" s="341">
        <v>0.5</v>
      </c>
      <c r="BG75" s="340">
        <v>250</v>
      </c>
      <c r="BH75" s="340">
        <v>101.28</v>
      </c>
      <c r="BI75" s="340">
        <v>200</v>
      </c>
      <c r="BJ75" s="340">
        <v>0.9738</v>
      </c>
      <c r="BK75" s="340">
        <v>39172</v>
      </c>
      <c r="BL75" s="340">
        <v>0</v>
      </c>
      <c r="BM75" s="341">
        <v>0.53</v>
      </c>
      <c r="BN75" s="340">
        <v>250</v>
      </c>
      <c r="BO75" s="340">
        <v>103.04</v>
      </c>
      <c r="BP75" s="340">
        <v>200</v>
      </c>
      <c r="BQ75" s="340">
        <v>0.97740000000000005</v>
      </c>
      <c r="BR75" s="340">
        <v>39479</v>
      </c>
      <c r="BS75" s="340">
        <v>0</v>
      </c>
      <c r="BT75" s="341">
        <v>0.53</v>
      </c>
      <c r="BU75" s="340">
        <v>250</v>
      </c>
      <c r="BV75" s="340">
        <v>82.08</v>
      </c>
      <c r="BW75" s="340">
        <v>200</v>
      </c>
      <c r="BX75" s="340">
        <v>0.97840000000000005</v>
      </c>
      <c r="BY75" s="340">
        <v>35843</v>
      </c>
      <c r="BZ75" s="340">
        <v>3463</v>
      </c>
      <c r="CA75" s="341">
        <v>0.66</v>
      </c>
      <c r="CB75" s="340">
        <v>250</v>
      </c>
      <c r="CC75" s="340">
        <v>81.599999999999994</v>
      </c>
      <c r="CD75" s="340">
        <v>200</v>
      </c>
      <c r="CE75" s="340">
        <v>0.98060000000000003</v>
      </c>
      <c r="CF75" s="340">
        <v>39665</v>
      </c>
      <c r="CG75" s="340">
        <v>3945</v>
      </c>
      <c r="CH75" s="341">
        <v>0.67</v>
      </c>
      <c r="CI75" s="340">
        <v>250</v>
      </c>
      <c r="CJ75" s="340">
        <v>116.32</v>
      </c>
      <c r="CK75" s="340">
        <v>200</v>
      </c>
      <c r="CL75" s="340">
        <v>0.96760000000000002</v>
      </c>
      <c r="CM75" s="340">
        <v>43632</v>
      </c>
      <c r="CN75" s="340">
        <v>0</v>
      </c>
      <c r="CO75" s="341">
        <v>0.54</v>
      </c>
      <c r="CP75" s="340">
        <v>250</v>
      </c>
      <c r="CQ75" s="340">
        <v>104</v>
      </c>
      <c r="CR75" s="340">
        <v>200</v>
      </c>
      <c r="CS75" s="340">
        <v>0.98350000000000004</v>
      </c>
      <c r="CT75" s="340">
        <v>40877</v>
      </c>
      <c r="CU75" s="340">
        <v>0</v>
      </c>
      <c r="CV75" s="341">
        <v>0.54</v>
      </c>
      <c r="CW75" s="340">
        <v>250</v>
      </c>
      <c r="CX75" s="340">
        <v>113.76</v>
      </c>
      <c r="CY75" s="340">
        <v>200</v>
      </c>
      <c r="CZ75" s="340">
        <v>0.98199999999999998</v>
      </c>
      <c r="DA75" s="340">
        <v>43325</v>
      </c>
      <c r="DB75" s="340">
        <v>0</v>
      </c>
      <c r="DC75" s="341">
        <v>0.54</v>
      </c>
      <c r="DD75" s="340">
        <v>250</v>
      </c>
      <c r="DE75" s="340">
        <v>138.72</v>
      </c>
      <c r="DF75" s="340">
        <v>200</v>
      </c>
      <c r="DG75" s="340">
        <v>0.94440000000000002</v>
      </c>
      <c r="DH75" s="340">
        <v>45854</v>
      </c>
      <c r="DI75" s="340">
        <v>0</v>
      </c>
      <c r="DJ75" s="341">
        <v>0.47</v>
      </c>
      <c r="DK75" s="340">
        <v>250</v>
      </c>
      <c r="DL75" s="340">
        <v>136.80000000000001</v>
      </c>
      <c r="DM75" s="340">
        <v>200</v>
      </c>
      <c r="DN75" s="340">
        <v>0.9415</v>
      </c>
      <c r="DO75" s="340">
        <v>42622</v>
      </c>
      <c r="DP75" s="340">
        <v>0</v>
      </c>
      <c r="DQ75" s="341">
        <v>0.44</v>
      </c>
      <c r="DR75" s="340">
        <v>250</v>
      </c>
      <c r="DS75" s="340">
        <v>132.80000000000001</v>
      </c>
      <c r="DT75" s="340">
        <v>200</v>
      </c>
      <c r="DU75" s="340">
        <v>0.94279999999999997</v>
      </c>
      <c r="DV75" s="340">
        <v>44658</v>
      </c>
      <c r="DW75" s="340">
        <v>0</v>
      </c>
      <c r="DX75" s="341">
        <v>0.5</v>
      </c>
    </row>
    <row r="76" spans="1:128">
      <c r="A76" s="339">
        <v>72</v>
      </c>
      <c r="B76" s="292" t="s">
        <v>275</v>
      </c>
      <c r="C76" s="340">
        <v>695</v>
      </c>
      <c r="D76" s="340">
        <v>100</v>
      </c>
      <c r="E76" s="340">
        <v>695</v>
      </c>
      <c r="F76" s="340">
        <v>0.9516</v>
      </c>
      <c r="G76" s="340">
        <v>37380</v>
      </c>
      <c r="H76" s="506">
        <v>612.78688524590166</v>
      </c>
      <c r="I76" s="341">
        <v>0.61</v>
      </c>
      <c r="J76" s="340">
        <v>695</v>
      </c>
      <c r="K76" s="340">
        <v>160</v>
      </c>
      <c r="L76" s="340">
        <v>695</v>
      </c>
      <c r="M76" s="340">
        <v>0.94550000000000001</v>
      </c>
      <c r="N76" s="340">
        <v>46520</v>
      </c>
      <c r="O76" s="340">
        <v>0</v>
      </c>
      <c r="P76" s="341">
        <v>0.46</v>
      </c>
      <c r="Q76" s="340">
        <v>695</v>
      </c>
      <c r="R76" s="340">
        <v>160</v>
      </c>
      <c r="S76" s="340">
        <v>695</v>
      </c>
      <c r="T76" s="340">
        <v>0.94259999999999999</v>
      </c>
      <c r="U76" s="340">
        <v>46020</v>
      </c>
      <c r="V76" s="340">
        <v>0</v>
      </c>
      <c r="W76" s="341">
        <v>0.47</v>
      </c>
      <c r="X76" s="340">
        <v>695</v>
      </c>
      <c r="Y76" s="340">
        <v>100</v>
      </c>
      <c r="Z76" s="340">
        <v>695</v>
      </c>
      <c r="AA76" s="340">
        <v>0.9577</v>
      </c>
      <c r="AB76" s="340">
        <v>43900</v>
      </c>
      <c r="AC76" s="506">
        <v>5164.7058823529414</v>
      </c>
      <c r="AD76" s="341">
        <v>0.68</v>
      </c>
      <c r="AE76" s="340">
        <v>695</v>
      </c>
      <c r="AF76" s="340">
        <v>100</v>
      </c>
      <c r="AG76" s="340">
        <v>695</v>
      </c>
      <c r="AH76" s="340">
        <v>0.95609999999999995</v>
      </c>
      <c r="AI76" s="340">
        <v>44040</v>
      </c>
      <c r="AJ76" s="506">
        <v>5744.347826086956</v>
      </c>
      <c r="AK76" s="341">
        <v>0.69</v>
      </c>
      <c r="AL76" s="340">
        <v>695</v>
      </c>
      <c r="AM76" s="340">
        <v>100</v>
      </c>
      <c r="AN76" s="340">
        <v>695</v>
      </c>
      <c r="AO76" s="340">
        <v>0.95289999999999997</v>
      </c>
      <c r="AP76" s="340">
        <v>36820</v>
      </c>
      <c r="AQ76" s="340">
        <v>0</v>
      </c>
      <c r="AR76" s="341">
        <v>0.6</v>
      </c>
      <c r="AS76" s="340">
        <v>695</v>
      </c>
      <c r="AT76" s="340">
        <v>100</v>
      </c>
      <c r="AU76" s="340">
        <v>695</v>
      </c>
      <c r="AV76" s="340">
        <v>0.95120000000000005</v>
      </c>
      <c r="AW76" s="340">
        <v>42860</v>
      </c>
      <c r="AX76" s="506">
        <v>4477.9104477611945</v>
      </c>
      <c r="AY76" s="341">
        <v>0.67</v>
      </c>
      <c r="AZ76" s="340">
        <v>695</v>
      </c>
      <c r="BA76" s="340">
        <v>100</v>
      </c>
      <c r="BB76" s="340">
        <v>695</v>
      </c>
      <c r="BC76" s="340">
        <v>0.93230000000000002</v>
      </c>
      <c r="BD76" s="340">
        <v>31140</v>
      </c>
      <c r="BE76" s="340">
        <v>0</v>
      </c>
      <c r="BF76" s="341">
        <v>0.52</v>
      </c>
      <c r="BG76" s="340">
        <v>695</v>
      </c>
      <c r="BH76" s="340">
        <v>160</v>
      </c>
      <c r="BI76" s="340">
        <v>695</v>
      </c>
      <c r="BJ76" s="340">
        <v>0.92520000000000002</v>
      </c>
      <c r="BK76" s="340">
        <v>21280</v>
      </c>
      <c r="BL76" s="340">
        <v>0</v>
      </c>
      <c r="BM76" s="341">
        <v>0.21</v>
      </c>
      <c r="BN76" s="340">
        <v>695</v>
      </c>
      <c r="BO76" s="340">
        <v>120</v>
      </c>
      <c r="BP76" s="340">
        <v>695</v>
      </c>
      <c r="BQ76" s="340">
        <v>0.94220000000000004</v>
      </c>
      <c r="BR76" s="340">
        <v>31640</v>
      </c>
      <c r="BS76" s="340">
        <v>0</v>
      </c>
      <c r="BT76" s="341">
        <v>0.42</v>
      </c>
      <c r="BU76" s="340">
        <v>695</v>
      </c>
      <c r="BV76" s="340">
        <v>140</v>
      </c>
      <c r="BW76" s="340">
        <v>695</v>
      </c>
      <c r="BX76" s="340">
        <v>0.95250000000000001</v>
      </c>
      <c r="BY76" s="340">
        <v>29660</v>
      </c>
      <c r="BZ76" s="340">
        <v>0</v>
      </c>
      <c r="CA76" s="341">
        <v>0.37</v>
      </c>
      <c r="CB76" s="340">
        <v>695</v>
      </c>
      <c r="CC76" s="340">
        <v>120</v>
      </c>
      <c r="CD76" s="340">
        <v>695</v>
      </c>
      <c r="CE76" s="340">
        <v>0.96379999999999999</v>
      </c>
      <c r="CF76" s="340">
        <v>38840</v>
      </c>
      <c r="CG76" s="340">
        <v>0</v>
      </c>
      <c r="CH76" s="341">
        <v>0.5</v>
      </c>
      <c r="CI76" s="340">
        <v>695</v>
      </c>
      <c r="CJ76" s="340">
        <v>120</v>
      </c>
      <c r="CK76" s="340">
        <v>695</v>
      </c>
      <c r="CL76" s="340">
        <v>0.91879999999999995</v>
      </c>
      <c r="CM76" s="340">
        <v>38260</v>
      </c>
      <c r="CN76" s="340">
        <v>0</v>
      </c>
      <c r="CO76" s="341">
        <v>0.54</v>
      </c>
      <c r="CP76" s="340">
        <v>695</v>
      </c>
      <c r="CQ76" s="340">
        <v>160</v>
      </c>
      <c r="CR76" s="340">
        <v>695</v>
      </c>
      <c r="CS76" s="340">
        <v>0.96220000000000006</v>
      </c>
      <c r="CT76" s="340">
        <v>43260</v>
      </c>
      <c r="CU76" s="340">
        <v>0</v>
      </c>
      <c r="CV76" s="341">
        <v>0.42</v>
      </c>
      <c r="CW76" s="340">
        <v>695</v>
      </c>
      <c r="CX76" s="340">
        <v>140</v>
      </c>
      <c r="CY76" s="340">
        <v>695</v>
      </c>
      <c r="CZ76" s="340">
        <v>0.93930000000000002</v>
      </c>
      <c r="DA76" s="340">
        <v>48900</v>
      </c>
      <c r="DB76" s="340">
        <v>0</v>
      </c>
      <c r="DC76" s="341">
        <v>0.56999999999999995</v>
      </c>
      <c r="DD76" s="340">
        <v>695</v>
      </c>
      <c r="DE76" s="340">
        <v>120</v>
      </c>
      <c r="DF76" s="340">
        <v>695</v>
      </c>
      <c r="DG76" s="340">
        <v>0.94850000000000001</v>
      </c>
      <c r="DH76" s="340">
        <v>45700</v>
      </c>
      <c r="DI76" s="340">
        <v>0</v>
      </c>
      <c r="DJ76" s="341">
        <v>0.6</v>
      </c>
      <c r="DK76" s="340">
        <v>695</v>
      </c>
      <c r="DL76" s="340">
        <v>100</v>
      </c>
      <c r="DM76" s="340">
        <v>695</v>
      </c>
      <c r="DN76" s="340">
        <v>0.95120000000000005</v>
      </c>
      <c r="DO76" s="340">
        <v>44860</v>
      </c>
      <c r="DP76" s="506">
        <v>6408.5714285714294</v>
      </c>
      <c r="DQ76" s="341">
        <v>0.7</v>
      </c>
      <c r="DR76" s="340">
        <v>695</v>
      </c>
      <c r="DS76" s="340">
        <v>100</v>
      </c>
      <c r="DT76" s="340">
        <v>695</v>
      </c>
      <c r="DU76" s="340">
        <v>0.95130000000000003</v>
      </c>
      <c r="DV76" s="340">
        <v>43000</v>
      </c>
      <c r="DW76" s="506">
        <v>6142.8571428571431</v>
      </c>
      <c r="DX76" s="341">
        <v>0.7</v>
      </c>
    </row>
    <row r="77" spans="1:128">
      <c r="A77" s="339">
        <v>73</v>
      </c>
      <c r="B77" s="292" t="s">
        <v>276</v>
      </c>
      <c r="C77" s="340">
        <v>300</v>
      </c>
      <c r="D77" s="340">
        <v>62</v>
      </c>
      <c r="E77" s="340">
        <v>300</v>
      </c>
      <c r="F77" s="340">
        <v>0.9859</v>
      </c>
      <c r="G77" s="340">
        <v>28503</v>
      </c>
      <c r="H77" s="506">
        <v>4750.5</v>
      </c>
      <c r="I77" s="341">
        <v>0.72</v>
      </c>
      <c r="J77" s="340">
        <v>300</v>
      </c>
      <c r="K77" s="340">
        <v>64</v>
      </c>
      <c r="L77" s="340">
        <v>300</v>
      </c>
      <c r="M77" s="340">
        <v>0.99990000000000001</v>
      </c>
      <c r="N77" s="340">
        <v>30057</v>
      </c>
      <c r="O77" s="506">
        <v>4293.8571428571431</v>
      </c>
      <c r="P77" s="341">
        <v>0.7</v>
      </c>
      <c r="Q77" s="340">
        <v>300</v>
      </c>
      <c r="R77" s="340">
        <v>65</v>
      </c>
      <c r="S77" s="340">
        <v>300</v>
      </c>
      <c r="T77" s="340">
        <v>0.99629999999999996</v>
      </c>
      <c r="U77" s="340">
        <v>28509</v>
      </c>
      <c r="V77" s="340">
        <v>3354</v>
      </c>
      <c r="W77" s="341">
        <v>0.68</v>
      </c>
      <c r="X77" s="340">
        <v>300</v>
      </c>
      <c r="Y77" s="340">
        <v>61.18</v>
      </c>
      <c r="Z77" s="340">
        <v>300</v>
      </c>
      <c r="AA77" s="340">
        <v>1</v>
      </c>
      <c r="AB77" s="340">
        <v>29903</v>
      </c>
      <c r="AC77" s="506">
        <v>5325.1917808219177</v>
      </c>
      <c r="AD77" s="341">
        <v>0.73</v>
      </c>
      <c r="AE77" s="340">
        <v>300</v>
      </c>
      <c r="AF77" s="340">
        <v>60.53</v>
      </c>
      <c r="AG77" s="340">
        <v>300</v>
      </c>
      <c r="AH77" s="340">
        <v>0.98960000000000004</v>
      </c>
      <c r="AI77" s="340">
        <v>28645</v>
      </c>
      <c r="AJ77" s="506">
        <v>4437.9577464788736</v>
      </c>
      <c r="AK77" s="341">
        <v>0.71</v>
      </c>
      <c r="AL77" s="340">
        <v>300</v>
      </c>
      <c r="AM77" s="340">
        <v>61.43</v>
      </c>
      <c r="AN77" s="340">
        <v>300</v>
      </c>
      <c r="AO77" s="340">
        <v>0.99060000000000004</v>
      </c>
      <c r="AP77" s="340">
        <v>20233</v>
      </c>
      <c r="AQ77" s="340">
        <v>0</v>
      </c>
      <c r="AR77" s="341">
        <v>0.51</v>
      </c>
      <c r="AS77" s="340">
        <v>300</v>
      </c>
      <c r="AT77" s="340">
        <v>31.37</v>
      </c>
      <c r="AU77" s="340">
        <v>300</v>
      </c>
      <c r="AV77" s="340">
        <v>0.873</v>
      </c>
      <c r="AW77" s="340">
        <v>12618</v>
      </c>
      <c r="AX77" s="506">
        <v>1645.8260869565217</v>
      </c>
      <c r="AY77" s="341">
        <v>0.69</v>
      </c>
      <c r="AZ77" s="340">
        <v>300</v>
      </c>
      <c r="BA77" s="340">
        <v>28.37</v>
      </c>
      <c r="BB77" s="340">
        <v>300</v>
      </c>
      <c r="BC77" s="340">
        <v>0.9073</v>
      </c>
      <c r="BD77" s="340">
        <v>9793</v>
      </c>
      <c r="BE77" s="340">
        <v>0</v>
      </c>
      <c r="BF77" s="341">
        <v>0.59</v>
      </c>
      <c r="BG77" s="340">
        <v>300</v>
      </c>
      <c r="BH77" s="340">
        <v>25.87</v>
      </c>
      <c r="BI77" s="340">
        <v>300</v>
      </c>
      <c r="BJ77" s="340">
        <v>0.9204</v>
      </c>
      <c r="BK77" s="340">
        <v>8459</v>
      </c>
      <c r="BL77" s="340">
        <v>0</v>
      </c>
      <c r="BM77" s="341">
        <v>0.53</v>
      </c>
      <c r="BN77" s="340">
        <v>300</v>
      </c>
      <c r="BO77" s="340">
        <v>25.12</v>
      </c>
      <c r="BP77" s="340">
        <v>300</v>
      </c>
      <c r="BQ77" s="340">
        <v>0.92869999999999997</v>
      </c>
      <c r="BR77" s="340">
        <v>9832</v>
      </c>
      <c r="BS77" s="506">
        <v>468.19047619047626</v>
      </c>
      <c r="BT77" s="341">
        <v>0.63</v>
      </c>
      <c r="BU77" s="340">
        <v>300</v>
      </c>
      <c r="BV77" s="340">
        <v>26.03</v>
      </c>
      <c r="BW77" s="340">
        <v>300</v>
      </c>
      <c r="BX77" s="340">
        <v>0.92290000000000005</v>
      </c>
      <c r="BY77" s="340">
        <v>9002</v>
      </c>
      <c r="BZ77" s="506">
        <v>290.38709677419354</v>
      </c>
      <c r="CA77" s="341">
        <v>0.62</v>
      </c>
      <c r="CB77" s="340">
        <v>300</v>
      </c>
      <c r="CC77" s="340">
        <v>26.96</v>
      </c>
      <c r="CD77" s="340">
        <v>300</v>
      </c>
      <c r="CE77" s="340">
        <v>0.88790000000000002</v>
      </c>
      <c r="CF77" s="340">
        <v>11323</v>
      </c>
      <c r="CG77" s="506">
        <v>1754.2676056338028</v>
      </c>
      <c r="CH77" s="341">
        <v>0.71</v>
      </c>
      <c r="CI77" s="340">
        <v>300</v>
      </c>
      <c r="CJ77" s="340">
        <v>27.43</v>
      </c>
      <c r="CK77" s="340">
        <v>300</v>
      </c>
      <c r="CL77" s="340">
        <v>0.87719999999999998</v>
      </c>
      <c r="CM77" s="340">
        <v>10812</v>
      </c>
      <c r="CN77" s="506">
        <v>1410.2608695652173</v>
      </c>
      <c r="CO77" s="341">
        <v>0.69</v>
      </c>
      <c r="CP77" s="340">
        <v>300</v>
      </c>
      <c r="CQ77" s="340">
        <v>31</v>
      </c>
      <c r="CR77" s="340">
        <v>300</v>
      </c>
      <c r="CS77" s="340">
        <v>0.87760000000000005</v>
      </c>
      <c r="CT77" s="340">
        <v>11785</v>
      </c>
      <c r="CU77" s="506">
        <v>906.53846153846166</v>
      </c>
      <c r="CV77" s="341">
        <v>0.65</v>
      </c>
      <c r="CW77" s="340">
        <v>300</v>
      </c>
      <c r="CX77" s="340">
        <v>26.4</v>
      </c>
      <c r="CY77" s="340">
        <v>300</v>
      </c>
      <c r="CZ77" s="340">
        <v>0.8871</v>
      </c>
      <c r="DA77" s="340">
        <v>11427</v>
      </c>
      <c r="DB77" s="340">
        <v>2285.4</v>
      </c>
      <c r="DC77" s="341">
        <v>0.75</v>
      </c>
      <c r="DD77" s="340">
        <v>300</v>
      </c>
      <c r="DE77" s="340">
        <v>26.96</v>
      </c>
      <c r="DF77" s="340">
        <v>300</v>
      </c>
      <c r="DG77" s="340">
        <v>0.89349999999999996</v>
      </c>
      <c r="DH77" s="340">
        <v>11843</v>
      </c>
      <c r="DI77" s="506">
        <v>2109.027397260274</v>
      </c>
      <c r="DJ77" s="341">
        <v>0.73</v>
      </c>
      <c r="DK77" s="340">
        <v>300</v>
      </c>
      <c r="DL77" s="340">
        <v>28</v>
      </c>
      <c r="DM77" s="340">
        <v>300</v>
      </c>
      <c r="DN77" s="340">
        <v>0.89929999999999999</v>
      </c>
      <c r="DO77" s="340">
        <v>11888</v>
      </c>
      <c r="DP77" s="506">
        <v>1841.8028169014085</v>
      </c>
      <c r="DQ77" s="341">
        <v>0.71</v>
      </c>
      <c r="DR77" s="340">
        <v>300</v>
      </c>
      <c r="DS77" s="340">
        <v>27.9</v>
      </c>
      <c r="DT77" s="340">
        <v>300</v>
      </c>
      <c r="DU77" s="340">
        <v>0.89039999999999997</v>
      </c>
      <c r="DV77" s="340">
        <v>10869</v>
      </c>
      <c r="DW77" s="506">
        <v>1278.7058823529412</v>
      </c>
      <c r="DX77" s="341">
        <v>0.68</v>
      </c>
    </row>
    <row r="78" spans="1:128">
      <c r="A78" s="339">
        <v>74</v>
      </c>
      <c r="B78" s="292" t="s">
        <v>277</v>
      </c>
      <c r="C78" s="340">
        <v>133.33000000000001</v>
      </c>
      <c r="D78" s="340">
        <v>103.6</v>
      </c>
      <c r="E78" s="340">
        <v>106.8</v>
      </c>
      <c r="F78" s="340">
        <v>0.98350000000000004</v>
      </c>
      <c r="G78" s="340">
        <v>36034</v>
      </c>
      <c r="H78" s="340">
        <v>0</v>
      </c>
      <c r="I78" s="341">
        <v>0.48</v>
      </c>
      <c r="J78" s="340">
        <v>133.33000000000001</v>
      </c>
      <c r="K78" s="340">
        <v>110.9</v>
      </c>
      <c r="L78" s="340">
        <v>111.9</v>
      </c>
      <c r="M78" s="340">
        <v>0.98529999999999995</v>
      </c>
      <c r="N78" s="340">
        <v>41364</v>
      </c>
      <c r="O78" s="340">
        <v>0</v>
      </c>
      <c r="P78" s="341">
        <v>0.5</v>
      </c>
      <c r="Q78" s="340">
        <v>133.33000000000001</v>
      </c>
      <c r="R78" s="340">
        <v>108.5</v>
      </c>
      <c r="S78" s="340">
        <v>109.5</v>
      </c>
      <c r="T78" s="340">
        <v>0.97640000000000005</v>
      </c>
      <c r="U78" s="340">
        <v>30924</v>
      </c>
      <c r="V78" s="340">
        <v>0</v>
      </c>
      <c r="W78" s="341">
        <v>0.39</v>
      </c>
      <c r="X78" s="340">
        <v>133.33000000000001</v>
      </c>
      <c r="Y78" s="340">
        <v>95.4</v>
      </c>
      <c r="Z78" s="340">
        <v>106.8</v>
      </c>
      <c r="AA78" s="340">
        <v>0.97560000000000002</v>
      </c>
      <c r="AB78" s="340">
        <v>34052</v>
      </c>
      <c r="AC78" s="340">
        <v>0</v>
      </c>
      <c r="AD78" s="341">
        <v>0.48</v>
      </c>
      <c r="AE78" s="340">
        <v>133.33000000000001</v>
      </c>
      <c r="AF78" s="340">
        <v>110.3</v>
      </c>
      <c r="AG78" s="340">
        <v>111.3</v>
      </c>
      <c r="AH78" s="340">
        <v>0.97699999999999998</v>
      </c>
      <c r="AI78" s="340">
        <v>35227</v>
      </c>
      <c r="AJ78" s="340">
        <v>0</v>
      </c>
      <c r="AK78" s="341">
        <v>0.43</v>
      </c>
      <c r="AL78" s="340">
        <v>133.33000000000001</v>
      </c>
      <c r="AM78" s="340">
        <v>94.4</v>
      </c>
      <c r="AN78" s="340">
        <v>106.8</v>
      </c>
      <c r="AO78" s="340">
        <v>0.97719999999999996</v>
      </c>
      <c r="AP78" s="340">
        <v>33763</v>
      </c>
      <c r="AQ78" s="340">
        <v>0</v>
      </c>
      <c r="AR78" s="341">
        <v>0.49</v>
      </c>
      <c r="AS78" s="340">
        <v>133.33000000000001</v>
      </c>
      <c r="AT78" s="340">
        <v>99.2</v>
      </c>
      <c r="AU78" s="340">
        <v>106.8</v>
      </c>
      <c r="AV78" s="340">
        <v>0.97099999999999997</v>
      </c>
      <c r="AW78" s="340">
        <v>34629</v>
      </c>
      <c r="AX78" s="340">
        <v>0</v>
      </c>
      <c r="AY78" s="341">
        <v>0.47</v>
      </c>
      <c r="AZ78" s="340">
        <v>133.33000000000001</v>
      </c>
      <c r="BA78" s="340">
        <v>87.4</v>
      </c>
      <c r="BB78" s="340">
        <v>106.8</v>
      </c>
      <c r="BC78" s="340">
        <v>0.94930000000000003</v>
      </c>
      <c r="BD78" s="340">
        <v>26773</v>
      </c>
      <c r="BE78" s="340">
        <v>0</v>
      </c>
      <c r="BF78" s="341">
        <v>0.43</v>
      </c>
      <c r="BG78" s="340">
        <v>133.33000000000001</v>
      </c>
      <c r="BH78" s="340">
        <v>77.7</v>
      </c>
      <c r="BI78" s="340">
        <v>106.8</v>
      </c>
      <c r="BJ78" s="340">
        <v>0.94620000000000004</v>
      </c>
      <c r="BK78" s="340">
        <v>25897</v>
      </c>
      <c r="BL78" s="340">
        <v>0</v>
      </c>
      <c r="BM78" s="341">
        <v>0.45</v>
      </c>
      <c r="BN78" s="340">
        <v>133.33000000000001</v>
      </c>
      <c r="BO78" s="340">
        <v>76.900000000000006</v>
      </c>
      <c r="BP78" s="340">
        <v>106.8</v>
      </c>
      <c r="BQ78" s="340">
        <v>0.95130000000000003</v>
      </c>
      <c r="BR78" s="340">
        <v>26922</v>
      </c>
      <c r="BS78" s="340">
        <v>0</v>
      </c>
      <c r="BT78" s="341">
        <v>0.48</v>
      </c>
      <c r="BU78" s="340">
        <v>133.33000000000001</v>
      </c>
      <c r="BV78" s="340">
        <v>77.8</v>
      </c>
      <c r="BW78" s="340">
        <v>106.8</v>
      </c>
      <c r="BX78" s="340">
        <v>0.95989999999999998</v>
      </c>
      <c r="BY78" s="340">
        <v>24849</v>
      </c>
      <c r="BZ78" s="340">
        <v>0</v>
      </c>
      <c r="CA78" s="341">
        <v>0.47</v>
      </c>
      <c r="CB78" s="340">
        <v>133.33000000000001</v>
      </c>
      <c r="CC78" s="340">
        <v>97.9</v>
      </c>
      <c r="CD78" s="340">
        <v>106.8</v>
      </c>
      <c r="CE78" s="340">
        <v>0.96970000000000001</v>
      </c>
      <c r="CF78" s="340">
        <v>33025</v>
      </c>
      <c r="CG78" s="340">
        <v>0</v>
      </c>
      <c r="CH78" s="341">
        <v>0.45</v>
      </c>
      <c r="CI78" s="340">
        <v>133.33000000000001</v>
      </c>
      <c r="CJ78" s="340">
        <v>116.7</v>
      </c>
      <c r="CK78" s="340">
        <v>117.7</v>
      </c>
      <c r="CL78" s="340">
        <v>0.97470000000000001</v>
      </c>
      <c r="CM78" s="340">
        <v>38064</v>
      </c>
      <c r="CN78" s="340">
        <v>0</v>
      </c>
      <c r="CO78" s="341">
        <v>0.45</v>
      </c>
      <c r="CP78" s="340">
        <v>133.33000000000001</v>
      </c>
      <c r="CQ78" s="340">
        <v>115.3</v>
      </c>
      <c r="CR78" s="340">
        <v>116.3</v>
      </c>
      <c r="CS78" s="340">
        <v>0.97250000000000003</v>
      </c>
      <c r="CT78" s="340">
        <v>37750</v>
      </c>
      <c r="CU78" s="340">
        <v>0</v>
      </c>
      <c r="CV78" s="341">
        <v>0.44</v>
      </c>
      <c r="CW78" s="340">
        <v>133.33000000000001</v>
      </c>
      <c r="CX78" s="340">
        <v>109.4</v>
      </c>
      <c r="CY78" s="340">
        <v>110.4</v>
      </c>
      <c r="CZ78" s="340">
        <v>0.9758</v>
      </c>
      <c r="DA78" s="340">
        <v>40991</v>
      </c>
      <c r="DB78" s="340">
        <v>0</v>
      </c>
      <c r="DC78" s="341">
        <v>0.52</v>
      </c>
      <c r="DD78" s="340">
        <v>133.33000000000001</v>
      </c>
      <c r="DE78" s="340">
        <v>105.5</v>
      </c>
      <c r="DF78" s="340">
        <v>106.8</v>
      </c>
      <c r="DG78" s="340">
        <v>0.97570000000000001</v>
      </c>
      <c r="DH78" s="340">
        <v>38928</v>
      </c>
      <c r="DI78" s="340">
        <v>0</v>
      </c>
      <c r="DJ78" s="341">
        <v>0.49</v>
      </c>
      <c r="DK78" s="340">
        <v>133.33000000000001</v>
      </c>
      <c r="DL78" s="340">
        <v>112.3</v>
      </c>
      <c r="DM78" s="340">
        <v>113.3</v>
      </c>
      <c r="DN78" s="340">
        <v>0.97440000000000004</v>
      </c>
      <c r="DO78" s="340">
        <v>38750</v>
      </c>
      <c r="DP78" s="340">
        <v>0</v>
      </c>
      <c r="DQ78" s="341">
        <v>0.46</v>
      </c>
      <c r="DR78" s="340">
        <v>133.33000000000001</v>
      </c>
      <c r="DS78" s="340">
        <v>112.3</v>
      </c>
      <c r="DT78" s="340">
        <v>113.3</v>
      </c>
      <c r="DU78" s="340">
        <v>0.97829999999999995</v>
      </c>
      <c r="DV78" s="340">
        <v>32995</v>
      </c>
      <c r="DW78" s="340">
        <v>0</v>
      </c>
      <c r="DX78" s="341">
        <v>0.4</v>
      </c>
    </row>
    <row r="79" spans="1:128">
      <c r="A79" s="339">
        <v>75</v>
      </c>
      <c r="B79" s="292" t="s">
        <v>278</v>
      </c>
      <c r="C79" s="340">
        <v>223.33</v>
      </c>
      <c r="D79" s="340">
        <v>69</v>
      </c>
      <c r="E79" s="340">
        <v>178.8</v>
      </c>
      <c r="F79" s="340">
        <v>0.89459999999999995</v>
      </c>
      <c r="G79" s="340">
        <v>14763</v>
      </c>
      <c r="H79" s="340">
        <v>0</v>
      </c>
      <c r="I79" s="341">
        <v>0.33</v>
      </c>
      <c r="J79" s="340">
        <v>223.33</v>
      </c>
      <c r="K79" s="340">
        <v>61</v>
      </c>
      <c r="L79" s="340">
        <v>178.8</v>
      </c>
      <c r="M79" s="340">
        <v>0.88819999999999999</v>
      </c>
      <c r="N79" s="340">
        <v>13611</v>
      </c>
      <c r="O79" s="340">
        <v>0</v>
      </c>
      <c r="P79" s="341">
        <v>0.34</v>
      </c>
      <c r="Q79" s="340">
        <v>223.33</v>
      </c>
      <c r="R79" s="340">
        <v>49</v>
      </c>
      <c r="S79" s="340">
        <v>178.8</v>
      </c>
      <c r="T79" s="340">
        <v>0.85370000000000001</v>
      </c>
      <c r="U79" s="340">
        <v>11008</v>
      </c>
      <c r="V79" s="340">
        <v>0</v>
      </c>
      <c r="W79" s="341">
        <v>0.37</v>
      </c>
      <c r="X79" s="340">
        <v>223.33</v>
      </c>
      <c r="Y79" s="340">
        <v>55.65</v>
      </c>
      <c r="Z79" s="340">
        <v>178.8</v>
      </c>
      <c r="AA79" s="340">
        <v>0.84589999999999999</v>
      </c>
      <c r="AB79" s="340">
        <v>9916</v>
      </c>
      <c r="AC79" s="340">
        <v>0</v>
      </c>
      <c r="AD79" s="341">
        <v>0.28000000000000003</v>
      </c>
      <c r="AE79" s="340">
        <v>223.33</v>
      </c>
      <c r="AF79" s="340">
        <v>54.28</v>
      </c>
      <c r="AG79" s="340">
        <v>178.8</v>
      </c>
      <c r="AH79" s="340">
        <v>0.86099999999999999</v>
      </c>
      <c r="AI79" s="340">
        <v>11443</v>
      </c>
      <c r="AJ79" s="340">
        <v>0</v>
      </c>
      <c r="AK79" s="341">
        <v>0.33</v>
      </c>
      <c r="AL79" s="340">
        <v>223.33</v>
      </c>
      <c r="AM79" s="340">
        <v>56.62</v>
      </c>
      <c r="AN79" s="340">
        <v>178.8</v>
      </c>
      <c r="AO79" s="340">
        <v>0.85940000000000005</v>
      </c>
      <c r="AP79" s="340">
        <v>11238</v>
      </c>
      <c r="AQ79" s="340">
        <v>0</v>
      </c>
      <c r="AR79" s="341">
        <v>0.32</v>
      </c>
      <c r="AS79" s="340">
        <v>223.33</v>
      </c>
      <c r="AT79" s="340">
        <v>48.43</v>
      </c>
      <c r="AU79" s="340">
        <v>178.8</v>
      </c>
      <c r="AV79" s="340">
        <v>0.83050000000000002</v>
      </c>
      <c r="AW79" s="340">
        <v>8350</v>
      </c>
      <c r="AX79" s="340">
        <v>0</v>
      </c>
      <c r="AY79" s="341">
        <v>0.28000000000000003</v>
      </c>
      <c r="AZ79" s="340">
        <v>223.33</v>
      </c>
      <c r="BA79" s="340">
        <v>37.15</v>
      </c>
      <c r="BB79" s="340">
        <v>178.8</v>
      </c>
      <c r="BC79" s="340">
        <v>0.79590000000000005</v>
      </c>
      <c r="BD79" s="340">
        <v>8324</v>
      </c>
      <c r="BE79" s="340">
        <v>0</v>
      </c>
      <c r="BF79" s="341">
        <v>0.39</v>
      </c>
      <c r="BG79" s="340">
        <v>223.33</v>
      </c>
      <c r="BH79" s="340">
        <v>30</v>
      </c>
      <c r="BI79" s="340">
        <v>178.8</v>
      </c>
      <c r="BJ79" s="340">
        <v>0.79010000000000002</v>
      </c>
      <c r="BK79" s="340">
        <v>7370</v>
      </c>
      <c r="BL79" s="340">
        <v>0</v>
      </c>
      <c r="BM79" s="341">
        <v>0.42</v>
      </c>
      <c r="BN79" s="340">
        <v>223.33</v>
      </c>
      <c r="BO79" s="340">
        <v>30.31</v>
      </c>
      <c r="BP79" s="340">
        <v>178.8</v>
      </c>
      <c r="BQ79" s="340">
        <v>0.78029999999999999</v>
      </c>
      <c r="BR79" s="340">
        <v>7574</v>
      </c>
      <c r="BS79" s="340">
        <v>0</v>
      </c>
      <c r="BT79" s="341">
        <v>0.43</v>
      </c>
      <c r="BU79" s="340">
        <v>223.33</v>
      </c>
      <c r="BV79" s="340">
        <v>32.68</v>
      </c>
      <c r="BW79" s="340">
        <v>178.8</v>
      </c>
      <c r="BX79" s="340">
        <v>0.77439999999999998</v>
      </c>
      <c r="BY79" s="340">
        <v>7397</v>
      </c>
      <c r="BZ79" s="340">
        <v>0</v>
      </c>
      <c r="CA79" s="341">
        <v>0.43</v>
      </c>
      <c r="CB79" s="340">
        <v>223.33</v>
      </c>
      <c r="CC79" s="340">
        <v>54.12</v>
      </c>
      <c r="CD79" s="340">
        <v>178.8</v>
      </c>
      <c r="CE79" s="340">
        <v>0.8629</v>
      </c>
      <c r="CF79" s="340">
        <v>10006</v>
      </c>
      <c r="CG79" s="340">
        <v>0</v>
      </c>
      <c r="CH79" s="341">
        <v>0.28999999999999998</v>
      </c>
      <c r="CI79" s="340">
        <v>223.33</v>
      </c>
      <c r="CJ79" s="340">
        <v>48.84</v>
      </c>
      <c r="CK79" s="340">
        <v>178.8</v>
      </c>
      <c r="CL79" s="340">
        <v>0.86799999999999999</v>
      </c>
      <c r="CM79" s="340">
        <v>9827</v>
      </c>
      <c r="CN79" s="340">
        <v>0</v>
      </c>
      <c r="CO79" s="341">
        <v>0.32</v>
      </c>
      <c r="CP79" s="340">
        <v>223.33</v>
      </c>
      <c r="CQ79" s="340">
        <v>42</v>
      </c>
      <c r="CR79" s="340">
        <v>178.8</v>
      </c>
      <c r="CS79" s="340">
        <v>0.84640000000000004</v>
      </c>
      <c r="CT79" s="340">
        <v>7243</v>
      </c>
      <c r="CU79" s="340">
        <v>0</v>
      </c>
      <c r="CV79" s="341">
        <v>0.27</v>
      </c>
      <c r="CW79" s="340">
        <v>223.33</v>
      </c>
      <c r="CX79" s="340">
        <v>49.28</v>
      </c>
      <c r="CY79" s="340">
        <v>178.8</v>
      </c>
      <c r="CZ79" s="340">
        <v>0.86519999999999997</v>
      </c>
      <c r="DA79" s="340">
        <v>11613</v>
      </c>
      <c r="DB79" s="340">
        <v>0</v>
      </c>
      <c r="DC79" s="341">
        <v>0.38</v>
      </c>
      <c r="DD79" s="340">
        <v>223.33</v>
      </c>
      <c r="DE79" s="340">
        <v>43.93</v>
      </c>
      <c r="DF79" s="340">
        <v>178.8</v>
      </c>
      <c r="DG79" s="340">
        <v>0.8417</v>
      </c>
      <c r="DH79" s="340">
        <v>8683</v>
      </c>
      <c r="DI79" s="340">
        <v>0</v>
      </c>
      <c r="DJ79" s="341">
        <v>0.32</v>
      </c>
      <c r="DK79" s="340">
        <v>223.33</v>
      </c>
      <c r="DL79" s="340">
        <v>53</v>
      </c>
      <c r="DM79" s="340">
        <v>178.8</v>
      </c>
      <c r="DN79" s="340">
        <v>0.81699999999999995</v>
      </c>
      <c r="DO79" s="340">
        <v>8976</v>
      </c>
      <c r="DP79" s="340">
        <v>0</v>
      </c>
      <c r="DQ79" s="341">
        <v>0.28000000000000003</v>
      </c>
      <c r="DR79" s="340">
        <v>250</v>
      </c>
      <c r="DS79" s="340">
        <v>50</v>
      </c>
      <c r="DT79" s="340">
        <v>200</v>
      </c>
      <c r="DU79" s="340">
        <v>0.82420000000000004</v>
      </c>
      <c r="DV79" s="340">
        <v>7953</v>
      </c>
      <c r="DW79" s="340">
        <v>0</v>
      </c>
      <c r="DX79" s="341">
        <v>0.27</v>
      </c>
    </row>
    <row r="80" spans="1:128">
      <c r="A80" s="339">
        <v>76</v>
      </c>
      <c r="B80" s="292" t="s">
        <v>279</v>
      </c>
      <c r="C80" s="340">
        <v>650</v>
      </c>
      <c r="D80" s="340">
        <v>465</v>
      </c>
      <c r="E80" s="340">
        <v>520</v>
      </c>
      <c r="F80" s="340">
        <v>0.99819999999999998</v>
      </c>
      <c r="G80" s="340">
        <v>221700</v>
      </c>
      <c r="H80" s="340">
        <v>21182</v>
      </c>
      <c r="I80" s="341">
        <v>0.66</v>
      </c>
      <c r="J80" s="340">
        <v>650</v>
      </c>
      <c r="K80" s="340">
        <v>449.4</v>
      </c>
      <c r="L80" s="340">
        <v>520</v>
      </c>
      <c r="M80" s="340">
        <v>0.99880000000000002</v>
      </c>
      <c r="N80" s="340">
        <v>250965</v>
      </c>
      <c r="O80" s="340">
        <v>50594</v>
      </c>
      <c r="P80" s="341">
        <v>0.75</v>
      </c>
      <c r="Q80" s="340">
        <v>650</v>
      </c>
      <c r="R80" s="340">
        <v>435</v>
      </c>
      <c r="S80" s="340">
        <v>520</v>
      </c>
      <c r="T80" s="340">
        <v>0.99880000000000002</v>
      </c>
      <c r="U80" s="340">
        <v>227775</v>
      </c>
      <c r="V80" s="340">
        <v>40081</v>
      </c>
      <c r="W80" s="341">
        <v>0.73</v>
      </c>
      <c r="X80" s="340">
        <v>650</v>
      </c>
      <c r="Y80" s="340">
        <v>430.2</v>
      </c>
      <c r="Z80" s="340">
        <v>520</v>
      </c>
      <c r="AA80" s="340">
        <v>0.99690000000000001</v>
      </c>
      <c r="AB80" s="340">
        <v>224895</v>
      </c>
      <c r="AC80" s="340">
        <v>33449</v>
      </c>
      <c r="AD80" s="341">
        <v>0.7</v>
      </c>
      <c r="AE80" s="340">
        <v>650</v>
      </c>
      <c r="AF80" s="340">
        <v>433.95</v>
      </c>
      <c r="AG80" s="340">
        <v>520</v>
      </c>
      <c r="AH80" s="340">
        <v>0.999</v>
      </c>
      <c r="AI80" s="340">
        <v>234975</v>
      </c>
      <c r="AJ80" s="340">
        <v>41453</v>
      </c>
      <c r="AK80" s="341">
        <v>0.73</v>
      </c>
      <c r="AL80" s="340">
        <v>650</v>
      </c>
      <c r="AM80" s="340">
        <v>434.4</v>
      </c>
      <c r="AN80" s="340">
        <v>520</v>
      </c>
      <c r="AO80" s="340">
        <v>0.98870000000000002</v>
      </c>
      <c r="AP80" s="340">
        <v>196065</v>
      </c>
      <c r="AQ80" s="340">
        <v>10525</v>
      </c>
      <c r="AR80" s="341">
        <v>0.63</v>
      </c>
      <c r="AS80" s="340">
        <v>650</v>
      </c>
      <c r="AT80" s="340">
        <v>424.2</v>
      </c>
      <c r="AU80" s="340">
        <v>520</v>
      </c>
      <c r="AV80" s="340">
        <v>0.995</v>
      </c>
      <c r="AW80" s="340">
        <v>225375</v>
      </c>
      <c r="AX80" s="340">
        <v>36959</v>
      </c>
      <c r="AY80" s="341">
        <v>0.72</v>
      </c>
      <c r="AZ80" s="340">
        <v>650</v>
      </c>
      <c r="BA80" s="340">
        <v>434.4</v>
      </c>
      <c r="BB80" s="340">
        <v>520</v>
      </c>
      <c r="BC80" s="340">
        <v>0.99280000000000002</v>
      </c>
      <c r="BD80" s="340">
        <v>202485</v>
      </c>
      <c r="BE80" s="340">
        <v>16175</v>
      </c>
      <c r="BF80" s="341">
        <v>0.65</v>
      </c>
      <c r="BG80" s="340">
        <v>650</v>
      </c>
      <c r="BH80" s="340">
        <v>470.55</v>
      </c>
      <c r="BI80" s="340">
        <v>520</v>
      </c>
      <c r="BJ80" s="340">
        <v>0.99670000000000003</v>
      </c>
      <c r="BK80" s="340">
        <v>200910</v>
      </c>
      <c r="BL80" s="340">
        <v>0</v>
      </c>
      <c r="BM80" s="341">
        <v>0.57999999999999996</v>
      </c>
      <c r="BN80" s="340">
        <v>650</v>
      </c>
      <c r="BO80" s="340">
        <v>455.1</v>
      </c>
      <c r="BP80" s="340">
        <v>520</v>
      </c>
      <c r="BQ80" s="340">
        <v>0.99229999999999996</v>
      </c>
      <c r="BR80" s="340">
        <v>224805</v>
      </c>
      <c r="BS80" s="340">
        <v>23213</v>
      </c>
      <c r="BT80" s="341">
        <v>0.67</v>
      </c>
      <c r="BU80" s="340">
        <v>650</v>
      </c>
      <c r="BV80" s="340">
        <v>433.5</v>
      </c>
      <c r="BW80" s="340">
        <v>520</v>
      </c>
      <c r="BX80" s="340">
        <v>0.99690000000000001</v>
      </c>
      <c r="BY80" s="340">
        <v>176040</v>
      </c>
      <c r="BZ80" s="340">
        <v>1795</v>
      </c>
      <c r="CA80" s="341">
        <v>0.61</v>
      </c>
      <c r="CB80" s="340">
        <v>650</v>
      </c>
      <c r="CC80" s="340">
        <v>447.6</v>
      </c>
      <c r="CD80" s="340">
        <v>520</v>
      </c>
      <c r="CE80" s="340">
        <v>0.99450000000000005</v>
      </c>
      <c r="CF80" s="340">
        <v>143970</v>
      </c>
      <c r="CG80" s="340">
        <v>0</v>
      </c>
      <c r="CH80" s="341">
        <v>0.43</v>
      </c>
      <c r="CI80" s="340">
        <v>650</v>
      </c>
      <c r="CJ80" s="340">
        <v>437.25</v>
      </c>
      <c r="CK80" s="340">
        <v>520</v>
      </c>
      <c r="CL80" s="340">
        <v>0.99570000000000003</v>
      </c>
      <c r="CM80" s="340">
        <v>185385</v>
      </c>
      <c r="CN80" s="340">
        <v>0</v>
      </c>
      <c r="CO80" s="341">
        <v>0.59</v>
      </c>
      <c r="CP80" s="340">
        <v>650</v>
      </c>
      <c r="CQ80" s="340">
        <v>540</v>
      </c>
      <c r="CR80" s="340">
        <v>540</v>
      </c>
      <c r="CS80" s="340">
        <v>0.99529999999999996</v>
      </c>
      <c r="CT80" s="340">
        <v>201240</v>
      </c>
      <c r="CU80" s="340">
        <v>0</v>
      </c>
      <c r="CV80" s="341">
        <v>0.5</v>
      </c>
      <c r="CW80" s="340">
        <v>650</v>
      </c>
      <c r="CX80" s="340">
        <v>523.95000000000005</v>
      </c>
      <c r="CY80" s="340">
        <v>523.95000000000005</v>
      </c>
      <c r="CZ80" s="340">
        <v>0.99680000000000002</v>
      </c>
      <c r="DA80" s="340">
        <v>240450</v>
      </c>
      <c r="DB80" s="340">
        <v>14828</v>
      </c>
      <c r="DC80" s="341">
        <v>0.64</v>
      </c>
      <c r="DD80" s="340">
        <v>650</v>
      </c>
      <c r="DE80" s="340">
        <v>424.2</v>
      </c>
      <c r="DF80" s="340">
        <v>520</v>
      </c>
      <c r="DG80" s="340">
        <v>0.99660000000000004</v>
      </c>
      <c r="DH80" s="340">
        <v>187680</v>
      </c>
      <c r="DI80" s="340">
        <v>0</v>
      </c>
      <c r="DJ80" s="341">
        <v>0.6</v>
      </c>
      <c r="DK80" s="340">
        <v>650</v>
      </c>
      <c r="DL80" s="340">
        <v>525</v>
      </c>
      <c r="DM80" s="340">
        <v>525</v>
      </c>
      <c r="DN80" s="340">
        <v>0.99229999999999996</v>
      </c>
      <c r="DO80" s="340">
        <v>188790</v>
      </c>
      <c r="DP80" s="340">
        <v>0</v>
      </c>
      <c r="DQ80" s="341">
        <v>0.49</v>
      </c>
      <c r="DR80" s="340">
        <v>650</v>
      </c>
      <c r="DS80" s="340">
        <v>568.95000000000005</v>
      </c>
      <c r="DT80" s="340">
        <v>568.95000000000005</v>
      </c>
      <c r="DU80" s="340">
        <v>0.99099999999999999</v>
      </c>
      <c r="DV80" s="340">
        <v>195855</v>
      </c>
      <c r="DW80" s="340">
        <v>0</v>
      </c>
      <c r="DX80" s="341">
        <v>0.48</v>
      </c>
    </row>
    <row r="81" spans="1:128">
      <c r="A81" s="339">
        <v>77</v>
      </c>
      <c r="B81" s="292" t="s">
        <v>280</v>
      </c>
      <c r="C81" s="340">
        <v>207</v>
      </c>
      <c r="D81" s="340">
        <v>135</v>
      </c>
      <c r="E81" s="340">
        <v>165.6</v>
      </c>
      <c r="F81" s="340">
        <v>0.55840000000000001</v>
      </c>
      <c r="G81" s="340">
        <v>4707</v>
      </c>
      <c r="H81" s="340">
        <v>0</v>
      </c>
      <c r="I81" s="341">
        <v>0.09</v>
      </c>
      <c r="J81" s="340">
        <v>207</v>
      </c>
      <c r="K81" s="340">
        <v>137.52000000000001</v>
      </c>
      <c r="L81" s="340">
        <v>165.6</v>
      </c>
      <c r="M81" s="340">
        <v>0.58050000000000002</v>
      </c>
      <c r="N81" s="340">
        <v>3882</v>
      </c>
      <c r="O81" s="340">
        <v>0</v>
      </c>
      <c r="P81" s="341">
        <v>7.0000000000000007E-2</v>
      </c>
      <c r="Q81" s="340">
        <v>207</v>
      </c>
      <c r="R81" s="340">
        <v>144</v>
      </c>
      <c r="S81" s="340">
        <v>165.6</v>
      </c>
      <c r="T81" s="340">
        <v>0.55530000000000002</v>
      </c>
      <c r="U81" s="340">
        <v>4233</v>
      </c>
      <c r="V81" s="340">
        <v>0</v>
      </c>
      <c r="W81" s="341">
        <v>7.0000000000000007E-2</v>
      </c>
      <c r="X81" s="340">
        <v>207</v>
      </c>
      <c r="Y81" s="340">
        <v>137.88</v>
      </c>
      <c r="Z81" s="340">
        <v>165.6</v>
      </c>
      <c r="AA81" s="340">
        <v>0.51060000000000005</v>
      </c>
      <c r="AB81" s="340">
        <v>3549</v>
      </c>
      <c r="AC81" s="340">
        <v>0</v>
      </c>
      <c r="AD81" s="341">
        <v>7.0000000000000007E-2</v>
      </c>
      <c r="AE81" s="340">
        <v>207</v>
      </c>
      <c r="AF81" s="340">
        <v>148.94999999999999</v>
      </c>
      <c r="AG81" s="340">
        <v>165.6</v>
      </c>
      <c r="AH81" s="340">
        <v>0.51119999999999999</v>
      </c>
      <c r="AI81" s="340">
        <v>3153</v>
      </c>
      <c r="AJ81" s="340">
        <v>0</v>
      </c>
      <c r="AK81" s="341">
        <v>0.06</v>
      </c>
      <c r="AL81" s="340">
        <v>207</v>
      </c>
      <c r="AM81" s="340">
        <v>149.69999999999999</v>
      </c>
      <c r="AN81" s="340">
        <v>165.6</v>
      </c>
      <c r="AO81" s="340">
        <v>0.54810000000000003</v>
      </c>
      <c r="AP81" s="340">
        <v>3642</v>
      </c>
      <c r="AQ81" s="340">
        <v>0</v>
      </c>
      <c r="AR81" s="341">
        <v>0.06</v>
      </c>
      <c r="AS81" s="340">
        <v>207</v>
      </c>
      <c r="AT81" s="340">
        <v>0</v>
      </c>
      <c r="AU81" s="340">
        <v>165.6</v>
      </c>
      <c r="AV81" s="340">
        <v>0</v>
      </c>
      <c r="AW81" s="340">
        <v>0</v>
      </c>
      <c r="AX81" s="340">
        <v>0</v>
      </c>
      <c r="AY81" s="341">
        <v>0</v>
      </c>
      <c r="AZ81" s="340">
        <v>207</v>
      </c>
      <c r="BA81" s="340">
        <v>0</v>
      </c>
      <c r="BB81" s="340">
        <v>165.6</v>
      </c>
      <c r="BC81" s="340">
        <v>0</v>
      </c>
      <c r="BD81" s="340">
        <v>0</v>
      </c>
      <c r="BE81" s="340">
        <v>0</v>
      </c>
      <c r="BF81" s="341">
        <v>0</v>
      </c>
      <c r="BG81" s="340">
        <v>207</v>
      </c>
      <c r="BH81" s="340">
        <v>0</v>
      </c>
      <c r="BI81" s="340">
        <v>165.6</v>
      </c>
      <c r="BJ81" s="340">
        <v>0</v>
      </c>
      <c r="BK81" s="340">
        <v>0</v>
      </c>
      <c r="BL81" s="340">
        <v>0</v>
      </c>
      <c r="BM81" s="341">
        <v>0</v>
      </c>
      <c r="BN81" s="340">
        <v>207</v>
      </c>
      <c r="BO81" s="340">
        <v>0</v>
      </c>
      <c r="BP81" s="340">
        <v>165.6</v>
      </c>
      <c r="BQ81" s="340">
        <v>0</v>
      </c>
      <c r="BR81" s="340">
        <v>0</v>
      </c>
      <c r="BS81" s="340">
        <v>0</v>
      </c>
      <c r="BT81" s="341">
        <v>0</v>
      </c>
      <c r="BU81" s="340">
        <v>207</v>
      </c>
      <c r="BV81" s="340">
        <v>0</v>
      </c>
      <c r="BW81" s="340">
        <v>165.6</v>
      </c>
      <c r="BX81" s="340">
        <v>0</v>
      </c>
      <c r="BY81" s="340">
        <v>0</v>
      </c>
      <c r="BZ81" s="340">
        <v>0</v>
      </c>
      <c r="CA81" s="341">
        <v>0</v>
      </c>
      <c r="CB81" s="340">
        <v>207</v>
      </c>
      <c r="CC81" s="340">
        <v>0</v>
      </c>
      <c r="CD81" s="340">
        <v>165.6</v>
      </c>
      <c r="CE81" s="340">
        <v>0</v>
      </c>
      <c r="CF81" s="340">
        <v>0</v>
      </c>
      <c r="CG81" s="340">
        <v>0</v>
      </c>
      <c r="CH81" s="341">
        <v>0</v>
      </c>
      <c r="CI81" s="340">
        <v>207</v>
      </c>
      <c r="CJ81" s="340">
        <v>0</v>
      </c>
      <c r="CK81" s="340">
        <v>165.6</v>
      </c>
      <c r="CL81" s="340">
        <v>0</v>
      </c>
      <c r="CM81" s="340">
        <v>0</v>
      </c>
      <c r="CN81" s="340">
        <v>0</v>
      </c>
      <c r="CO81" s="341">
        <v>0</v>
      </c>
      <c r="CP81" s="340">
        <v>207</v>
      </c>
      <c r="CQ81" s="340">
        <v>0</v>
      </c>
      <c r="CR81" s="340">
        <v>165.6</v>
      </c>
      <c r="CS81" s="340">
        <v>0</v>
      </c>
      <c r="CT81" s="340">
        <v>0</v>
      </c>
      <c r="CU81" s="340">
        <v>0</v>
      </c>
      <c r="CV81" s="341">
        <v>0</v>
      </c>
      <c r="CW81" s="340">
        <v>207</v>
      </c>
      <c r="CX81" s="340">
        <v>0</v>
      </c>
      <c r="CY81" s="340">
        <v>165.6</v>
      </c>
      <c r="CZ81" s="340">
        <v>0</v>
      </c>
      <c r="DA81" s="340">
        <v>0</v>
      </c>
      <c r="DB81" s="340">
        <v>0</v>
      </c>
      <c r="DC81" s="341">
        <v>0</v>
      </c>
      <c r="DD81" s="340">
        <v>207</v>
      </c>
      <c r="DE81" s="340">
        <v>0</v>
      </c>
      <c r="DF81" s="340">
        <v>165.6</v>
      </c>
      <c r="DG81" s="340">
        <v>0</v>
      </c>
      <c r="DH81" s="340">
        <v>0</v>
      </c>
      <c r="DI81" s="340">
        <v>0</v>
      </c>
      <c r="DJ81" s="341">
        <v>0</v>
      </c>
      <c r="DK81" s="340">
        <v>207</v>
      </c>
      <c r="DL81" s="340">
        <v>0</v>
      </c>
      <c r="DM81" s="340">
        <v>165.6</v>
      </c>
      <c r="DN81" s="340">
        <v>0</v>
      </c>
      <c r="DO81" s="340">
        <v>0</v>
      </c>
      <c r="DP81" s="340">
        <v>0</v>
      </c>
      <c r="DQ81" s="341">
        <v>0</v>
      </c>
      <c r="DR81" s="340">
        <v>207</v>
      </c>
      <c r="DS81" s="340">
        <v>0</v>
      </c>
      <c r="DT81" s="340">
        <v>165.6</v>
      </c>
      <c r="DU81" s="340">
        <v>0</v>
      </c>
      <c r="DV81" s="340">
        <v>0</v>
      </c>
      <c r="DW81" s="340">
        <v>0</v>
      </c>
      <c r="DX81" s="341">
        <v>0</v>
      </c>
    </row>
    <row r="82" spans="1:128">
      <c r="A82" s="339">
        <v>78</v>
      </c>
      <c r="B82" s="292" t="s">
        <v>281</v>
      </c>
      <c r="C82" s="340">
        <v>200</v>
      </c>
      <c r="D82" s="340">
        <v>222</v>
      </c>
      <c r="E82" s="340">
        <v>222</v>
      </c>
      <c r="F82" s="340">
        <v>0.57320000000000004</v>
      </c>
      <c r="G82" s="340">
        <v>9900</v>
      </c>
      <c r="H82" s="340">
        <v>0</v>
      </c>
      <c r="I82" s="341">
        <v>0.11</v>
      </c>
      <c r="J82" s="340">
        <v>200</v>
      </c>
      <c r="K82" s="340">
        <v>222</v>
      </c>
      <c r="L82" s="340">
        <v>222</v>
      </c>
      <c r="M82" s="340">
        <v>0.60040000000000004</v>
      </c>
      <c r="N82" s="340">
        <v>13842</v>
      </c>
      <c r="O82" s="340">
        <v>0</v>
      </c>
      <c r="P82" s="341">
        <v>0.14000000000000001</v>
      </c>
      <c r="Q82" s="340">
        <v>200</v>
      </c>
      <c r="R82" s="340">
        <v>246</v>
      </c>
      <c r="S82" s="340">
        <v>246</v>
      </c>
      <c r="T82" s="340">
        <v>0.58309999999999995</v>
      </c>
      <c r="U82" s="340">
        <v>14649</v>
      </c>
      <c r="V82" s="340">
        <v>0</v>
      </c>
      <c r="W82" s="341">
        <v>0.14000000000000001</v>
      </c>
      <c r="X82" s="340">
        <v>200</v>
      </c>
      <c r="Y82" s="340">
        <v>222</v>
      </c>
      <c r="Z82" s="340">
        <v>222</v>
      </c>
      <c r="AA82" s="340">
        <v>0.57569999999999999</v>
      </c>
      <c r="AB82" s="340">
        <v>11037</v>
      </c>
      <c r="AC82" s="340">
        <v>0</v>
      </c>
      <c r="AD82" s="341">
        <v>0.12</v>
      </c>
      <c r="AE82" s="340">
        <v>200</v>
      </c>
      <c r="AF82" s="340">
        <v>228</v>
      </c>
      <c r="AG82" s="340">
        <v>228</v>
      </c>
      <c r="AH82" s="340">
        <v>0.60819999999999996</v>
      </c>
      <c r="AI82" s="340">
        <v>12219</v>
      </c>
      <c r="AJ82" s="340">
        <v>0</v>
      </c>
      <c r="AK82" s="341">
        <v>0.12</v>
      </c>
      <c r="AL82" s="340">
        <v>200</v>
      </c>
      <c r="AM82" s="340">
        <v>255</v>
      </c>
      <c r="AN82" s="340">
        <v>255</v>
      </c>
      <c r="AO82" s="340">
        <v>0.6048</v>
      </c>
      <c r="AP82" s="340">
        <v>12504</v>
      </c>
      <c r="AQ82" s="340">
        <v>0</v>
      </c>
      <c r="AR82" s="341">
        <v>0.11</v>
      </c>
      <c r="AS82" s="340">
        <v>200</v>
      </c>
      <c r="AT82" s="340">
        <v>219</v>
      </c>
      <c r="AU82" s="340">
        <v>219</v>
      </c>
      <c r="AV82" s="340">
        <v>0.59209999999999996</v>
      </c>
      <c r="AW82" s="340">
        <v>8421</v>
      </c>
      <c r="AX82" s="340">
        <v>0</v>
      </c>
      <c r="AY82" s="341">
        <v>0.09</v>
      </c>
      <c r="AZ82" s="340">
        <v>200</v>
      </c>
      <c r="BA82" s="340">
        <v>279</v>
      </c>
      <c r="BB82" s="340">
        <v>279</v>
      </c>
      <c r="BC82" s="340">
        <v>0.60409999999999997</v>
      </c>
      <c r="BD82" s="340">
        <v>18279</v>
      </c>
      <c r="BE82" s="340">
        <v>0</v>
      </c>
      <c r="BF82" s="341">
        <v>0.15</v>
      </c>
      <c r="BG82" s="340">
        <v>200</v>
      </c>
      <c r="BH82" s="340">
        <v>294</v>
      </c>
      <c r="BI82" s="340">
        <v>294</v>
      </c>
      <c r="BJ82" s="340">
        <v>0.62029999999999996</v>
      </c>
      <c r="BK82" s="340">
        <v>19125</v>
      </c>
      <c r="BL82" s="340">
        <v>0</v>
      </c>
      <c r="BM82" s="341">
        <v>0.14000000000000001</v>
      </c>
      <c r="BN82" s="340">
        <v>200</v>
      </c>
      <c r="BO82" s="340">
        <v>285</v>
      </c>
      <c r="BP82" s="340">
        <v>285</v>
      </c>
      <c r="BQ82" s="340">
        <v>0.60219999999999996</v>
      </c>
      <c r="BR82" s="340">
        <v>22356</v>
      </c>
      <c r="BS82" s="340">
        <v>0</v>
      </c>
      <c r="BT82" s="341">
        <v>0.18</v>
      </c>
      <c r="BU82" s="340">
        <v>200</v>
      </c>
      <c r="BV82" s="340">
        <v>303</v>
      </c>
      <c r="BW82" s="340">
        <v>303</v>
      </c>
      <c r="BX82" s="340">
        <v>0.61770000000000003</v>
      </c>
      <c r="BY82" s="340">
        <v>20046</v>
      </c>
      <c r="BZ82" s="340">
        <v>0</v>
      </c>
      <c r="CA82" s="341">
        <v>0.16</v>
      </c>
      <c r="CB82" s="340">
        <v>200</v>
      </c>
      <c r="CC82" s="340">
        <v>276</v>
      </c>
      <c r="CD82" s="340">
        <v>276</v>
      </c>
      <c r="CE82" s="340">
        <v>0.63180000000000003</v>
      </c>
      <c r="CF82" s="340">
        <v>17421</v>
      </c>
      <c r="CG82" s="340">
        <v>0</v>
      </c>
      <c r="CH82" s="341">
        <v>0.13</v>
      </c>
      <c r="CI82" s="340">
        <v>200</v>
      </c>
      <c r="CJ82" s="340">
        <v>306</v>
      </c>
      <c r="CK82" s="340">
        <v>306</v>
      </c>
      <c r="CL82" s="340">
        <v>0.5534</v>
      </c>
      <c r="CM82" s="340">
        <v>21420</v>
      </c>
      <c r="CN82" s="340">
        <v>0</v>
      </c>
      <c r="CO82" s="341">
        <v>0.18</v>
      </c>
      <c r="CP82" s="340">
        <v>200</v>
      </c>
      <c r="CQ82" s="340">
        <v>300</v>
      </c>
      <c r="CR82" s="340">
        <v>300</v>
      </c>
      <c r="CS82" s="340">
        <v>0.56599999999999995</v>
      </c>
      <c r="CT82" s="340">
        <v>29571</v>
      </c>
      <c r="CU82" s="340">
        <v>0</v>
      </c>
      <c r="CV82" s="341">
        <v>0.23</v>
      </c>
      <c r="CW82" s="340">
        <v>200</v>
      </c>
      <c r="CX82" s="340">
        <v>288</v>
      </c>
      <c r="CY82" s="340">
        <v>288</v>
      </c>
      <c r="CZ82" s="340">
        <v>0.60950000000000004</v>
      </c>
      <c r="DA82" s="340">
        <v>32856</v>
      </c>
      <c r="DB82" s="340">
        <v>0</v>
      </c>
      <c r="DC82" s="341">
        <v>0.26</v>
      </c>
      <c r="DD82" s="340">
        <v>200</v>
      </c>
      <c r="DE82" s="340">
        <v>288</v>
      </c>
      <c r="DF82" s="340">
        <v>288</v>
      </c>
      <c r="DG82" s="340">
        <v>0.56459999999999999</v>
      </c>
      <c r="DH82" s="340">
        <v>29613</v>
      </c>
      <c r="DI82" s="340">
        <v>0</v>
      </c>
      <c r="DJ82" s="341">
        <v>0.24</v>
      </c>
      <c r="DK82" s="340">
        <v>200</v>
      </c>
      <c r="DL82" s="340">
        <v>0</v>
      </c>
      <c r="DM82" s="340">
        <v>160</v>
      </c>
      <c r="DN82" s="340">
        <v>0</v>
      </c>
      <c r="DO82" s="340">
        <v>0</v>
      </c>
      <c r="DP82" s="340">
        <v>0</v>
      </c>
      <c r="DQ82" s="341">
        <v>0</v>
      </c>
      <c r="DR82" s="340">
        <v>200</v>
      </c>
      <c r="DS82" s="340">
        <v>9</v>
      </c>
      <c r="DT82" s="340">
        <v>160</v>
      </c>
      <c r="DU82" s="340">
        <v>0.57120000000000004</v>
      </c>
      <c r="DV82" s="340">
        <v>1215</v>
      </c>
      <c r="DW82" s="340">
        <v>0</v>
      </c>
      <c r="DX82" s="341">
        <v>0.33</v>
      </c>
    </row>
    <row r="83" spans="1:128">
      <c r="A83" s="339">
        <v>79</v>
      </c>
      <c r="B83" s="292" t="s">
        <v>282</v>
      </c>
      <c r="C83" s="340">
        <v>167</v>
      </c>
      <c r="D83" s="340">
        <v>126</v>
      </c>
      <c r="E83" s="340">
        <v>133.6</v>
      </c>
      <c r="F83" s="340">
        <v>0.97699999999999998</v>
      </c>
      <c r="G83" s="340">
        <v>23994</v>
      </c>
      <c r="H83" s="340">
        <v>0</v>
      </c>
      <c r="I83" s="341">
        <v>0.27</v>
      </c>
      <c r="J83" s="340">
        <v>167</v>
      </c>
      <c r="K83" s="340">
        <v>37.36</v>
      </c>
      <c r="L83" s="340">
        <v>133.6</v>
      </c>
      <c r="M83" s="340">
        <v>0.99690000000000001</v>
      </c>
      <c r="N83" s="340">
        <v>1922</v>
      </c>
      <c r="O83" s="340">
        <v>0</v>
      </c>
      <c r="P83" s="341">
        <v>7.0000000000000007E-2</v>
      </c>
      <c r="Q83" s="340">
        <v>167</v>
      </c>
      <c r="R83" s="340">
        <v>76</v>
      </c>
      <c r="S83" s="340">
        <v>133.6</v>
      </c>
      <c r="T83" s="340">
        <v>0.98750000000000004</v>
      </c>
      <c r="U83" s="340">
        <v>3320</v>
      </c>
      <c r="V83" s="340">
        <v>0</v>
      </c>
      <c r="W83" s="341">
        <v>0.06</v>
      </c>
      <c r="X83" s="340">
        <v>167</v>
      </c>
      <c r="Y83" s="340">
        <v>5.42</v>
      </c>
      <c r="Z83" s="340">
        <v>133.6</v>
      </c>
      <c r="AA83" s="340">
        <v>1</v>
      </c>
      <c r="AB83" s="340">
        <v>1032</v>
      </c>
      <c r="AC83" s="340">
        <v>0</v>
      </c>
      <c r="AD83" s="341">
        <v>0.26</v>
      </c>
      <c r="AE83" s="340">
        <v>167</v>
      </c>
      <c r="AF83" s="340">
        <v>12</v>
      </c>
      <c r="AG83" s="340">
        <v>133.6</v>
      </c>
      <c r="AH83" s="340">
        <v>0.99839999999999995</v>
      </c>
      <c r="AI83" s="340">
        <v>1222</v>
      </c>
      <c r="AJ83" s="340">
        <v>0</v>
      </c>
      <c r="AK83" s="341">
        <v>0.14000000000000001</v>
      </c>
      <c r="AL83" s="340">
        <v>167</v>
      </c>
      <c r="AM83" s="340">
        <v>10</v>
      </c>
      <c r="AN83" s="340">
        <v>133.6</v>
      </c>
      <c r="AO83" s="340">
        <v>1</v>
      </c>
      <c r="AP83" s="340">
        <v>1098</v>
      </c>
      <c r="AQ83" s="340">
        <v>0</v>
      </c>
      <c r="AR83" s="341">
        <v>0.15</v>
      </c>
      <c r="AS83" s="340">
        <v>167</v>
      </c>
      <c r="AT83" s="340">
        <v>62</v>
      </c>
      <c r="AU83" s="340">
        <v>133.6</v>
      </c>
      <c r="AV83" s="340">
        <v>1</v>
      </c>
      <c r="AW83" s="340">
        <v>1632</v>
      </c>
      <c r="AX83" s="340">
        <v>0</v>
      </c>
      <c r="AY83" s="341">
        <v>0.04</v>
      </c>
      <c r="AZ83" s="340">
        <v>167</v>
      </c>
      <c r="BA83" s="340">
        <v>130</v>
      </c>
      <c r="BB83" s="340">
        <v>133.6</v>
      </c>
      <c r="BC83" s="340">
        <v>0.96699999999999997</v>
      </c>
      <c r="BD83" s="340">
        <v>12946</v>
      </c>
      <c r="BE83" s="340">
        <v>0</v>
      </c>
      <c r="BF83" s="341">
        <v>0.14000000000000001</v>
      </c>
      <c r="BG83" s="340">
        <v>167</v>
      </c>
      <c r="BH83" s="340">
        <v>136</v>
      </c>
      <c r="BI83" s="340">
        <v>136</v>
      </c>
      <c r="BJ83" s="340">
        <v>0.96589999999999998</v>
      </c>
      <c r="BK83" s="340">
        <v>31188</v>
      </c>
      <c r="BL83" s="340">
        <v>0</v>
      </c>
      <c r="BM83" s="341">
        <v>0.32</v>
      </c>
      <c r="BN83" s="340">
        <v>167</v>
      </c>
      <c r="BO83" s="340">
        <v>138</v>
      </c>
      <c r="BP83" s="340">
        <v>138</v>
      </c>
      <c r="BQ83" s="340">
        <v>0.9657</v>
      </c>
      <c r="BR83" s="340">
        <v>46656</v>
      </c>
      <c r="BS83" s="340">
        <v>0</v>
      </c>
      <c r="BT83" s="341">
        <v>0.47</v>
      </c>
      <c r="BU83" s="340">
        <v>167</v>
      </c>
      <c r="BV83" s="340">
        <v>132</v>
      </c>
      <c r="BW83" s="340">
        <v>133.6</v>
      </c>
      <c r="BX83" s="340">
        <v>0.97140000000000004</v>
      </c>
      <c r="BY83" s="340">
        <v>41300</v>
      </c>
      <c r="BZ83" s="340">
        <v>0</v>
      </c>
      <c r="CA83" s="341">
        <v>0.48</v>
      </c>
      <c r="CB83" s="340">
        <v>167</v>
      </c>
      <c r="CC83" s="340">
        <v>124</v>
      </c>
      <c r="CD83" s="340">
        <v>133.6</v>
      </c>
      <c r="CE83" s="340">
        <v>0.97719999999999996</v>
      </c>
      <c r="CF83" s="340">
        <v>46426</v>
      </c>
      <c r="CG83" s="340">
        <v>0</v>
      </c>
      <c r="CH83" s="341">
        <v>0.51</v>
      </c>
      <c r="CI83" s="340">
        <v>167</v>
      </c>
      <c r="CJ83" s="340">
        <v>124</v>
      </c>
      <c r="CK83" s="340">
        <v>133.6</v>
      </c>
      <c r="CL83" s="340">
        <v>0.97709999999999997</v>
      </c>
      <c r="CM83" s="340">
        <v>41870</v>
      </c>
      <c r="CN83" s="340">
        <v>0</v>
      </c>
      <c r="CO83" s="341">
        <v>0.48</v>
      </c>
      <c r="CP83" s="340">
        <v>167</v>
      </c>
      <c r="CQ83" s="340">
        <v>126</v>
      </c>
      <c r="CR83" s="340">
        <v>133.6</v>
      </c>
      <c r="CS83" s="340">
        <v>0.97709999999999997</v>
      </c>
      <c r="CT83" s="340">
        <v>35646</v>
      </c>
      <c r="CU83" s="340">
        <v>0</v>
      </c>
      <c r="CV83" s="341">
        <v>0.39</v>
      </c>
      <c r="CW83" s="340">
        <v>167</v>
      </c>
      <c r="CX83" s="340">
        <v>94</v>
      </c>
      <c r="CY83" s="340">
        <v>133.6</v>
      </c>
      <c r="CZ83" s="340">
        <v>0.99480000000000002</v>
      </c>
      <c r="DA83" s="340">
        <v>3462</v>
      </c>
      <c r="DB83" s="340">
        <v>0</v>
      </c>
      <c r="DC83" s="341">
        <v>0.05</v>
      </c>
      <c r="DD83" s="340">
        <v>167</v>
      </c>
      <c r="DE83" s="340">
        <v>92</v>
      </c>
      <c r="DF83" s="340">
        <v>133.6</v>
      </c>
      <c r="DG83" s="340">
        <v>0.97840000000000005</v>
      </c>
      <c r="DH83" s="340">
        <v>2714</v>
      </c>
      <c r="DI83" s="340">
        <v>0</v>
      </c>
      <c r="DJ83" s="341">
        <v>0.04</v>
      </c>
      <c r="DK83" s="340">
        <v>167</v>
      </c>
      <c r="DL83" s="340">
        <v>6</v>
      </c>
      <c r="DM83" s="340">
        <v>133.6</v>
      </c>
      <c r="DN83" s="340">
        <v>1</v>
      </c>
      <c r="DO83" s="340">
        <v>1104</v>
      </c>
      <c r="DP83" s="340">
        <v>0</v>
      </c>
      <c r="DQ83" s="341">
        <v>0.25</v>
      </c>
      <c r="DR83" s="340">
        <v>167</v>
      </c>
      <c r="DS83" s="340">
        <v>12</v>
      </c>
      <c r="DT83" s="340">
        <v>133.6</v>
      </c>
      <c r="DU83" s="340">
        <v>1</v>
      </c>
      <c r="DV83" s="340">
        <v>1364</v>
      </c>
      <c r="DW83" s="340">
        <v>0</v>
      </c>
      <c r="DX83" s="341">
        <v>0.16</v>
      </c>
    </row>
    <row r="84" spans="1:128">
      <c r="A84" s="339">
        <v>80</v>
      </c>
      <c r="B84" s="292" t="s">
        <v>283</v>
      </c>
      <c r="C84" s="340">
        <v>120</v>
      </c>
      <c r="D84" s="340">
        <v>96</v>
      </c>
      <c r="E84" s="340">
        <v>96</v>
      </c>
      <c r="F84" s="340">
        <v>0.94669999999999999</v>
      </c>
      <c r="G84" s="340">
        <v>39522</v>
      </c>
      <c r="H84" s="340">
        <v>260</v>
      </c>
      <c r="I84" s="341">
        <v>0.6</v>
      </c>
      <c r="J84" s="340">
        <v>120</v>
      </c>
      <c r="K84" s="340">
        <v>112.96</v>
      </c>
      <c r="L84" s="340">
        <v>112.96</v>
      </c>
      <c r="M84" s="340">
        <v>0.9486</v>
      </c>
      <c r="N84" s="340">
        <v>42652</v>
      </c>
      <c r="O84" s="340">
        <v>0</v>
      </c>
      <c r="P84" s="341">
        <v>0.54</v>
      </c>
      <c r="Q84" s="340">
        <v>120</v>
      </c>
      <c r="R84" s="340">
        <v>124</v>
      </c>
      <c r="S84" s="340">
        <v>124</v>
      </c>
      <c r="T84" s="340">
        <v>0.9395</v>
      </c>
      <c r="U84" s="340">
        <v>47150</v>
      </c>
      <c r="V84" s="340">
        <v>0</v>
      </c>
      <c r="W84" s="341">
        <v>0.56000000000000005</v>
      </c>
      <c r="X84" s="340">
        <v>120</v>
      </c>
      <c r="Y84" s="340">
        <v>97.52</v>
      </c>
      <c r="Z84" s="340">
        <v>97.52</v>
      </c>
      <c r="AA84" s="340">
        <v>0.9385</v>
      </c>
      <c r="AB84" s="340">
        <v>39494</v>
      </c>
      <c r="AC84" s="340">
        <v>0</v>
      </c>
      <c r="AD84" s="341">
        <v>0.57999999999999996</v>
      </c>
      <c r="AE84" s="340">
        <v>120</v>
      </c>
      <c r="AF84" s="340">
        <v>103.52</v>
      </c>
      <c r="AG84" s="340">
        <v>103.52</v>
      </c>
      <c r="AH84" s="340">
        <v>0.94769999999999999</v>
      </c>
      <c r="AI84" s="340">
        <v>38988</v>
      </c>
      <c r="AJ84" s="340">
        <v>0</v>
      </c>
      <c r="AK84" s="341">
        <v>0.53</v>
      </c>
      <c r="AL84" s="340">
        <v>120</v>
      </c>
      <c r="AM84" s="340">
        <v>111.36</v>
      </c>
      <c r="AN84" s="340">
        <v>111.36</v>
      </c>
      <c r="AO84" s="340">
        <v>0.94369999999999998</v>
      </c>
      <c r="AP84" s="340">
        <v>41064</v>
      </c>
      <c r="AQ84" s="340">
        <v>0</v>
      </c>
      <c r="AR84" s="341">
        <v>0.54</v>
      </c>
      <c r="AS84" s="340">
        <v>120</v>
      </c>
      <c r="AT84" s="340">
        <v>97.76</v>
      </c>
      <c r="AU84" s="340">
        <v>97.76</v>
      </c>
      <c r="AV84" s="340">
        <v>0.92700000000000005</v>
      </c>
      <c r="AW84" s="340">
        <v>36892</v>
      </c>
      <c r="AX84" s="340">
        <v>0</v>
      </c>
      <c r="AY84" s="341">
        <v>0.55000000000000004</v>
      </c>
      <c r="AZ84" s="340">
        <v>120</v>
      </c>
      <c r="BA84" s="340">
        <v>105.84</v>
      </c>
      <c r="BB84" s="340">
        <v>105.84</v>
      </c>
      <c r="BC84" s="340">
        <v>0.9173</v>
      </c>
      <c r="BD84" s="340">
        <v>35872</v>
      </c>
      <c r="BE84" s="340">
        <v>0</v>
      </c>
      <c r="BF84" s="341">
        <v>0.51</v>
      </c>
      <c r="BG84" s="340">
        <v>120</v>
      </c>
      <c r="BH84" s="340">
        <v>93.12</v>
      </c>
      <c r="BI84" s="340">
        <v>96</v>
      </c>
      <c r="BJ84" s="340">
        <v>0.88739999999999997</v>
      </c>
      <c r="BK84" s="340">
        <v>29100</v>
      </c>
      <c r="BL84" s="340">
        <v>0</v>
      </c>
      <c r="BM84" s="341">
        <v>0.47</v>
      </c>
      <c r="BN84" s="340">
        <v>120</v>
      </c>
      <c r="BO84" s="340">
        <v>81.680000000000007</v>
      </c>
      <c r="BP84" s="340">
        <v>96</v>
      </c>
      <c r="BQ84" s="340">
        <v>0.95589999999999997</v>
      </c>
      <c r="BR84" s="340">
        <v>28810</v>
      </c>
      <c r="BS84" s="340">
        <v>0</v>
      </c>
      <c r="BT84" s="341">
        <v>0.5</v>
      </c>
      <c r="BU84" s="340">
        <v>120</v>
      </c>
      <c r="BV84" s="340">
        <v>91.6</v>
      </c>
      <c r="BW84" s="340">
        <v>96</v>
      </c>
      <c r="BX84" s="340">
        <v>0.998</v>
      </c>
      <c r="BY84" s="340">
        <v>34172</v>
      </c>
      <c r="BZ84" s="340">
        <v>0</v>
      </c>
      <c r="CA84" s="341">
        <v>0.56000000000000005</v>
      </c>
      <c r="CB84" s="340">
        <v>120</v>
      </c>
      <c r="CC84" s="340">
        <v>111.44</v>
      </c>
      <c r="CD84" s="340">
        <v>111.44</v>
      </c>
      <c r="CE84" s="340">
        <v>0.99809999999999999</v>
      </c>
      <c r="CF84" s="340">
        <v>46308</v>
      </c>
      <c r="CG84" s="340">
        <v>0</v>
      </c>
      <c r="CH84" s="341">
        <v>0.56000000000000005</v>
      </c>
      <c r="CI84" s="340">
        <v>120</v>
      </c>
      <c r="CJ84" s="340">
        <v>122.16</v>
      </c>
      <c r="CK84" s="340">
        <v>122.16</v>
      </c>
      <c r="CL84" s="340">
        <v>0.99709999999999999</v>
      </c>
      <c r="CM84" s="340">
        <v>46236</v>
      </c>
      <c r="CN84" s="340">
        <v>0</v>
      </c>
      <c r="CO84" s="341">
        <v>0.53</v>
      </c>
      <c r="CP84" s="340">
        <v>120</v>
      </c>
      <c r="CQ84" s="340">
        <v>106</v>
      </c>
      <c r="CR84" s="340">
        <v>106</v>
      </c>
      <c r="CS84" s="340">
        <v>0.99709999999999999</v>
      </c>
      <c r="CT84" s="340">
        <v>46194</v>
      </c>
      <c r="CU84" s="340">
        <v>0</v>
      </c>
      <c r="CV84" s="341">
        <v>0.59</v>
      </c>
      <c r="CW84" s="340">
        <v>120</v>
      </c>
      <c r="CX84" s="340">
        <v>122.64</v>
      </c>
      <c r="CY84" s="340">
        <v>122.64</v>
      </c>
      <c r="CZ84" s="340">
        <v>0.99629999999999996</v>
      </c>
      <c r="DA84" s="340">
        <v>52024</v>
      </c>
      <c r="DB84" s="340">
        <v>0</v>
      </c>
      <c r="DC84" s="341">
        <v>0.59</v>
      </c>
      <c r="DD84" s="340">
        <v>120</v>
      </c>
      <c r="DE84" s="340">
        <v>103.36</v>
      </c>
      <c r="DF84" s="340">
        <v>103.36</v>
      </c>
      <c r="DG84" s="340">
        <v>0.99739999999999995</v>
      </c>
      <c r="DH84" s="340">
        <v>42658</v>
      </c>
      <c r="DI84" s="340">
        <v>0</v>
      </c>
      <c r="DJ84" s="341">
        <v>0.56000000000000005</v>
      </c>
      <c r="DK84" s="340">
        <v>120</v>
      </c>
      <c r="DL84" s="340">
        <v>94</v>
      </c>
      <c r="DM84" s="340">
        <v>96</v>
      </c>
      <c r="DN84" s="340">
        <v>0.99790000000000001</v>
      </c>
      <c r="DO84" s="340">
        <v>37286</v>
      </c>
      <c r="DP84" s="340">
        <v>0</v>
      </c>
      <c r="DQ84" s="341">
        <v>0.53</v>
      </c>
      <c r="DR84" s="340">
        <v>120</v>
      </c>
      <c r="DS84" s="340">
        <v>92</v>
      </c>
      <c r="DT84" s="340">
        <v>96</v>
      </c>
      <c r="DU84" s="340">
        <v>0.99770000000000003</v>
      </c>
      <c r="DV84" s="340">
        <v>38466</v>
      </c>
      <c r="DW84" s="340">
        <v>0</v>
      </c>
      <c r="DX84" s="341">
        <v>0.57999999999999996</v>
      </c>
    </row>
    <row r="85" spans="1:128">
      <c r="A85" s="339">
        <v>81</v>
      </c>
      <c r="B85" s="292" t="s">
        <v>284</v>
      </c>
      <c r="C85" s="340">
        <v>110</v>
      </c>
      <c r="D85" s="340">
        <v>126</v>
      </c>
      <c r="E85" s="340">
        <v>126</v>
      </c>
      <c r="F85" s="340">
        <v>0.92210000000000003</v>
      </c>
      <c r="G85" s="340">
        <v>18218</v>
      </c>
      <c r="H85" s="340">
        <v>0</v>
      </c>
      <c r="I85" s="341">
        <v>0.22</v>
      </c>
      <c r="J85" s="340">
        <v>110</v>
      </c>
      <c r="K85" s="340">
        <v>102.16</v>
      </c>
      <c r="L85" s="340">
        <v>102.16</v>
      </c>
      <c r="M85" s="340">
        <v>0.93630000000000002</v>
      </c>
      <c r="N85" s="340">
        <v>20461</v>
      </c>
      <c r="O85" s="340">
        <v>0</v>
      </c>
      <c r="P85" s="341">
        <v>0.28999999999999998</v>
      </c>
      <c r="Q85" s="340">
        <v>110</v>
      </c>
      <c r="R85" s="340">
        <v>116</v>
      </c>
      <c r="S85" s="340">
        <v>116</v>
      </c>
      <c r="T85" s="340">
        <v>0.91359999999999997</v>
      </c>
      <c r="U85" s="340">
        <v>13838</v>
      </c>
      <c r="V85" s="340">
        <v>0</v>
      </c>
      <c r="W85" s="341">
        <v>0.18</v>
      </c>
      <c r="X85" s="340">
        <v>110</v>
      </c>
      <c r="Y85" s="340">
        <v>82.48</v>
      </c>
      <c r="Z85" s="340">
        <v>88</v>
      </c>
      <c r="AA85" s="340">
        <v>0.89439999999999997</v>
      </c>
      <c r="AB85" s="340">
        <v>13598</v>
      </c>
      <c r="AC85" s="340">
        <v>0</v>
      </c>
      <c r="AD85" s="341">
        <v>0.25</v>
      </c>
      <c r="AE85" s="340">
        <v>110</v>
      </c>
      <c r="AF85" s="340">
        <v>105.52</v>
      </c>
      <c r="AG85" s="340">
        <v>105.52</v>
      </c>
      <c r="AH85" s="340">
        <v>0.8881</v>
      </c>
      <c r="AI85" s="340">
        <v>11584</v>
      </c>
      <c r="AJ85" s="340">
        <v>0</v>
      </c>
      <c r="AK85" s="341">
        <v>0.17</v>
      </c>
      <c r="AL85" s="340">
        <v>110</v>
      </c>
      <c r="AM85" s="340">
        <v>86.36</v>
      </c>
      <c r="AN85" s="340">
        <v>88</v>
      </c>
      <c r="AO85" s="340">
        <v>0.85809999999999997</v>
      </c>
      <c r="AP85" s="340">
        <v>12179</v>
      </c>
      <c r="AQ85" s="340">
        <v>0</v>
      </c>
      <c r="AR85" s="341">
        <v>0.23</v>
      </c>
      <c r="AS85" s="340">
        <v>110</v>
      </c>
      <c r="AT85" s="340">
        <v>78.36</v>
      </c>
      <c r="AU85" s="340">
        <v>88</v>
      </c>
      <c r="AV85" s="340">
        <v>0.83740000000000003</v>
      </c>
      <c r="AW85" s="340">
        <v>11040</v>
      </c>
      <c r="AX85" s="340">
        <v>0</v>
      </c>
      <c r="AY85" s="341">
        <v>0.23</v>
      </c>
      <c r="AZ85" s="340">
        <v>110</v>
      </c>
      <c r="BA85" s="340">
        <v>73.959999999999994</v>
      </c>
      <c r="BB85" s="340">
        <v>88</v>
      </c>
      <c r="BC85" s="340">
        <v>0.77580000000000005</v>
      </c>
      <c r="BD85" s="340">
        <v>9316</v>
      </c>
      <c r="BE85" s="340">
        <v>0</v>
      </c>
      <c r="BF85" s="341">
        <v>0.23</v>
      </c>
      <c r="BG85" s="340">
        <v>110</v>
      </c>
      <c r="BH85" s="340">
        <v>69.2</v>
      </c>
      <c r="BI85" s="340">
        <v>88</v>
      </c>
      <c r="BJ85" s="340">
        <v>0.76370000000000005</v>
      </c>
      <c r="BK85" s="340">
        <v>6627</v>
      </c>
      <c r="BL85" s="340">
        <v>0</v>
      </c>
      <c r="BM85" s="341">
        <v>0.17</v>
      </c>
      <c r="BN85" s="340">
        <v>110</v>
      </c>
      <c r="BO85" s="340">
        <v>61.64</v>
      </c>
      <c r="BP85" s="340">
        <v>88</v>
      </c>
      <c r="BQ85" s="340">
        <v>0.77039999999999997</v>
      </c>
      <c r="BR85" s="340">
        <v>6380</v>
      </c>
      <c r="BS85" s="340">
        <v>0</v>
      </c>
      <c r="BT85" s="341">
        <v>0.18</v>
      </c>
      <c r="BU85" s="340">
        <v>110</v>
      </c>
      <c r="BV85" s="340">
        <v>79.28</v>
      </c>
      <c r="BW85" s="340">
        <v>88</v>
      </c>
      <c r="BX85" s="340">
        <v>0.81299999999999994</v>
      </c>
      <c r="BY85" s="340">
        <v>8793</v>
      </c>
      <c r="BZ85" s="340">
        <v>0</v>
      </c>
      <c r="CA85" s="341">
        <v>0.2</v>
      </c>
      <c r="CB85" s="340">
        <v>110</v>
      </c>
      <c r="CC85" s="340">
        <v>104.8</v>
      </c>
      <c r="CD85" s="340">
        <v>104.8</v>
      </c>
      <c r="CE85" s="340">
        <v>0.90339999999999998</v>
      </c>
      <c r="CF85" s="340">
        <v>13857</v>
      </c>
      <c r="CG85" s="340">
        <v>0</v>
      </c>
      <c r="CH85" s="341">
        <v>0.2</v>
      </c>
      <c r="CI85" s="340">
        <v>110</v>
      </c>
      <c r="CJ85" s="340">
        <v>121.84</v>
      </c>
      <c r="CK85" s="340">
        <v>121.84</v>
      </c>
      <c r="CL85" s="340">
        <v>0.90169999999999995</v>
      </c>
      <c r="CM85" s="340">
        <v>14898</v>
      </c>
      <c r="CN85" s="340">
        <v>0</v>
      </c>
      <c r="CO85" s="341">
        <v>0.19</v>
      </c>
      <c r="CP85" s="340">
        <v>110</v>
      </c>
      <c r="CQ85" s="340">
        <v>100</v>
      </c>
      <c r="CR85" s="340">
        <v>100</v>
      </c>
      <c r="CS85" s="340">
        <v>0.91439999999999999</v>
      </c>
      <c r="CT85" s="340">
        <v>16459</v>
      </c>
      <c r="CU85" s="340">
        <v>0</v>
      </c>
      <c r="CV85" s="341">
        <v>0.24</v>
      </c>
      <c r="CW85" s="340">
        <v>110</v>
      </c>
      <c r="CX85" s="340">
        <v>104.8</v>
      </c>
      <c r="CY85" s="340">
        <v>104.8</v>
      </c>
      <c r="CZ85" s="340">
        <v>0.91100000000000003</v>
      </c>
      <c r="DA85" s="340">
        <v>20396</v>
      </c>
      <c r="DB85" s="340">
        <v>0</v>
      </c>
      <c r="DC85" s="341">
        <v>0.3</v>
      </c>
      <c r="DD85" s="340">
        <v>110</v>
      </c>
      <c r="DE85" s="340">
        <v>96.44</v>
      </c>
      <c r="DF85" s="340">
        <v>96.44</v>
      </c>
      <c r="DG85" s="340">
        <v>0.87649999999999995</v>
      </c>
      <c r="DH85" s="340">
        <v>13397</v>
      </c>
      <c r="DI85" s="340">
        <v>0</v>
      </c>
      <c r="DJ85" s="341">
        <v>0.21</v>
      </c>
      <c r="DK85" s="340">
        <v>110</v>
      </c>
      <c r="DL85" s="340">
        <v>76</v>
      </c>
      <c r="DM85" s="340">
        <v>88</v>
      </c>
      <c r="DN85" s="340">
        <v>0.85629999999999995</v>
      </c>
      <c r="DO85" s="340">
        <v>11385</v>
      </c>
      <c r="DP85" s="340">
        <v>0</v>
      </c>
      <c r="DQ85" s="341">
        <v>0.24</v>
      </c>
      <c r="DR85" s="340">
        <v>150</v>
      </c>
      <c r="DS85" s="340">
        <v>72.400000000000006</v>
      </c>
      <c r="DT85" s="340">
        <v>120</v>
      </c>
      <c r="DU85" s="340">
        <v>0.84850000000000003</v>
      </c>
      <c r="DV85" s="340">
        <v>12979</v>
      </c>
      <c r="DW85" s="340">
        <v>0</v>
      </c>
      <c r="DX85" s="341">
        <v>0.28999999999999998</v>
      </c>
    </row>
    <row r="86" spans="1:128">
      <c r="A86" s="339">
        <v>82</v>
      </c>
      <c r="B86" s="292" t="s">
        <v>285</v>
      </c>
      <c r="C86" s="340">
        <v>110</v>
      </c>
      <c r="D86" s="340">
        <v>6.4</v>
      </c>
      <c r="E86" s="340">
        <v>88</v>
      </c>
      <c r="F86" s="340">
        <v>0.97629999999999995</v>
      </c>
      <c r="G86" s="340">
        <v>2078</v>
      </c>
      <c r="H86" s="340">
        <v>0</v>
      </c>
      <c r="I86" s="341">
        <v>0.1</v>
      </c>
      <c r="J86" s="340">
        <v>110</v>
      </c>
      <c r="K86" s="340">
        <v>5.7</v>
      </c>
      <c r="L86" s="340">
        <v>88</v>
      </c>
      <c r="M86" s="340">
        <v>0.96189999999999998</v>
      </c>
      <c r="N86" s="340">
        <v>2520</v>
      </c>
      <c r="O86" s="340">
        <v>0</v>
      </c>
      <c r="P86" s="341">
        <v>0.19</v>
      </c>
      <c r="Q86" s="340">
        <v>110</v>
      </c>
      <c r="R86" s="340">
        <v>6.6</v>
      </c>
      <c r="S86" s="340">
        <v>88</v>
      </c>
      <c r="T86" s="340">
        <v>0.90490000000000004</v>
      </c>
      <c r="U86" s="340">
        <v>1812</v>
      </c>
      <c r="V86" s="340">
        <v>0</v>
      </c>
      <c r="W86" s="341">
        <v>0.06</v>
      </c>
      <c r="X86" s="340">
        <v>110</v>
      </c>
      <c r="Y86" s="340">
        <v>5.2</v>
      </c>
      <c r="Z86" s="340">
        <v>88</v>
      </c>
      <c r="AA86" s="340">
        <v>1</v>
      </c>
      <c r="AB86" s="340">
        <v>2259</v>
      </c>
      <c r="AC86" s="340">
        <v>0</v>
      </c>
      <c r="AD86" s="341">
        <v>0.15</v>
      </c>
      <c r="AE86" s="340">
        <v>110</v>
      </c>
      <c r="AF86" s="340">
        <v>4.4000000000000004</v>
      </c>
      <c r="AG86" s="340">
        <v>88</v>
      </c>
      <c r="AH86" s="340">
        <v>0.97340000000000004</v>
      </c>
      <c r="AI86" s="340">
        <v>2778</v>
      </c>
      <c r="AJ86" s="340">
        <v>0</v>
      </c>
      <c r="AK86" s="341">
        <v>0.28000000000000003</v>
      </c>
      <c r="AL86" s="340">
        <v>110</v>
      </c>
      <c r="AM86" s="340">
        <v>6.5</v>
      </c>
      <c r="AN86" s="340">
        <v>88</v>
      </c>
      <c r="AO86" s="340">
        <v>0.96060000000000001</v>
      </c>
      <c r="AP86" s="340">
        <v>2241</v>
      </c>
      <c r="AQ86" s="340">
        <v>0</v>
      </c>
      <c r="AR86" s="341">
        <v>0.13</v>
      </c>
      <c r="AS86" s="340">
        <v>110</v>
      </c>
      <c r="AT86" s="340">
        <v>5.9</v>
      </c>
      <c r="AU86" s="340">
        <v>88</v>
      </c>
      <c r="AV86" s="340">
        <v>0.99209999999999998</v>
      </c>
      <c r="AW86" s="340">
        <v>1710</v>
      </c>
      <c r="AX86" s="340">
        <v>0</v>
      </c>
      <c r="AY86" s="341">
        <v>0.04</v>
      </c>
      <c r="AZ86" s="340">
        <v>110</v>
      </c>
      <c r="BA86" s="340">
        <v>2.2999999999999998</v>
      </c>
      <c r="BB86" s="340">
        <v>88</v>
      </c>
      <c r="BC86" s="340">
        <v>7.4099999999999999E-2</v>
      </c>
      <c r="BD86" s="340">
        <v>1462</v>
      </c>
      <c r="BE86" s="340">
        <v>0</v>
      </c>
      <c r="BF86" s="341">
        <v>0.01</v>
      </c>
      <c r="BG86" s="340">
        <v>110</v>
      </c>
      <c r="BH86" s="340">
        <v>2.2000000000000002</v>
      </c>
      <c r="BI86" s="340">
        <v>88</v>
      </c>
      <c r="BJ86" s="340">
        <v>0.93100000000000005</v>
      </c>
      <c r="BK86" s="340">
        <v>1541</v>
      </c>
      <c r="BL86" s="340">
        <v>0</v>
      </c>
      <c r="BM86" s="341">
        <v>0.03</v>
      </c>
      <c r="BN86" s="340">
        <v>110</v>
      </c>
      <c r="BO86" s="340">
        <v>1.5</v>
      </c>
      <c r="BP86" s="340">
        <v>88</v>
      </c>
      <c r="BQ86" s="340">
        <v>1</v>
      </c>
      <c r="BR86" s="340">
        <v>1519</v>
      </c>
      <c r="BS86" s="340">
        <v>0</v>
      </c>
      <c r="BT86" s="341">
        <v>0.02</v>
      </c>
      <c r="BU86" s="340">
        <v>110</v>
      </c>
      <c r="BV86" s="340">
        <v>1.7</v>
      </c>
      <c r="BW86" s="340">
        <v>88</v>
      </c>
      <c r="BX86" s="340">
        <v>0.5</v>
      </c>
      <c r="BY86" s="340">
        <v>1461</v>
      </c>
      <c r="BZ86" s="340">
        <v>0</v>
      </c>
      <c r="CA86" s="341">
        <v>0</v>
      </c>
      <c r="CB86" s="340">
        <v>110</v>
      </c>
      <c r="CC86" s="340">
        <v>1.9</v>
      </c>
      <c r="CD86" s="340">
        <v>88</v>
      </c>
      <c r="CE86" s="340">
        <v>0.875</v>
      </c>
      <c r="CF86" s="340">
        <v>1467</v>
      </c>
      <c r="CG86" s="340">
        <v>0</v>
      </c>
      <c r="CH86" s="341">
        <v>0</v>
      </c>
      <c r="CI86" s="340">
        <v>110</v>
      </c>
      <c r="CJ86" s="340">
        <v>1.6</v>
      </c>
      <c r="CK86" s="340">
        <v>88</v>
      </c>
      <c r="CL86" s="340">
        <v>1</v>
      </c>
      <c r="CM86" s="340">
        <v>1462</v>
      </c>
      <c r="CN86" s="340">
        <v>0</v>
      </c>
      <c r="CO86" s="341">
        <v>0</v>
      </c>
      <c r="CP86" s="340">
        <v>110</v>
      </c>
      <c r="CQ86" s="340">
        <v>2.1</v>
      </c>
      <c r="CR86" s="340">
        <v>88</v>
      </c>
      <c r="CS86" s="340">
        <v>0.75</v>
      </c>
      <c r="CT86" s="340">
        <v>1463</v>
      </c>
      <c r="CU86" s="340">
        <v>0</v>
      </c>
      <c r="CV86" s="341">
        <v>0</v>
      </c>
      <c r="CW86" s="340">
        <v>110</v>
      </c>
      <c r="CX86" s="340">
        <v>1.9</v>
      </c>
      <c r="CY86" s="340">
        <v>88</v>
      </c>
      <c r="CZ86" s="340">
        <v>1</v>
      </c>
      <c r="DA86" s="340">
        <v>1463</v>
      </c>
      <c r="DB86" s="340">
        <v>0</v>
      </c>
      <c r="DC86" s="341">
        <v>0</v>
      </c>
      <c r="DD86" s="340">
        <v>110</v>
      </c>
      <c r="DE86" s="340">
        <v>1.8</v>
      </c>
      <c r="DF86" s="340">
        <v>88</v>
      </c>
      <c r="DG86" s="340">
        <v>0.66669999999999996</v>
      </c>
      <c r="DH86" s="340">
        <v>1462</v>
      </c>
      <c r="DI86" s="340">
        <v>0</v>
      </c>
      <c r="DJ86" s="341">
        <v>0</v>
      </c>
      <c r="DK86" s="340">
        <v>110</v>
      </c>
      <c r="DL86" s="340">
        <v>1.3</v>
      </c>
      <c r="DM86" s="340">
        <v>88</v>
      </c>
      <c r="DN86" s="340">
        <v>1</v>
      </c>
      <c r="DO86" s="340">
        <v>1462</v>
      </c>
      <c r="DP86" s="340">
        <v>0</v>
      </c>
      <c r="DQ86" s="341">
        <v>0</v>
      </c>
      <c r="DR86" s="340">
        <v>110</v>
      </c>
      <c r="DS86" s="340">
        <v>0</v>
      </c>
      <c r="DT86" s="340">
        <v>88</v>
      </c>
      <c r="DU86" s="340">
        <v>1</v>
      </c>
      <c r="DV86" s="340">
        <v>1462</v>
      </c>
      <c r="DW86" s="340">
        <v>0</v>
      </c>
      <c r="DX86" s="341">
        <v>0</v>
      </c>
    </row>
    <row r="87" spans="1:128">
      <c r="A87" s="339">
        <v>83</v>
      </c>
      <c r="B87" s="292" t="s">
        <v>286</v>
      </c>
      <c r="C87" s="340">
        <v>167</v>
      </c>
      <c r="D87" s="340">
        <v>164</v>
      </c>
      <c r="E87" s="340">
        <v>164</v>
      </c>
      <c r="F87" s="340">
        <v>0.94599999999999995</v>
      </c>
      <c r="G87" s="340">
        <v>7761</v>
      </c>
      <c r="H87" s="340">
        <v>0</v>
      </c>
      <c r="I87" s="341">
        <v>7.0000000000000007E-2</v>
      </c>
      <c r="J87" s="340">
        <v>167</v>
      </c>
      <c r="K87" s="340">
        <v>117.2</v>
      </c>
      <c r="L87" s="340">
        <v>133.6</v>
      </c>
      <c r="M87" s="340">
        <v>0.95120000000000005</v>
      </c>
      <c r="N87" s="340">
        <v>7664</v>
      </c>
      <c r="O87" s="340">
        <v>0</v>
      </c>
      <c r="P87" s="341">
        <v>0.09</v>
      </c>
      <c r="Q87" s="340">
        <v>167</v>
      </c>
      <c r="R87" s="340">
        <v>116</v>
      </c>
      <c r="S87" s="340">
        <v>133.6</v>
      </c>
      <c r="T87" s="340">
        <v>0.96760000000000002</v>
      </c>
      <c r="U87" s="340">
        <v>8082</v>
      </c>
      <c r="V87" s="340">
        <v>0</v>
      </c>
      <c r="W87" s="341">
        <v>0.1</v>
      </c>
      <c r="X87" s="340">
        <v>167</v>
      </c>
      <c r="Y87" s="340">
        <v>117.6</v>
      </c>
      <c r="Z87" s="340">
        <v>133.6</v>
      </c>
      <c r="AA87" s="340">
        <v>0.97209999999999996</v>
      </c>
      <c r="AB87" s="340">
        <v>8052</v>
      </c>
      <c r="AC87" s="340">
        <v>0</v>
      </c>
      <c r="AD87" s="341">
        <v>0.09</v>
      </c>
      <c r="AE87" s="340">
        <v>167</v>
      </c>
      <c r="AF87" s="340">
        <v>124</v>
      </c>
      <c r="AG87" s="340">
        <v>133.6</v>
      </c>
      <c r="AH87" s="340">
        <v>0.97070000000000001</v>
      </c>
      <c r="AI87" s="340">
        <v>7178</v>
      </c>
      <c r="AJ87" s="340">
        <v>0</v>
      </c>
      <c r="AK87" s="341">
        <v>0.08</v>
      </c>
      <c r="AL87" s="340">
        <v>167</v>
      </c>
      <c r="AM87" s="340">
        <v>126</v>
      </c>
      <c r="AN87" s="340">
        <v>133.6</v>
      </c>
      <c r="AO87" s="340">
        <v>0.96540000000000004</v>
      </c>
      <c r="AP87" s="340">
        <v>7173</v>
      </c>
      <c r="AQ87" s="340">
        <v>0</v>
      </c>
      <c r="AR87" s="341">
        <v>0.08</v>
      </c>
      <c r="AS87" s="340">
        <v>167</v>
      </c>
      <c r="AT87" s="340">
        <v>136</v>
      </c>
      <c r="AU87" s="340">
        <v>136</v>
      </c>
      <c r="AV87" s="340">
        <v>0.89810000000000001</v>
      </c>
      <c r="AW87" s="340">
        <v>7037</v>
      </c>
      <c r="AX87" s="340">
        <v>0</v>
      </c>
      <c r="AY87" s="341">
        <v>0.08</v>
      </c>
      <c r="AZ87" s="340">
        <v>167</v>
      </c>
      <c r="BA87" s="340">
        <v>128</v>
      </c>
      <c r="BB87" s="340">
        <v>133.6</v>
      </c>
      <c r="BC87" s="340">
        <v>1</v>
      </c>
      <c r="BD87" s="340">
        <v>6869</v>
      </c>
      <c r="BE87" s="340">
        <v>0</v>
      </c>
      <c r="BF87" s="341">
        <v>7.0000000000000007E-2</v>
      </c>
      <c r="BG87" s="340">
        <v>167</v>
      </c>
      <c r="BH87" s="340">
        <v>128</v>
      </c>
      <c r="BI87" s="340">
        <v>133.6</v>
      </c>
      <c r="BJ87" s="340">
        <v>0.94479999999999997</v>
      </c>
      <c r="BK87" s="340">
        <v>5986</v>
      </c>
      <c r="BL87" s="340">
        <v>0</v>
      </c>
      <c r="BM87" s="341">
        <v>7.0000000000000007E-2</v>
      </c>
      <c r="BN87" s="340">
        <v>167</v>
      </c>
      <c r="BO87" s="340">
        <v>126</v>
      </c>
      <c r="BP87" s="340">
        <v>133.6</v>
      </c>
      <c r="BQ87" s="340">
        <v>0.93230000000000002</v>
      </c>
      <c r="BR87" s="340">
        <v>6113</v>
      </c>
      <c r="BS87" s="340">
        <v>0</v>
      </c>
      <c r="BT87" s="341">
        <v>7.0000000000000007E-2</v>
      </c>
      <c r="BU87" s="340">
        <v>167</v>
      </c>
      <c r="BV87" s="340">
        <v>129</v>
      </c>
      <c r="BW87" s="340">
        <v>133.6</v>
      </c>
      <c r="BX87" s="340">
        <v>0.92020000000000002</v>
      </c>
      <c r="BY87" s="340">
        <v>6331</v>
      </c>
      <c r="BZ87" s="340">
        <v>0</v>
      </c>
      <c r="CA87" s="341">
        <v>0.08</v>
      </c>
      <c r="CB87" s="340">
        <v>167</v>
      </c>
      <c r="CC87" s="340">
        <v>121</v>
      </c>
      <c r="CD87" s="340">
        <v>133.6</v>
      </c>
      <c r="CE87" s="340">
        <v>0.9526</v>
      </c>
      <c r="CF87" s="340">
        <v>6638</v>
      </c>
      <c r="CG87" s="340">
        <v>0</v>
      </c>
      <c r="CH87" s="341">
        <v>0.08</v>
      </c>
      <c r="CI87" s="340">
        <v>167</v>
      </c>
      <c r="CJ87" s="340">
        <v>139</v>
      </c>
      <c r="CK87" s="340">
        <v>139</v>
      </c>
      <c r="CL87" s="340">
        <v>0.93959999999999999</v>
      </c>
      <c r="CM87" s="340">
        <v>6117</v>
      </c>
      <c r="CN87" s="340">
        <v>0</v>
      </c>
      <c r="CO87" s="341">
        <v>7.0000000000000007E-2</v>
      </c>
      <c r="CP87" s="340">
        <v>167</v>
      </c>
      <c r="CQ87" s="340">
        <v>117</v>
      </c>
      <c r="CR87" s="340">
        <v>133.6</v>
      </c>
      <c r="CS87" s="340">
        <v>0.92930000000000001</v>
      </c>
      <c r="CT87" s="340">
        <v>5742</v>
      </c>
      <c r="CU87" s="340">
        <v>0</v>
      </c>
      <c r="CV87" s="341">
        <v>7.0000000000000007E-2</v>
      </c>
      <c r="CW87" s="340">
        <v>167</v>
      </c>
      <c r="CX87" s="340">
        <v>118</v>
      </c>
      <c r="CY87" s="340">
        <v>133.6</v>
      </c>
      <c r="CZ87" s="340">
        <v>0.93720000000000003</v>
      </c>
      <c r="DA87" s="340">
        <v>5882</v>
      </c>
      <c r="DB87" s="340">
        <v>0</v>
      </c>
      <c r="DC87" s="341">
        <v>7.0000000000000007E-2</v>
      </c>
      <c r="DD87" s="340">
        <v>167</v>
      </c>
      <c r="DE87" s="340">
        <v>125</v>
      </c>
      <c r="DF87" s="340">
        <v>133.6</v>
      </c>
      <c r="DG87" s="340">
        <v>0.93130000000000002</v>
      </c>
      <c r="DH87" s="340">
        <v>6999</v>
      </c>
      <c r="DI87" s="340">
        <v>0</v>
      </c>
      <c r="DJ87" s="341">
        <v>0.08</v>
      </c>
      <c r="DK87" s="340">
        <v>167</v>
      </c>
      <c r="DL87" s="340">
        <v>121</v>
      </c>
      <c r="DM87" s="340">
        <v>133.6</v>
      </c>
      <c r="DN87" s="340">
        <v>0.93899999999999995</v>
      </c>
      <c r="DO87" s="340">
        <v>5868</v>
      </c>
      <c r="DP87" s="340">
        <v>0</v>
      </c>
      <c r="DQ87" s="341">
        <v>7.0000000000000007E-2</v>
      </c>
      <c r="DR87" s="340">
        <v>167</v>
      </c>
      <c r="DS87" s="340">
        <v>116</v>
      </c>
      <c r="DT87" s="340">
        <v>133.6</v>
      </c>
      <c r="DU87" s="340">
        <v>0.93810000000000004</v>
      </c>
      <c r="DV87" s="340">
        <v>6400</v>
      </c>
      <c r="DW87" s="340">
        <v>0</v>
      </c>
      <c r="DX87" s="341">
        <v>0.08</v>
      </c>
    </row>
    <row r="88" spans="1:128">
      <c r="A88" s="339">
        <v>84</v>
      </c>
      <c r="B88" s="292" t="s">
        <v>287</v>
      </c>
      <c r="C88" s="340">
        <v>140</v>
      </c>
      <c r="D88" s="340">
        <v>200</v>
      </c>
      <c r="E88" s="340">
        <v>200</v>
      </c>
      <c r="F88" s="340">
        <v>0.96209999999999996</v>
      </c>
      <c r="G88" s="340">
        <v>36668</v>
      </c>
      <c r="H88" s="340">
        <v>0</v>
      </c>
      <c r="I88" s="341">
        <v>0.26</v>
      </c>
      <c r="J88" s="340">
        <v>140</v>
      </c>
      <c r="K88" s="340">
        <v>200.84</v>
      </c>
      <c r="L88" s="340">
        <v>200.84</v>
      </c>
      <c r="M88" s="340">
        <v>0.96150000000000002</v>
      </c>
      <c r="N88" s="340">
        <v>48556</v>
      </c>
      <c r="O88" s="340">
        <v>0</v>
      </c>
      <c r="P88" s="341">
        <v>0.34</v>
      </c>
      <c r="Q88" s="340">
        <v>140</v>
      </c>
      <c r="R88" s="340">
        <v>200</v>
      </c>
      <c r="S88" s="340">
        <v>200</v>
      </c>
      <c r="T88" s="340">
        <v>0.96660000000000001</v>
      </c>
      <c r="U88" s="340">
        <v>43700</v>
      </c>
      <c r="V88" s="340">
        <v>0</v>
      </c>
      <c r="W88" s="341">
        <v>0.31</v>
      </c>
      <c r="X88" s="340">
        <v>140</v>
      </c>
      <c r="Y88" s="340">
        <v>209</v>
      </c>
      <c r="Z88" s="340">
        <v>209</v>
      </c>
      <c r="AA88" s="340">
        <v>0.97009999999999996</v>
      </c>
      <c r="AB88" s="340">
        <v>36560</v>
      </c>
      <c r="AC88" s="340">
        <v>0</v>
      </c>
      <c r="AD88" s="341">
        <v>0.24</v>
      </c>
      <c r="AE88" s="340">
        <v>140</v>
      </c>
      <c r="AF88" s="340">
        <v>180.48</v>
      </c>
      <c r="AG88" s="340">
        <v>180.48</v>
      </c>
      <c r="AH88" s="340">
        <v>0.9738</v>
      </c>
      <c r="AI88" s="340">
        <v>37824</v>
      </c>
      <c r="AJ88" s="340">
        <v>0</v>
      </c>
      <c r="AK88" s="341">
        <v>0.28999999999999998</v>
      </c>
      <c r="AL88" s="340">
        <v>140</v>
      </c>
      <c r="AM88" s="340">
        <v>176.72</v>
      </c>
      <c r="AN88" s="340">
        <v>176.72</v>
      </c>
      <c r="AO88" s="340">
        <v>0.97250000000000003</v>
      </c>
      <c r="AP88" s="340">
        <v>36100</v>
      </c>
      <c r="AQ88" s="340">
        <v>0</v>
      </c>
      <c r="AR88" s="341">
        <v>0.28999999999999998</v>
      </c>
      <c r="AS88" s="340">
        <v>140</v>
      </c>
      <c r="AT88" s="340">
        <v>188.6</v>
      </c>
      <c r="AU88" s="340">
        <v>188.6</v>
      </c>
      <c r="AV88" s="340">
        <v>0.97650000000000003</v>
      </c>
      <c r="AW88" s="340">
        <v>34764</v>
      </c>
      <c r="AX88" s="340">
        <v>0</v>
      </c>
      <c r="AY88" s="341">
        <v>0.25</v>
      </c>
      <c r="AZ88" s="340">
        <v>140</v>
      </c>
      <c r="BA88" s="340">
        <v>167.84</v>
      </c>
      <c r="BB88" s="340">
        <v>167.84</v>
      </c>
      <c r="BC88" s="340">
        <v>0.97860000000000003</v>
      </c>
      <c r="BD88" s="340">
        <v>34968</v>
      </c>
      <c r="BE88" s="340">
        <v>0</v>
      </c>
      <c r="BF88" s="341">
        <v>0.3</v>
      </c>
      <c r="BG88" s="340">
        <v>140</v>
      </c>
      <c r="BH88" s="340">
        <v>154</v>
      </c>
      <c r="BI88" s="340">
        <v>154</v>
      </c>
      <c r="BJ88" s="340">
        <v>0.9798</v>
      </c>
      <c r="BK88" s="340">
        <v>30320</v>
      </c>
      <c r="BL88" s="340">
        <v>0</v>
      </c>
      <c r="BM88" s="341">
        <v>0.27</v>
      </c>
      <c r="BN88" s="340">
        <v>140</v>
      </c>
      <c r="BO88" s="340">
        <v>172.84</v>
      </c>
      <c r="BP88" s="340">
        <v>172.84</v>
      </c>
      <c r="BQ88" s="340">
        <v>0.97640000000000005</v>
      </c>
      <c r="BR88" s="340">
        <v>33244</v>
      </c>
      <c r="BS88" s="340">
        <v>0</v>
      </c>
      <c r="BT88" s="341">
        <v>0.26</v>
      </c>
      <c r="BU88" s="340">
        <v>140</v>
      </c>
      <c r="BV88" s="340">
        <v>172.12</v>
      </c>
      <c r="BW88" s="340">
        <v>172.12</v>
      </c>
      <c r="BX88" s="340">
        <v>0.97250000000000003</v>
      </c>
      <c r="BY88" s="340">
        <v>31076</v>
      </c>
      <c r="BZ88" s="340">
        <v>0</v>
      </c>
      <c r="CA88" s="341">
        <v>0.28000000000000003</v>
      </c>
      <c r="CB88" s="340">
        <v>140</v>
      </c>
      <c r="CC88" s="340">
        <v>181.24</v>
      </c>
      <c r="CD88" s="340">
        <v>181.24</v>
      </c>
      <c r="CE88" s="340">
        <v>0.96350000000000002</v>
      </c>
      <c r="CF88" s="340">
        <v>30616</v>
      </c>
      <c r="CG88" s="340">
        <v>0</v>
      </c>
      <c r="CH88" s="341">
        <v>0.24</v>
      </c>
      <c r="CI88" s="340">
        <v>140</v>
      </c>
      <c r="CJ88" s="340">
        <v>180</v>
      </c>
      <c r="CK88" s="340">
        <v>180</v>
      </c>
      <c r="CL88" s="340">
        <v>0.999</v>
      </c>
      <c r="CM88" s="340">
        <v>24244</v>
      </c>
      <c r="CN88" s="340">
        <v>0</v>
      </c>
      <c r="CO88" s="341">
        <v>0.19</v>
      </c>
      <c r="CP88" s="340">
        <v>140</v>
      </c>
      <c r="CQ88" s="340">
        <v>180</v>
      </c>
      <c r="CR88" s="340">
        <v>180</v>
      </c>
      <c r="CS88" s="340">
        <v>0.97609999999999997</v>
      </c>
      <c r="CT88" s="340">
        <v>27228</v>
      </c>
      <c r="CU88" s="340">
        <v>0</v>
      </c>
      <c r="CV88" s="341">
        <v>0.21</v>
      </c>
      <c r="CW88" s="340">
        <v>140</v>
      </c>
      <c r="CX88" s="340">
        <v>179.6</v>
      </c>
      <c r="CY88" s="340">
        <v>179.6</v>
      </c>
      <c r="CZ88" s="340">
        <v>0.95320000000000005</v>
      </c>
      <c r="DA88" s="340">
        <v>36800</v>
      </c>
      <c r="DB88" s="340">
        <v>0</v>
      </c>
      <c r="DC88" s="341">
        <v>0.3</v>
      </c>
      <c r="DD88" s="340">
        <v>140</v>
      </c>
      <c r="DE88" s="340">
        <v>211.24</v>
      </c>
      <c r="DF88" s="340">
        <v>211.24</v>
      </c>
      <c r="DG88" s="340">
        <v>0.9698</v>
      </c>
      <c r="DH88" s="340">
        <v>35492</v>
      </c>
      <c r="DI88" s="340">
        <v>0</v>
      </c>
      <c r="DJ88" s="341">
        <v>0.23</v>
      </c>
      <c r="DK88" s="340">
        <v>140</v>
      </c>
      <c r="DL88" s="340">
        <v>224</v>
      </c>
      <c r="DM88" s="340">
        <v>224</v>
      </c>
      <c r="DN88" s="340">
        <v>0.9587</v>
      </c>
      <c r="DO88" s="340">
        <v>33264</v>
      </c>
      <c r="DP88" s="340">
        <v>0</v>
      </c>
      <c r="DQ88" s="341">
        <v>0.21</v>
      </c>
      <c r="DR88" s="340">
        <v>140</v>
      </c>
      <c r="DS88" s="340">
        <v>193</v>
      </c>
      <c r="DT88" s="340">
        <v>193</v>
      </c>
      <c r="DU88" s="340">
        <v>0.96199999999999997</v>
      </c>
      <c r="DV88" s="340">
        <v>32836</v>
      </c>
      <c r="DW88" s="340">
        <v>0</v>
      </c>
      <c r="DX88" s="341">
        <v>0.25</v>
      </c>
    </row>
    <row r="89" spans="1:128">
      <c r="A89" s="339">
        <v>85</v>
      </c>
      <c r="B89" s="292" t="s">
        <v>288</v>
      </c>
      <c r="C89" s="340">
        <v>110</v>
      </c>
      <c r="D89" s="340">
        <v>57.4</v>
      </c>
      <c r="E89" s="340">
        <v>88</v>
      </c>
      <c r="F89" s="340">
        <v>0.96589999999999998</v>
      </c>
      <c r="G89" s="340">
        <v>17312</v>
      </c>
      <c r="H89" s="340">
        <v>0</v>
      </c>
      <c r="I89" s="341">
        <v>0.4</v>
      </c>
      <c r="J89" s="340">
        <v>110</v>
      </c>
      <c r="K89" s="340">
        <v>64.599999999999994</v>
      </c>
      <c r="L89" s="340">
        <v>88</v>
      </c>
      <c r="M89" s="340">
        <v>0.96109999999999995</v>
      </c>
      <c r="N89" s="340">
        <v>18452</v>
      </c>
      <c r="O89" s="340">
        <v>0</v>
      </c>
      <c r="P89" s="341">
        <v>0.37</v>
      </c>
      <c r="Q89" s="340">
        <v>110</v>
      </c>
      <c r="R89" s="340">
        <v>45.4</v>
      </c>
      <c r="S89" s="340">
        <v>88</v>
      </c>
      <c r="T89" s="340">
        <v>0.95979999999999999</v>
      </c>
      <c r="U89" s="340">
        <v>12364</v>
      </c>
      <c r="V89" s="340">
        <v>0</v>
      </c>
      <c r="W89" s="341">
        <v>0.35</v>
      </c>
      <c r="X89" s="340">
        <v>110</v>
      </c>
      <c r="Y89" s="340">
        <v>27.8</v>
      </c>
      <c r="Z89" s="340">
        <v>88</v>
      </c>
      <c r="AA89" s="340">
        <v>0.97009999999999996</v>
      </c>
      <c r="AB89" s="340">
        <v>11125</v>
      </c>
      <c r="AC89" s="340">
        <v>0</v>
      </c>
      <c r="AD89" s="341">
        <v>0.47</v>
      </c>
      <c r="AE89" s="340">
        <v>110</v>
      </c>
      <c r="AF89" s="340">
        <v>25.2</v>
      </c>
      <c r="AG89" s="340">
        <v>88</v>
      </c>
      <c r="AH89" s="340">
        <v>0.96009999999999995</v>
      </c>
      <c r="AI89" s="340">
        <v>12196</v>
      </c>
      <c r="AJ89" s="340">
        <v>753</v>
      </c>
      <c r="AK89" s="341">
        <v>0.57999999999999996</v>
      </c>
      <c r="AL89" s="340">
        <v>110</v>
      </c>
      <c r="AM89" s="340">
        <v>31.4</v>
      </c>
      <c r="AN89" s="340">
        <v>88</v>
      </c>
      <c r="AO89" s="340">
        <v>0.95389999999999997</v>
      </c>
      <c r="AP89" s="340">
        <v>10851</v>
      </c>
      <c r="AQ89" s="340">
        <v>0</v>
      </c>
      <c r="AR89" s="341">
        <v>0.43</v>
      </c>
      <c r="AS89" s="340">
        <v>110</v>
      </c>
      <c r="AT89" s="340">
        <v>26.6</v>
      </c>
      <c r="AU89" s="340">
        <v>88</v>
      </c>
      <c r="AV89" s="340">
        <v>0.96199999999999997</v>
      </c>
      <c r="AW89" s="340">
        <v>10336</v>
      </c>
      <c r="AX89" s="340">
        <v>0</v>
      </c>
      <c r="AY89" s="341">
        <v>0.46</v>
      </c>
      <c r="AZ89" s="340">
        <v>110</v>
      </c>
      <c r="BA89" s="340">
        <v>33.200000000000003</v>
      </c>
      <c r="BB89" s="340">
        <v>88</v>
      </c>
      <c r="BC89" s="340">
        <v>0.96199999999999997</v>
      </c>
      <c r="BD89" s="340">
        <v>10778</v>
      </c>
      <c r="BE89" s="340">
        <v>0</v>
      </c>
      <c r="BF89" s="341">
        <v>0.4</v>
      </c>
      <c r="BG89" s="340">
        <v>110</v>
      </c>
      <c r="BH89" s="340">
        <v>33.1</v>
      </c>
      <c r="BI89" s="340">
        <v>88</v>
      </c>
      <c r="BJ89" s="340">
        <v>0.96189999999999998</v>
      </c>
      <c r="BK89" s="340">
        <v>10579</v>
      </c>
      <c r="BL89" s="340">
        <v>0</v>
      </c>
      <c r="BM89" s="341">
        <v>0.38</v>
      </c>
      <c r="BN89" s="340">
        <v>110</v>
      </c>
      <c r="BO89" s="340">
        <v>34.5</v>
      </c>
      <c r="BP89" s="340">
        <v>88</v>
      </c>
      <c r="BQ89" s="340">
        <v>0.97219999999999995</v>
      </c>
      <c r="BR89" s="340">
        <v>11288</v>
      </c>
      <c r="BS89" s="340">
        <v>0</v>
      </c>
      <c r="BT89" s="341">
        <v>0.39</v>
      </c>
      <c r="BU89" s="340">
        <v>110</v>
      </c>
      <c r="BV89" s="340">
        <v>36.5</v>
      </c>
      <c r="BW89" s="340">
        <v>88</v>
      </c>
      <c r="BX89" s="340">
        <v>0.96499999999999997</v>
      </c>
      <c r="BY89" s="340">
        <v>9570</v>
      </c>
      <c r="BZ89" s="340">
        <v>0</v>
      </c>
      <c r="CA89" s="341">
        <v>0.34</v>
      </c>
      <c r="CB89" s="340">
        <v>110</v>
      </c>
      <c r="CC89" s="340">
        <v>38.1</v>
      </c>
      <c r="CD89" s="340">
        <v>88</v>
      </c>
      <c r="CE89" s="340">
        <v>0.95840000000000003</v>
      </c>
      <c r="CF89" s="340">
        <v>12624</v>
      </c>
      <c r="CG89" s="340">
        <v>0</v>
      </c>
      <c r="CH89" s="341">
        <v>0.41</v>
      </c>
      <c r="CI89" s="340">
        <v>110</v>
      </c>
      <c r="CJ89" s="340">
        <v>52</v>
      </c>
      <c r="CK89" s="340">
        <v>88</v>
      </c>
      <c r="CL89" s="340">
        <v>0.96109999999999995</v>
      </c>
      <c r="CM89" s="340">
        <v>12146</v>
      </c>
      <c r="CN89" s="340">
        <v>0</v>
      </c>
      <c r="CO89" s="341">
        <v>0.3</v>
      </c>
      <c r="CP89" s="340">
        <v>110</v>
      </c>
      <c r="CQ89" s="340">
        <v>39.700000000000003</v>
      </c>
      <c r="CR89" s="340">
        <v>88</v>
      </c>
      <c r="CS89" s="340">
        <v>0.94869999999999999</v>
      </c>
      <c r="CT89" s="340">
        <v>13775</v>
      </c>
      <c r="CU89" s="340">
        <v>0</v>
      </c>
      <c r="CV89" s="341">
        <v>0.44</v>
      </c>
      <c r="CW89" s="340">
        <v>110</v>
      </c>
      <c r="CX89" s="340">
        <v>39.200000000000003</v>
      </c>
      <c r="CY89" s="340">
        <v>88</v>
      </c>
      <c r="CZ89" s="340">
        <v>0.94779999999999998</v>
      </c>
      <c r="DA89" s="340">
        <v>13089</v>
      </c>
      <c r="DB89" s="340">
        <v>0</v>
      </c>
      <c r="DC89" s="341">
        <v>0.43</v>
      </c>
      <c r="DD89" s="340">
        <v>110</v>
      </c>
      <c r="DE89" s="340">
        <v>27.9</v>
      </c>
      <c r="DF89" s="340">
        <v>88</v>
      </c>
      <c r="DG89" s="340">
        <v>0.96930000000000005</v>
      </c>
      <c r="DH89" s="340">
        <v>10510</v>
      </c>
      <c r="DI89" s="340">
        <v>0</v>
      </c>
      <c r="DJ89" s="341">
        <v>0.44</v>
      </c>
      <c r="DK89" s="340">
        <v>110</v>
      </c>
      <c r="DL89" s="340">
        <v>27.2</v>
      </c>
      <c r="DM89" s="340">
        <v>88</v>
      </c>
      <c r="DN89" s="340">
        <v>0.97729999999999995</v>
      </c>
      <c r="DO89" s="340">
        <v>8667</v>
      </c>
      <c r="DP89" s="340">
        <v>0</v>
      </c>
      <c r="DQ89" s="341">
        <v>0.36</v>
      </c>
      <c r="DR89" s="340">
        <v>110</v>
      </c>
      <c r="DS89" s="340">
        <v>25.3</v>
      </c>
      <c r="DT89" s="340">
        <v>88</v>
      </c>
      <c r="DU89" s="340">
        <v>0.9768</v>
      </c>
      <c r="DV89" s="340">
        <v>10754</v>
      </c>
      <c r="DW89" s="340">
        <v>0</v>
      </c>
      <c r="DX89" s="341">
        <v>0.51</v>
      </c>
    </row>
    <row r="90" spans="1:128">
      <c r="A90" s="339">
        <v>86</v>
      </c>
      <c r="B90" s="292" t="s">
        <v>289</v>
      </c>
      <c r="C90" s="340">
        <v>111</v>
      </c>
      <c r="D90" s="340">
        <v>57</v>
      </c>
      <c r="E90" s="340">
        <v>88.8</v>
      </c>
      <c r="F90" s="340">
        <v>0.97819999999999996</v>
      </c>
      <c r="G90" s="340">
        <v>15603</v>
      </c>
      <c r="H90" s="340">
        <v>0</v>
      </c>
      <c r="I90" s="341">
        <v>0.39</v>
      </c>
      <c r="J90" s="340">
        <v>111</v>
      </c>
      <c r="K90" s="340">
        <v>61.8</v>
      </c>
      <c r="L90" s="340">
        <v>88.8</v>
      </c>
      <c r="M90" s="340">
        <v>0.97589999999999999</v>
      </c>
      <c r="N90" s="340">
        <v>15882</v>
      </c>
      <c r="O90" s="340">
        <v>0</v>
      </c>
      <c r="P90" s="341">
        <v>0.35</v>
      </c>
      <c r="Q90" s="340">
        <v>111</v>
      </c>
      <c r="R90" s="340">
        <v>60</v>
      </c>
      <c r="S90" s="340">
        <v>88.8</v>
      </c>
      <c r="T90" s="340">
        <v>0.95730000000000004</v>
      </c>
      <c r="U90" s="340">
        <v>14310</v>
      </c>
      <c r="V90" s="340">
        <v>0</v>
      </c>
      <c r="W90" s="341">
        <v>0.35</v>
      </c>
      <c r="X90" s="340">
        <v>111</v>
      </c>
      <c r="Y90" s="340">
        <v>68.400000000000006</v>
      </c>
      <c r="Z90" s="340">
        <v>88.8</v>
      </c>
      <c r="AA90" s="340">
        <v>0.93210000000000004</v>
      </c>
      <c r="AB90" s="340">
        <v>14736</v>
      </c>
      <c r="AC90" s="340">
        <v>0</v>
      </c>
      <c r="AD90" s="341">
        <v>0.31</v>
      </c>
      <c r="AE90" s="340">
        <v>111</v>
      </c>
      <c r="AF90" s="340">
        <v>37.200000000000003</v>
      </c>
      <c r="AG90" s="340">
        <v>88.8</v>
      </c>
      <c r="AH90" s="340">
        <v>0.94940000000000002</v>
      </c>
      <c r="AI90" s="340">
        <v>15579</v>
      </c>
      <c r="AJ90" s="340">
        <v>0</v>
      </c>
      <c r="AK90" s="341">
        <v>0.59</v>
      </c>
      <c r="AL90" s="340">
        <v>111</v>
      </c>
      <c r="AM90" s="340">
        <v>63.6</v>
      </c>
      <c r="AN90" s="340">
        <v>88.8</v>
      </c>
      <c r="AO90" s="340">
        <v>0.91590000000000005</v>
      </c>
      <c r="AP90" s="340">
        <v>15999</v>
      </c>
      <c r="AQ90" s="340">
        <v>0</v>
      </c>
      <c r="AR90" s="341">
        <v>0.38</v>
      </c>
      <c r="AS90" s="340">
        <v>111</v>
      </c>
      <c r="AT90" s="340">
        <v>64.2</v>
      </c>
      <c r="AU90" s="340">
        <v>88.8</v>
      </c>
      <c r="AV90" s="340">
        <v>0.89459999999999995</v>
      </c>
      <c r="AW90" s="340">
        <v>17970</v>
      </c>
      <c r="AX90" s="340">
        <v>0</v>
      </c>
      <c r="AY90" s="341">
        <v>0.42</v>
      </c>
      <c r="AZ90" s="340">
        <v>111</v>
      </c>
      <c r="BA90" s="340">
        <v>60</v>
      </c>
      <c r="BB90" s="340">
        <v>88.8</v>
      </c>
      <c r="BC90" s="340">
        <v>0.89359999999999995</v>
      </c>
      <c r="BD90" s="340">
        <v>18210</v>
      </c>
      <c r="BE90" s="340">
        <v>0</v>
      </c>
      <c r="BF90" s="341">
        <v>0.47</v>
      </c>
      <c r="BG90" s="340">
        <v>111</v>
      </c>
      <c r="BH90" s="340">
        <v>56.4</v>
      </c>
      <c r="BI90" s="340">
        <v>88.8</v>
      </c>
      <c r="BJ90" s="340">
        <v>0.90790000000000004</v>
      </c>
      <c r="BK90" s="340">
        <v>17124</v>
      </c>
      <c r="BL90" s="340">
        <v>0</v>
      </c>
      <c r="BM90" s="341">
        <v>0.45</v>
      </c>
      <c r="BN90" s="340">
        <v>111</v>
      </c>
      <c r="BO90" s="340">
        <v>52.8</v>
      </c>
      <c r="BP90" s="340">
        <v>88.8</v>
      </c>
      <c r="BQ90" s="340">
        <v>0.93300000000000005</v>
      </c>
      <c r="BR90" s="340">
        <v>16251</v>
      </c>
      <c r="BS90" s="340">
        <v>0</v>
      </c>
      <c r="BT90" s="341">
        <v>0.44</v>
      </c>
      <c r="BU90" s="340">
        <v>111</v>
      </c>
      <c r="BV90" s="340">
        <v>51.6</v>
      </c>
      <c r="BW90" s="340">
        <v>88.8</v>
      </c>
      <c r="BX90" s="340">
        <v>0.9456</v>
      </c>
      <c r="BY90" s="340">
        <v>15531</v>
      </c>
      <c r="BZ90" s="340">
        <v>0</v>
      </c>
      <c r="CA90" s="341">
        <v>0.47</v>
      </c>
      <c r="CB90" s="340">
        <v>111</v>
      </c>
      <c r="CC90" s="340">
        <v>54</v>
      </c>
      <c r="CD90" s="340">
        <v>88.8</v>
      </c>
      <c r="CE90" s="340">
        <v>0.95289999999999997</v>
      </c>
      <c r="CF90" s="340">
        <v>17736</v>
      </c>
      <c r="CG90" s="340">
        <v>0</v>
      </c>
      <c r="CH90" s="341">
        <v>0.46</v>
      </c>
      <c r="CI90" s="340">
        <v>111</v>
      </c>
      <c r="CJ90" s="340">
        <v>53.4</v>
      </c>
      <c r="CK90" s="340">
        <v>88.8</v>
      </c>
      <c r="CL90" s="340">
        <v>0.97030000000000005</v>
      </c>
      <c r="CM90" s="340">
        <v>13149</v>
      </c>
      <c r="CN90" s="340">
        <v>0</v>
      </c>
      <c r="CO90" s="341">
        <v>0.35</v>
      </c>
      <c r="CP90" s="340">
        <v>111</v>
      </c>
      <c r="CQ90" s="340">
        <v>51</v>
      </c>
      <c r="CR90" s="340">
        <v>88.8</v>
      </c>
      <c r="CS90" s="340">
        <v>0.9617</v>
      </c>
      <c r="CT90" s="340">
        <v>12117</v>
      </c>
      <c r="CU90" s="340">
        <v>0</v>
      </c>
      <c r="CV90" s="341">
        <v>0.33</v>
      </c>
      <c r="CW90" s="340">
        <v>111</v>
      </c>
      <c r="CX90" s="340">
        <v>59.4</v>
      </c>
      <c r="CY90" s="340">
        <v>88.8</v>
      </c>
      <c r="CZ90" s="340">
        <v>0.93940000000000001</v>
      </c>
      <c r="DA90" s="340">
        <v>17250</v>
      </c>
      <c r="DB90" s="340">
        <v>0</v>
      </c>
      <c r="DC90" s="341">
        <v>0.43</v>
      </c>
      <c r="DD90" s="340">
        <v>111</v>
      </c>
      <c r="DE90" s="340">
        <v>67.2</v>
      </c>
      <c r="DF90" s="340">
        <v>88.8</v>
      </c>
      <c r="DG90" s="340">
        <v>0.93989999999999996</v>
      </c>
      <c r="DH90" s="340">
        <v>15096</v>
      </c>
      <c r="DI90" s="340">
        <v>0</v>
      </c>
      <c r="DJ90" s="341">
        <v>0.32</v>
      </c>
      <c r="DK90" s="340">
        <v>111</v>
      </c>
      <c r="DL90" s="340">
        <v>64.2</v>
      </c>
      <c r="DM90" s="340">
        <v>88.8</v>
      </c>
      <c r="DN90" s="340">
        <v>0.94369999999999998</v>
      </c>
      <c r="DO90" s="340">
        <v>16083</v>
      </c>
      <c r="DP90" s="340">
        <v>0</v>
      </c>
      <c r="DQ90" s="341">
        <v>0.36</v>
      </c>
      <c r="DR90" s="340">
        <v>111</v>
      </c>
      <c r="DS90" s="340">
        <v>70.8</v>
      </c>
      <c r="DT90" s="340">
        <v>88.8</v>
      </c>
      <c r="DU90" s="340">
        <v>0.92110000000000003</v>
      </c>
      <c r="DV90" s="340">
        <v>18321</v>
      </c>
      <c r="DW90" s="340">
        <v>0</v>
      </c>
      <c r="DX90" s="341">
        <v>0.39</v>
      </c>
    </row>
    <row r="91" spans="1:128">
      <c r="A91" s="339">
        <v>87</v>
      </c>
      <c r="B91" s="292" t="s">
        <v>290</v>
      </c>
      <c r="C91" s="340">
        <v>113</v>
      </c>
      <c r="D91" s="340">
        <v>31.2</v>
      </c>
      <c r="E91" s="340">
        <v>90.4</v>
      </c>
      <c r="F91" s="340">
        <v>0.94159999999999999</v>
      </c>
      <c r="G91" s="340">
        <v>7761</v>
      </c>
      <c r="H91" s="340">
        <v>0</v>
      </c>
      <c r="I91" s="341">
        <v>0.26</v>
      </c>
      <c r="J91" s="340">
        <v>113</v>
      </c>
      <c r="K91" s="340">
        <v>26.56</v>
      </c>
      <c r="L91" s="340">
        <v>90.4</v>
      </c>
      <c r="M91" s="340">
        <v>0.93659999999999999</v>
      </c>
      <c r="N91" s="340">
        <v>7145</v>
      </c>
      <c r="O91" s="340">
        <v>0</v>
      </c>
      <c r="P91" s="341">
        <v>0.26</v>
      </c>
      <c r="Q91" s="340">
        <v>113</v>
      </c>
      <c r="R91" s="340">
        <v>23.2</v>
      </c>
      <c r="S91" s="340">
        <v>90.4</v>
      </c>
      <c r="T91" s="340">
        <v>0.93910000000000005</v>
      </c>
      <c r="U91" s="340">
        <v>6393</v>
      </c>
      <c r="V91" s="340">
        <v>0</v>
      </c>
      <c r="W91" s="341">
        <v>0.26</v>
      </c>
      <c r="X91" s="340">
        <v>113</v>
      </c>
      <c r="Y91" s="340">
        <v>27.52</v>
      </c>
      <c r="Z91" s="340">
        <v>90.4</v>
      </c>
      <c r="AA91" s="340">
        <v>0.98709999999999998</v>
      </c>
      <c r="AB91" s="340">
        <v>8569</v>
      </c>
      <c r="AC91" s="340">
        <v>0</v>
      </c>
      <c r="AD91" s="341">
        <v>0.31</v>
      </c>
      <c r="AE91" s="340">
        <v>113</v>
      </c>
      <c r="AF91" s="340">
        <v>30.24</v>
      </c>
      <c r="AG91" s="340">
        <v>90.4</v>
      </c>
      <c r="AH91" s="340">
        <v>0.99890000000000001</v>
      </c>
      <c r="AI91" s="340">
        <v>9209</v>
      </c>
      <c r="AJ91" s="340">
        <v>0</v>
      </c>
      <c r="AK91" s="341">
        <v>0.3</v>
      </c>
      <c r="AL91" s="340">
        <v>113</v>
      </c>
      <c r="AM91" s="340">
        <v>29.6</v>
      </c>
      <c r="AN91" s="340">
        <v>90.4</v>
      </c>
      <c r="AO91" s="340">
        <v>0.99729999999999996</v>
      </c>
      <c r="AP91" s="340">
        <v>7705</v>
      </c>
      <c r="AQ91" s="340">
        <v>0</v>
      </c>
      <c r="AR91" s="341">
        <v>0.26</v>
      </c>
      <c r="AS91" s="340">
        <v>113</v>
      </c>
      <c r="AT91" s="340">
        <v>24.32</v>
      </c>
      <c r="AU91" s="340">
        <v>90.4</v>
      </c>
      <c r="AV91" s="340">
        <v>0.99729999999999996</v>
      </c>
      <c r="AW91" s="340">
        <v>7737</v>
      </c>
      <c r="AX91" s="340">
        <v>0</v>
      </c>
      <c r="AY91" s="341">
        <v>0.3</v>
      </c>
      <c r="AZ91" s="340">
        <v>113</v>
      </c>
      <c r="BA91" s="340">
        <v>23.52</v>
      </c>
      <c r="BB91" s="340">
        <v>90.4</v>
      </c>
      <c r="BC91" s="340">
        <v>0.99019999999999997</v>
      </c>
      <c r="BD91" s="340">
        <v>9089</v>
      </c>
      <c r="BE91" s="340">
        <v>0</v>
      </c>
      <c r="BF91" s="341">
        <v>0.39</v>
      </c>
      <c r="BG91" s="340">
        <v>113</v>
      </c>
      <c r="BH91" s="340">
        <v>16.64</v>
      </c>
      <c r="BI91" s="340">
        <v>90.4</v>
      </c>
      <c r="BJ91" s="340">
        <v>0.98219999999999996</v>
      </c>
      <c r="BK91" s="340">
        <v>6241</v>
      </c>
      <c r="BL91" s="340">
        <v>0</v>
      </c>
      <c r="BM91" s="341">
        <v>0.32</v>
      </c>
      <c r="BN91" s="340">
        <v>113</v>
      </c>
      <c r="BO91" s="340">
        <v>15.68</v>
      </c>
      <c r="BP91" s="340">
        <v>90.4</v>
      </c>
      <c r="BQ91" s="340">
        <v>0.98760000000000003</v>
      </c>
      <c r="BR91" s="340">
        <v>6281</v>
      </c>
      <c r="BS91" s="340">
        <v>0</v>
      </c>
      <c r="BT91" s="341">
        <v>0.33</v>
      </c>
      <c r="BU91" s="340">
        <v>113</v>
      </c>
      <c r="BV91" s="340">
        <v>18.239999999999998</v>
      </c>
      <c r="BW91" s="340">
        <v>90.4</v>
      </c>
      <c r="BX91" s="340">
        <v>0.98860000000000003</v>
      </c>
      <c r="BY91" s="340">
        <v>6689</v>
      </c>
      <c r="BZ91" s="340">
        <v>0</v>
      </c>
      <c r="CA91" s="341">
        <v>0.35</v>
      </c>
      <c r="CB91" s="340">
        <v>113</v>
      </c>
      <c r="CC91" s="340">
        <v>28.48</v>
      </c>
      <c r="CD91" s="340">
        <v>90.4</v>
      </c>
      <c r="CE91" s="340">
        <v>0.99070000000000003</v>
      </c>
      <c r="CF91" s="340">
        <v>8649</v>
      </c>
      <c r="CG91" s="340">
        <v>0</v>
      </c>
      <c r="CH91" s="341">
        <v>0.3</v>
      </c>
      <c r="CI91" s="340">
        <v>113</v>
      </c>
      <c r="CJ91" s="340">
        <v>35.200000000000003</v>
      </c>
      <c r="CK91" s="340">
        <v>90.4</v>
      </c>
      <c r="CL91" s="340">
        <v>0.95120000000000005</v>
      </c>
      <c r="CM91" s="340">
        <v>8529</v>
      </c>
      <c r="CN91" s="340">
        <v>0</v>
      </c>
      <c r="CO91" s="341">
        <v>0.26</v>
      </c>
      <c r="CP91" s="340">
        <v>113</v>
      </c>
      <c r="CQ91" s="340">
        <v>26.4</v>
      </c>
      <c r="CR91" s="340">
        <v>90.4</v>
      </c>
      <c r="CS91" s="340">
        <v>0.99029999999999996</v>
      </c>
      <c r="CT91" s="340">
        <v>9145</v>
      </c>
      <c r="CU91" s="340">
        <v>0</v>
      </c>
      <c r="CV91" s="341">
        <v>0.34</v>
      </c>
      <c r="CW91" s="340">
        <v>113</v>
      </c>
      <c r="CX91" s="340">
        <v>23.04</v>
      </c>
      <c r="CY91" s="340">
        <v>90.4</v>
      </c>
      <c r="CZ91" s="340">
        <v>1</v>
      </c>
      <c r="DA91" s="340">
        <v>6809</v>
      </c>
      <c r="DB91" s="340">
        <v>0</v>
      </c>
      <c r="DC91" s="341">
        <v>0.27</v>
      </c>
      <c r="DD91" s="340">
        <v>113</v>
      </c>
      <c r="DE91" s="340">
        <v>26.4</v>
      </c>
      <c r="DF91" s="340">
        <v>90.4</v>
      </c>
      <c r="DG91" s="340">
        <v>0.96150000000000002</v>
      </c>
      <c r="DH91" s="340">
        <v>8225</v>
      </c>
      <c r="DI91" s="340">
        <v>0</v>
      </c>
      <c r="DJ91" s="341">
        <v>0.31</v>
      </c>
      <c r="DK91" s="340">
        <v>113</v>
      </c>
      <c r="DL91" s="340">
        <v>26.08</v>
      </c>
      <c r="DM91" s="340">
        <v>90.4</v>
      </c>
      <c r="DN91" s="340">
        <v>1</v>
      </c>
      <c r="DO91" s="340">
        <v>9633</v>
      </c>
      <c r="DP91" s="340">
        <v>0</v>
      </c>
      <c r="DQ91" s="341">
        <v>0.37</v>
      </c>
      <c r="DR91" s="340">
        <v>113</v>
      </c>
      <c r="DS91" s="340">
        <v>27.2</v>
      </c>
      <c r="DT91" s="340">
        <v>90.4</v>
      </c>
      <c r="DU91" s="340">
        <v>0.9718</v>
      </c>
      <c r="DV91" s="340">
        <v>8993</v>
      </c>
      <c r="DW91" s="340">
        <v>0</v>
      </c>
      <c r="DX91" s="341">
        <v>0.34</v>
      </c>
    </row>
    <row r="92" spans="1:128">
      <c r="A92" s="339">
        <v>88</v>
      </c>
      <c r="B92" s="292" t="s">
        <v>291</v>
      </c>
      <c r="C92" s="340">
        <v>110</v>
      </c>
      <c r="D92" s="340">
        <v>7</v>
      </c>
      <c r="E92" s="340">
        <v>88</v>
      </c>
      <c r="F92" s="340">
        <v>0.60240000000000005</v>
      </c>
      <c r="G92" s="340">
        <v>850</v>
      </c>
      <c r="H92" s="340">
        <v>0</v>
      </c>
      <c r="I92" s="341">
        <v>0.28000000000000003</v>
      </c>
      <c r="J92" s="340">
        <v>110</v>
      </c>
      <c r="K92" s="340">
        <v>3.8</v>
      </c>
      <c r="L92" s="340">
        <v>88</v>
      </c>
      <c r="M92" s="340">
        <v>0.57889999999999997</v>
      </c>
      <c r="N92" s="340">
        <v>675</v>
      </c>
      <c r="O92" s="340">
        <v>0</v>
      </c>
      <c r="P92" s="341">
        <v>0.41</v>
      </c>
      <c r="Q92" s="340">
        <v>110</v>
      </c>
      <c r="R92" s="340">
        <v>5</v>
      </c>
      <c r="S92" s="340">
        <v>88</v>
      </c>
      <c r="T92" s="340">
        <v>0.52980000000000005</v>
      </c>
      <c r="U92" s="340">
        <v>738</v>
      </c>
      <c r="V92" s="340">
        <v>0</v>
      </c>
      <c r="W92" s="341">
        <v>0.39</v>
      </c>
      <c r="X92" s="340">
        <v>110</v>
      </c>
      <c r="Y92" s="340">
        <v>12</v>
      </c>
      <c r="Z92" s="340">
        <v>88</v>
      </c>
      <c r="AA92" s="340">
        <v>0.56759999999999999</v>
      </c>
      <c r="AB92" s="340">
        <v>957</v>
      </c>
      <c r="AC92" s="340">
        <v>0</v>
      </c>
      <c r="AD92" s="341">
        <v>0.19</v>
      </c>
      <c r="AE92" s="340">
        <v>110</v>
      </c>
      <c r="AF92" s="340">
        <v>11.4</v>
      </c>
      <c r="AG92" s="340">
        <v>88</v>
      </c>
      <c r="AH92" s="340">
        <v>0.92249999999999999</v>
      </c>
      <c r="AI92" s="340">
        <v>3027</v>
      </c>
      <c r="AJ92" s="340">
        <v>0</v>
      </c>
      <c r="AK92" s="341">
        <v>0.13</v>
      </c>
      <c r="AL92" s="340">
        <v>110</v>
      </c>
      <c r="AM92" s="340">
        <v>11.3</v>
      </c>
      <c r="AN92" s="340">
        <v>88</v>
      </c>
      <c r="AO92" s="340">
        <v>0.93600000000000005</v>
      </c>
      <c r="AP92" s="340">
        <v>2981</v>
      </c>
      <c r="AQ92" s="340">
        <v>0</v>
      </c>
      <c r="AR92" s="341">
        <v>0.12</v>
      </c>
      <c r="AS92" s="340">
        <v>110</v>
      </c>
      <c r="AT92" s="340">
        <v>10.8</v>
      </c>
      <c r="AU92" s="340">
        <v>88</v>
      </c>
      <c r="AV92" s="340">
        <v>0.93310000000000004</v>
      </c>
      <c r="AW92" s="340">
        <v>2969</v>
      </c>
      <c r="AX92" s="340">
        <v>0</v>
      </c>
      <c r="AY92" s="341">
        <v>0.12</v>
      </c>
      <c r="AZ92" s="340">
        <v>110</v>
      </c>
      <c r="BA92" s="340">
        <v>11.6</v>
      </c>
      <c r="BB92" s="340">
        <v>88</v>
      </c>
      <c r="BC92" s="340">
        <v>0.91890000000000005</v>
      </c>
      <c r="BD92" s="340">
        <v>3015</v>
      </c>
      <c r="BE92" s="340">
        <v>0</v>
      </c>
      <c r="BF92" s="341">
        <v>0.13</v>
      </c>
      <c r="BG92" s="340">
        <v>110</v>
      </c>
      <c r="BH92" s="340">
        <v>0</v>
      </c>
      <c r="BI92" s="340">
        <v>88</v>
      </c>
      <c r="BJ92" s="340">
        <v>0.89470000000000005</v>
      </c>
      <c r="BK92" s="340">
        <v>2556</v>
      </c>
      <c r="BL92" s="340">
        <v>1558</v>
      </c>
      <c r="BM92" s="341">
        <v>0.44</v>
      </c>
      <c r="BN92" s="340">
        <v>110</v>
      </c>
      <c r="BO92" s="340">
        <v>10.8</v>
      </c>
      <c r="BP92" s="340">
        <v>88</v>
      </c>
      <c r="BQ92" s="340">
        <v>0.86560000000000004</v>
      </c>
      <c r="BR92" s="340">
        <v>2881</v>
      </c>
      <c r="BS92" s="340">
        <v>0</v>
      </c>
      <c r="BT92" s="341">
        <v>0.12</v>
      </c>
      <c r="BU92" s="340">
        <v>110</v>
      </c>
      <c r="BV92" s="340">
        <v>8.8000000000000007</v>
      </c>
      <c r="BW92" s="340">
        <v>88</v>
      </c>
      <c r="BX92" s="340">
        <v>0.86299999999999999</v>
      </c>
      <c r="BY92" s="340">
        <v>2533</v>
      </c>
      <c r="BZ92" s="340">
        <v>0</v>
      </c>
      <c r="CA92" s="341">
        <v>0.11</v>
      </c>
      <c r="CB92" s="340">
        <v>110</v>
      </c>
      <c r="CC92" s="340">
        <v>7.6</v>
      </c>
      <c r="CD92" s="340">
        <v>88</v>
      </c>
      <c r="CE92" s="340">
        <v>0.95209999999999995</v>
      </c>
      <c r="CF92" s="340">
        <v>2533</v>
      </c>
      <c r="CG92" s="340">
        <v>0</v>
      </c>
      <c r="CH92" s="341">
        <v>0.1</v>
      </c>
      <c r="CI92" s="340">
        <v>110</v>
      </c>
      <c r="CJ92" s="340">
        <v>2</v>
      </c>
      <c r="CK92" s="340">
        <v>88</v>
      </c>
      <c r="CL92" s="340">
        <v>1</v>
      </c>
      <c r="CM92" s="340">
        <v>1965</v>
      </c>
      <c r="CN92" s="340">
        <v>21</v>
      </c>
      <c r="CO92" s="341">
        <v>0.04</v>
      </c>
      <c r="CP92" s="340">
        <v>110</v>
      </c>
      <c r="CQ92" s="340">
        <v>6</v>
      </c>
      <c r="CR92" s="340">
        <v>88</v>
      </c>
      <c r="CS92" s="340">
        <v>0.96430000000000005</v>
      </c>
      <c r="CT92" s="340">
        <v>2041</v>
      </c>
      <c r="CU92" s="340">
        <v>0</v>
      </c>
      <c r="CV92" s="341">
        <v>0.04</v>
      </c>
      <c r="CW92" s="340">
        <v>110</v>
      </c>
      <c r="CX92" s="340">
        <v>10.8</v>
      </c>
      <c r="CY92" s="340">
        <v>88</v>
      </c>
      <c r="CZ92" s="340">
        <v>0.89390000000000003</v>
      </c>
      <c r="DA92" s="340">
        <v>2533</v>
      </c>
      <c r="DB92" s="340">
        <v>0</v>
      </c>
      <c r="DC92" s="341">
        <v>0.08</v>
      </c>
      <c r="DD92" s="340">
        <v>110</v>
      </c>
      <c r="DE92" s="340">
        <v>10.4</v>
      </c>
      <c r="DF92" s="340">
        <v>88</v>
      </c>
      <c r="DG92" s="340">
        <v>0.8246</v>
      </c>
      <c r="DH92" s="340">
        <v>2953</v>
      </c>
      <c r="DI92" s="340">
        <v>0</v>
      </c>
      <c r="DJ92" s="341">
        <v>0.14000000000000001</v>
      </c>
      <c r="DK92" s="340">
        <v>110</v>
      </c>
      <c r="DL92" s="340">
        <v>12.4</v>
      </c>
      <c r="DM92" s="340">
        <v>88</v>
      </c>
      <c r="DN92" s="340">
        <v>0.86250000000000004</v>
      </c>
      <c r="DO92" s="340">
        <v>3029</v>
      </c>
      <c r="DP92" s="340">
        <v>0</v>
      </c>
      <c r="DQ92" s="341">
        <v>0.13</v>
      </c>
      <c r="DR92" s="340">
        <v>110</v>
      </c>
      <c r="DS92" s="340">
        <v>11.6</v>
      </c>
      <c r="DT92" s="340">
        <v>88</v>
      </c>
      <c r="DU92" s="340">
        <v>0.91290000000000004</v>
      </c>
      <c r="DV92" s="340">
        <v>2789</v>
      </c>
      <c r="DW92" s="340">
        <v>0</v>
      </c>
      <c r="DX92" s="341">
        <v>0.1</v>
      </c>
    </row>
    <row r="93" spans="1:128">
      <c r="A93" s="339">
        <v>89</v>
      </c>
      <c r="B93" s="292" t="s">
        <v>823</v>
      </c>
      <c r="C93" s="340">
        <v>300</v>
      </c>
      <c r="D93" s="340">
        <v>219.6</v>
      </c>
      <c r="E93" s="340">
        <v>240</v>
      </c>
      <c r="F93" s="340">
        <v>0.82830000000000004</v>
      </c>
      <c r="G93" s="340">
        <v>42158</v>
      </c>
      <c r="H93" s="340">
        <v>0</v>
      </c>
      <c r="I93" s="341">
        <v>0.28999999999999998</v>
      </c>
      <c r="J93" s="340">
        <v>300</v>
      </c>
      <c r="K93" s="340">
        <v>49.2</v>
      </c>
      <c r="L93" s="340">
        <v>240</v>
      </c>
      <c r="M93" s="340">
        <v>0.92449999999999999</v>
      </c>
      <c r="N93" s="340">
        <v>4238</v>
      </c>
      <c r="O93" s="340">
        <v>0</v>
      </c>
      <c r="P93" s="341">
        <v>0.02</v>
      </c>
      <c r="Q93" s="340">
        <v>300</v>
      </c>
      <c r="R93" s="340">
        <v>0</v>
      </c>
      <c r="S93" s="340">
        <v>240</v>
      </c>
      <c r="T93" s="340">
        <v>0</v>
      </c>
      <c r="U93" s="340">
        <v>0</v>
      </c>
      <c r="V93" s="340">
        <v>0</v>
      </c>
      <c r="W93" s="341">
        <v>0</v>
      </c>
      <c r="X93" s="340">
        <v>300</v>
      </c>
      <c r="Y93" s="340">
        <v>0</v>
      </c>
      <c r="Z93" s="340">
        <v>240</v>
      </c>
      <c r="AA93" s="340">
        <v>0</v>
      </c>
      <c r="AB93" s="340">
        <v>0</v>
      </c>
      <c r="AC93" s="340">
        <v>0</v>
      </c>
      <c r="AD93" s="341">
        <v>0</v>
      </c>
      <c r="AE93" s="340">
        <v>300</v>
      </c>
      <c r="AF93" s="340">
        <v>0</v>
      </c>
      <c r="AG93" s="340">
        <v>5</v>
      </c>
      <c r="AH93" s="340">
        <v>0</v>
      </c>
      <c r="AI93" s="340">
        <v>0</v>
      </c>
      <c r="AJ93" s="340">
        <v>0</v>
      </c>
      <c r="AK93" s="341">
        <v>0</v>
      </c>
      <c r="AL93" s="340">
        <v>300</v>
      </c>
      <c r="AM93" s="340">
        <v>0</v>
      </c>
      <c r="AN93" s="340">
        <v>5</v>
      </c>
      <c r="AO93" s="340">
        <v>0</v>
      </c>
      <c r="AP93" s="340">
        <v>0</v>
      </c>
      <c r="AQ93" s="340">
        <v>0</v>
      </c>
      <c r="AR93" s="341">
        <v>0</v>
      </c>
      <c r="AS93" s="340">
        <v>300</v>
      </c>
      <c r="AT93" s="340">
        <v>0</v>
      </c>
      <c r="AU93" s="340">
        <v>5</v>
      </c>
      <c r="AV93" s="340">
        <v>0</v>
      </c>
      <c r="AW93" s="340">
        <v>0</v>
      </c>
      <c r="AX93" s="340">
        <v>0</v>
      </c>
      <c r="AY93" s="341">
        <v>0</v>
      </c>
      <c r="AZ93" s="340">
        <v>300</v>
      </c>
      <c r="BA93" s="340">
        <v>0</v>
      </c>
      <c r="BB93" s="340">
        <v>5</v>
      </c>
      <c r="BC93" s="340">
        <v>0</v>
      </c>
      <c r="BD93" s="340">
        <v>0</v>
      </c>
      <c r="BE93" s="340">
        <v>0</v>
      </c>
      <c r="BF93" s="341">
        <v>0</v>
      </c>
      <c r="BG93" s="340">
        <v>300</v>
      </c>
      <c r="BH93" s="340">
        <v>0</v>
      </c>
      <c r="BI93" s="340">
        <v>5</v>
      </c>
      <c r="BJ93" s="340">
        <v>0</v>
      </c>
      <c r="BK93" s="340">
        <v>0</v>
      </c>
      <c r="BL93" s="340">
        <v>0</v>
      </c>
      <c r="BM93" s="341">
        <v>0</v>
      </c>
      <c r="BN93" s="340">
        <v>300</v>
      </c>
      <c r="BO93" s="340">
        <v>252</v>
      </c>
      <c r="BP93" s="340">
        <v>257</v>
      </c>
      <c r="BQ93" s="340">
        <v>0.78310000000000002</v>
      </c>
      <c r="BR93" s="340">
        <v>14654</v>
      </c>
      <c r="BS93" s="340">
        <v>0</v>
      </c>
      <c r="BT93" s="341">
        <v>7.0000000000000007E-2</v>
      </c>
      <c r="BU93" s="340">
        <v>300</v>
      </c>
      <c r="BV93" s="340">
        <v>248.4</v>
      </c>
      <c r="BW93" s="340">
        <v>253.4</v>
      </c>
      <c r="BX93" s="340">
        <v>0.7833</v>
      </c>
      <c r="BY93" s="340">
        <v>42002</v>
      </c>
      <c r="BZ93" s="340">
        <v>0</v>
      </c>
      <c r="CA93" s="341">
        <v>0.28999999999999998</v>
      </c>
      <c r="CB93" s="340">
        <v>300</v>
      </c>
      <c r="CC93" s="340">
        <v>231.6</v>
      </c>
      <c r="CD93" s="340">
        <v>240</v>
      </c>
      <c r="CE93" s="340">
        <v>0.87809999999999999</v>
      </c>
      <c r="CF93" s="340">
        <v>63530</v>
      </c>
      <c r="CG93" s="340">
        <v>0</v>
      </c>
      <c r="CH93" s="341">
        <v>0.39</v>
      </c>
      <c r="CI93" s="340">
        <v>300</v>
      </c>
      <c r="CJ93" s="340">
        <v>226.8</v>
      </c>
      <c r="CK93" s="340">
        <v>240</v>
      </c>
      <c r="CL93" s="340">
        <v>0.92930000000000001</v>
      </c>
      <c r="CM93" s="340">
        <v>53498</v>
      </c>
      <c r="CN93" s="340">
        <v>0</v>
      </c>
      <c r="CO93" s="341">
        <v>0.32</v>
      </c>
      <c r="CP93" s="340">
        <v>300</v>
      </c>
      <c r="CQ93" s="340">
        <v>226.8</v>
      </c>
      <c r="CR93" s="340">
        <v>240</v>
      </c>
      <c r="CS93" s="340">
        <v>0.90169999999999995</v>
      </c>
      <c r="CT93" s="340">
        <v>63638</v>
      </c>
      <c r="CU93" s="340">
        <v>0</v>
      </c>
      <c r="CV93" s="341">
        <v>0.39</v>
      </c>
      <c r="CW93" s="340">
        <v>300</v>
      </c>
      <c r="CX93" s="340">
        <v>28.8</v>
      </c>
      <c r="CY93" s="340">
        <v>240</v>
      </c>
      <c r="CZ93" s="340">
        <v>0.87819999999999998</v>
      </c>
      <c r="DA93" s="340">
        <v>5294</v>
      </c>
      <c r="DB93" s="340">
        <v>0</v>
      </c>
      <c r="DC93" s="341">
        <v>0.08</v>
      </c>
      <c r="DD93" s="340">
        <v>300</v>
      </c>
      <c r="DE93" s="340">
        <v>0</v>
      </c>
      <c r="DF93" s="340">
        <v>240</v>
      </c>
      <c r="DG93" s="340">
        <v>0</v>
      </c>
      <c r="DH93" s="340">
        <v>0</v>
      </c>
      <c r="DI93" s="340">
        <v>0</v>
      </c>
      <c r="DJ93" s="341">
        <v>0</v>
      </c>
      <c r="DK93" s="340">
        <v>300</v>
      </c>
      <c r="DL93" s="340">
        <v>0</v>
      </c>
      <c r="DM93" s="340">
        <v>240</v>
      </c>
      <c r="DN93" s="340">
        <v>0</v>
      </c>
      <c r="DO93" s="340">
        <v>0</v>
      </c>
      <c r="DP93" s="340">
        <v>0</v>
      </c>
      <c r="DQ93" s="341">
        <v>0</v>
      </c>
      <c r="DR93" s="340">
        <v>300</v>
      </c>
      <c r="DS93" s="340">
        <v>0</v>
      </c>
      <c r="DT93" s="340">
        <v>240</v>
      </c>
      <c r="DU93" s="340">
        <v>0</v>
      </c>
      <c r="DV93" s="340">
        <v>0</v>
      </c>
      <c r="DW93" s="340">
        <v>0</v>
      </c>
      <c r="DX93" s="341">
        <v>0</v>
      </c>
    </row>
    <row r="94" spans="1:128">
      <c r="A94" s="339">
        <v>90</v>
      </c>
      <c r="B94" s="292" t="s">
        <v>292</v>
      </c>
      <c r="C94" s="340">
        <v>176</v>
      </c>
      <c r="D94" s="340">
        <v>115.2</v>
      </c>
      <c r="E94" s="340">
        <v>140.80000000000001</v>
      </c>
      <c r="F94" s="340">
        <v>0.72150000000000003</v>
      </c>
      <c r="G94" s="340">
        <v>15661</v>
      </c>
      <c r="H94" s="340">
        <v>0</v>
      </c>
      <c r="I94" s="341">
        <v>0.23</v>
      </c>
      <c r="J94" s="340">
        <v>176</v>
      </c>
      <c r="K94" s="340">
        <v>105</v>
      </c>
      <c r="L94" s="340">
        <v>140.80000000000001</v>
      </c>
      <c r="M94" s="340">
        <v>0.73160000000000003</v>
      </c>
      <c r="N94" s="340">
        <v>13471</v>
      </c>
      <c r="O94" s="340">
        <v>0</v>
      </c>
      <c r="P94" s="341">
        <v>0.2</v>
      </c>
      <c r="Q94" s="340">
        <v>176</v>
      </c>
      <c r="R94" s="340">
        <v>103.2</v>
      </c>
      <c r="S94" s="340">
        <v>140.80000000000001</v>
      </c>
      <c r="T94" s="340">
        <v>0.67379999999999995</v>
      </c>
      <c r="U94" s="340">
        <v>9223</v>
      </c>
      <c r="V94" s="340">
        <v>0</v>
      </c>
      <c r="W94" s="341">
        <v>0.14000000000000001</v>
      </c>
      <c r="X94" s="340">
        <v>176</v>
      </c>
      <c r="Y94" s="340">
        <v>111.24</v>
      </c>
      <c r="Z94" s="340">
        <v>140.80000000000001</v>
      </c>
      <c r="AA94" s="340">
        <v>0.70369999999999999</v>
      </c>
      <c r="AB94" s="340">
        <v>7339</v>
      </c>
      <c r="AC94" s="340">
        <v>0</v>
      </c>
      <c r="AD94" s="341">
        <v>0.09</v>
      </c>
      <c r="AE94" s="340">
        <v>176</v>
      </c>
      <c r="AF94" s="340">
        <v>16.920000000000002</v>
      </c>
      <c r="AG94" s="340">
        <v>140.80000000000001</v>
      </c>
      <c r="AH94" s="340">
        <v>0.60829999999999995</v>
      </c>
      <c r="AI94" s="340">
        <v>2971</v>
      </c>
      <c r="AJ94" s="340">
        <v>0</v>
      </c>
      <c r="AK94" s="341">
        <v>0.13</v>
      </c>
      <c r="AL94" s="340">
        <v>176</v>
      </c>
      <c r="AM94" s="340">
        <v>19.32</v>
      </c>
      <c r="AN94" s="340">
        <v>140.80000000000001</v>
      </c>
      <c r="AO94" s="340">
        <v>0.58889999999999998</v>
      </c>
      <c r="AP94" s="340">
        <v>2839</v>
      </c>
      <c r="AQ94" s="340">
        <v>0</v>
      </c>
      <c r="AR94" s="341">
        <v>0.11</v>
      </c>
      <c r="AS94" s="340">
        <v>176</v>
      </c>
      <c r="AT94" s="340">
        <v>22.8</v>
      </c>
      <c r="AU94" s="340">
        <v>140.80000000000001</v>
      </c>
      <c r="AV94" s="340">
        <v>0.61990000000000001</v>
      </c>
      <c r="AW94" s="340">
        <v>2833</v>
      </c>
      <c r="AX94" s="340">
        <v>0</v>
      </c>
      <c r="AY94" s="341">
        <v>0.09</v>
      </c>
      <c r="AZ94" s="340">
        <v>176</v>
      </c>
      <c r="BA94" s="340">
        <v>59.4</v>
      </c>
      <c r="BB94" s="340">
        <v>140.80000000000001</v>
      </c>
      <c r="BC94" s="340">
        <v>0.51280000000000003</v>
      </c>
      <c r="BD94" s="340">
        <v>3385</v>
      </c>
      <c r="BE94" s="340">
        <v>0</v>
      </c>
      <c r="BF94" s="341">
        <v>7.0000000000000007E-2</v>
      </c>
      <c r="BG94" s="340">
        <v>316</v>
      </c>
      <c r="BH94" s="340">
        <v>45</v>
      </c>
      <c r="BI94" s="340">
        <v>252.8</v>
      </c>
      <c r="BJ94" s="340">
        <v>0.56599999999999995</v>
      </c>
      <c r="BK94" s="340">
        <v>3592</v>
      </c>
      <c r="BL94" s="340">
        <v>0</v>
      </c>
      <c r="BM94" s="341">
        <v>0.09</v>
      </c>
      <c r="BN94" s="340">
        <v>316</v>
      </c>
      <c r="BO94" s="340">
        <v>207.5</v>
      </c>
      <c r="BP94" s="340">
        <v>252.8</v>
      </c>
      <c r="BQ94" s="340">
        <v>0.89580000000000004</v>
      </c>
      <c r="BR94" s="340">
        <v>20915</v>
      </c>
      <c r="BS94" s="340">
        <v>0</v>
      </c>
      <c r="BT94" s="341">
        <v>0.14000000000000001</v>
      </c>
      <c r="BU94" s="340">
        <v>316</v>
      </c>
      <c r="BV94" s="340">
        <v>230</v>
      </c>
      <c r="BW94" s="340">
        <v>252.8</v>
      </c>
      <c r="BX94" s="340">
        <v>0.82609999999999995</v>
      </c>
      <c r="BY94" s="340">
        <v>25950</v>
      </c>
      <c r="BZ94" s="340">
        <v>0</v>
      </c>
      <c r="CA94" s="341">
        <v>0.19</v>
      </c>
      <c r="CB94" s="340">
        <v>316</v>
      </c>
      <c r="CC94" s="340">
        <v>199.5</v>
      </c>
      <c r="CD94" s="340">
        <v>252.8</v>
      </c>
      <c r="CE94" s="340">
        <v>0.91600000000000004</v>
      </c>
      <c r="CF94" s="340">
        <v>35990</v>
      </c>
      <c r="CG94" s="340">
        <v>0</v>
      </c>
      <c r="CH94" s="341">
        <v>0.25</v>
      </c>
      <c r="CI94" s="340">
        <v>316</v>
      </c>
      <c r="CJ94" s="340">
        <v>183.5</v>
      </c>
      <c r="CK94" s="340">
        <v>252.8</v>
      </c>
      <c r="CL94" s="340">
        <v>0.85709999999999997</v>
      </c>
      <c r="CM94" s="340">
        <v>30640</v>
      </c>
      <c r="CN94" s="340">
        <v>0</v>
      </c>
      <c r="CO94" s="341">
        <v>0.25</v>
      </c>
      <c r="CP94" s="340">
        <v>316</v>
      </c>
      <c r="CQ94" s="340">
        <v>220</v>
      </c>
      <c r="CR94" s="340">
        <v>252.8</v>
      </c>
      <c r="CS94" s="340">
        <v>0.88680000000000003</v>
      </c>
      <c r="CT94" s="340">
        <v>24260</v>
      </c>
      <c r="CU94" s="340">
        <v>0</v>
      </c>
      <c r="CV94" s="341">
        <v>0.15</v>
      </c>
      <c r="CW94" s="340">
        <v>316</v>
      </c>
      <c r="CX94" s="340">
        <v>189.5</v>
      </c>
      <c r="CY94" s="340">
        <v>252.8</v>
      </c>
      <c r="CZ94" s="340">
        <v>0.86939999999999995</v>
      </c>
      <c r="DA94" s="340">
        <v>28360</v>
      </c>
      <c r="DB94" s="340">
        <v>0</v>
      </c>
      <c r="DC94" s="341">
        <v>0.22</v>
      </c>
      <c r="DD94" s="340">
        <v>316</v>
      </c>
      <c r="DE94" s="340">
        <v>137.5</v>
      </c>
      <c r="DF94" s="340">
        <v>252.8</v>
      </c>
      <c r="DG94" s="340">
        <v>0.79179999999999995</v>
      </c>
      <c r="DH94" s="340">
        <v>5610</v>
      </c>
      <c r="DI94" s="340">
        <v>0</v>
      </c>
      <c r="DJ94" s="341">
        <v>0.05</v>
      </c>
      <c r="DK94" s="340">
        <v>316</v>
      </c>
      <c r="DL94" s="340">
        <v>177</v>
      </c>
      <c r="DM94" s="340">
        <v>252.8</v>
      </c>
      <c r="DN94" s="340">
        <v>0.7792</v>
      </c>
      <c r="DO94" s="340">
        <v>8170</v>
      </c>
      <c r="DP94" s="340">
        <v>0</v>
      </c>
      <c r="DQ94" s="341">
        <v>0.08</v>
      </c>
      <c r="DR94" s="340">
        <v>316</v>
      </c>
      <c r="DS94" s="340">
        <v>161.5</v>
      </c>
      <c r="DT94" s="340">
        <v>252.8</v>
      </c>
      <c r="DU94" s="340">
        <v>0.82469999999999999</v>
      </c>
      <c r="DV94" s="340">
        <v>10585</v>
      </c>
      <c r="DW94" s="340">
        <v>0</v>
      </c>
      <c r="DX94" s="341">
        <v>0.11</v>
      </c>
    </row>
    <row r="95" spans="1:128">
      <c r="A95" s="339">
        <v>91</v>
      </c>
      <c r="B95" s="292" t="s">
        <v>293</v>
      </c>
      <c r="C95" s="340">
        <v>110</v>
      </c>
      <c r="D95" s="340">
        <v>0</v>
      </c>
      <c r="E95" s="340">
        <v>88</v>
      </c>
      <c r="F95" s="340">
        <v>0</v>
      </c>
      <c r="G95" s="340">
        <v>0</v>
      </c>
      <c r="H95" s="340">
        <v>0</v>
      </c>
      <c r="I95" s="341">
        <v>0</v>
      </c>
      <c r="J95" s="340">
        <v>110</v>
      </c>
      <c r="K95" s="340">
        <v>84</v>
      </c>
      <c r="L95" s="340">
        <v>88</v>
      </c>
      <c r="M95" s="340">
        <v>0</v>
      </c>
      <c r="N95" s="340">
        <v>1197</v>
      </c>
      <c r="O95" s="340">
        <v>0</v>
      </c>
      <c r="P95" s="341">
        <v>0</v>
      </c>
      <c r="Q95" s="340">
        <v>110</v>
      </c>
      <c r="R95" s="340">
        <v>0</v>
      </c>
      <c r="S95" s="340">
        <v>88</v>
      </c>
      <c r="T95" s="340">
        <v>0</v>
      </c>
      <c r="U95" s="340">
        <v>0</v>
      </c>
      <c r="V95" s="340">
        <v>0</v>
      </c>
      <c r="W95" s="341">
        <v>0</v>
      </c>
      <c r="X95" s="340">
        <v>110</v>
      </c>
      <c r="Y95" s="340">
        <v>96</v>
      </c>
      <c r="Z95" s="340">
        <v>96</v>
      </c>
      <c r="AA95" s="340">
        <v>0.3392</v>
      </c>
      <c r="AB95" s="340">
        <v>870</v>
      </c>
      <c r="AC95" s="340">
        <v>0</v>
      </c>
      <c r="AD95" s="341">
        <v>0.04</v>
      </c>
      <c r="AE95" s="340">
        <v>110</v>
      </c>
      <c r="AF95" s="340">
        <v>15</v>
      </c>
      <c r="AG95" s="340">
        <v>88</v>
      </c>
      <c r="AH95" s="340">
        <v>0.24349999999999999</v>
      </c>
      <c r="AI95" s="340">
        <v>783</v>
      </c>
      <c r="AJ95" s="340">
        <v>0</v>
      </c>
      <c r="AK95" s="341">
        <v>0.28999999999999998</v>
      </c>
      <c r="AL95" s="340">
        <v>110</v>
      </c>
      <c r="AM95" s="340">
        <v>9.3000000000000007</v>
      </c>
      <c r="AN95" s="340">
        <v>88</v>
      </c>
      <c r="AO95" s="340">
        <v>0.23080000000000001</v>
      </c>
      <c r="AP95" s="340">
        <v>27</v>
      </c>
      <c r="AQ95" s="340">
        <v>0</v>
      </c>
      <c r="AR95" s="341">
        <v>0.02</v>
      </c>
      <c r="AS95" s="340">
        <v>110</v>
      </c>
      <c r="AT95" s="340">
        <v>15.3</v>
      </c>
      <c r="AU95" s="340">
        <v>88</v>
      </c>
      <c r="AV95" s="340">
        <v>0.29480000000000001</v>
      </c>
      <c r="AW95" s="340">
        <v>780</v>
      </c>
      <c r="AX95" s="340">
        <v>0</v>
      </c>
      <c r="AY95" s="341">
        <v>0.23</v>
      </c>
      <c r="AZ95" s="340">
        <v>110</v>
      </c>
      <c r="BA95" s="340">
        <v>16.5</v>
      </c>
      <c r="BB95" s="340">
        <v>88</v>
      </c>
      <c r="BC95" s="340">
        <v>0.24929999999999999</v>
      </c>
      <c r="BD95" s="340">
        <v>837</v>
      </c>
      <c r="BE95" s="340">
        <v>0</v>
      </c>
      <c r="BF95" s="341">
        <v>0.28000000000000003</v>
      </c>
      <c r="BG95" s="340">
        <v>110</v>
      </c>
      <c r="BH95" s="340">
        <v>9</v>
      </c>
      <c r="BI95" s="340">
        <v>88</v>
      </c>
      <c r="BJ95" s="340">
        <v>0.2203</v>
      </c>
      <c r="BK95" s="340">
        <v>600</v>
      </c>
      <c r="BL95" s="340">
        <v>0</v>
      </c>
      <c r="BM95" s="341">
        <v>0.41</v>
      </c>
      <c r="BN95" s="340">
        <v>110</v>
      </c>
      <c r="BO95" s="340">
        <v>0</v>
      </c>
      <c r="BP95" s="340">
        <v>88</v>
      </c>
      <c r="BQ95" s="340">
        <v>0</v>
      </c>
      <c r="BR95" s="340">
        <v>0</v>
      </c>
      <c r="BS95" s="340">
        <v>0</v>
      </c>
      <c r="BT95" s="341">
        <v>0</v>
      </c>
      <c r="BU95" s="340">
        <v>110</v>
      </c>
      <c r="BV95" s="340">
        <v>12.3</v>
      </c>
      <c r="BW95" s="340">
        <v>88</v>
      </c>
      <c r="BX95" s="340">
        <v>0.25109999999999999</v>
      </c>
      <c r="BY95" s="340">
        <v>675</v>
      </c>
      <c r="BZ95" s="340">
        <v>0</v>
      </c>
      <c r="CA95" s="341">
        <v>0.33</v>
      </c>
      <c r="CB95" s="340">
        <v>110</v>
      </c>
      <c r="CC95" s="340">
        <v>12</v>
      </c>
      <c r="CD95" s="340">
        <v>88</v>
      </c>
      <c r="CE95" s="340">
        <v>0.27679999999999999</v>
      </c>
      <c r="CF95" s="340">
        <v>735</v>
      </c>
      <c r="CG95" s="340">
        <v>0</v>
      </c>
      <c r="CH95" s="341">
        <v>0.3</v>
      </c>
      <c r="CI95" s="340">
        <v>110</v>
      </c>
      <c r="CJ95" s="340">
        <v>0</v>
      </c>
      <c r="CK95" s="340">
        <v>88</v>
      </c>
      <c r="CL95" s="340">
        <v>0</v>
      </c>
      <c r="CM95" s="340">
        <v>0</v>
      </c>
      <c r="CN95" s="340">
        <v>0</v>
      </c>
      <c r="CO95" s="341">
        <v>0</v>
      </c>
      <c r="CP95" s="340">
        <v>110</v>
      </c>
      <c r="CQ95" s="340">
        <v>0</v>
      </c>
      <c r="CR95" s="340">
        <v>173.18</v>
      </c>
      <c r="CS95" s="340">
        <v>0</v>
      </c>
      <c r="CT95" s="340">
        <v>0</v>
      </c>
      <c r="CU95" s="340">
        <v>0</v>
      </c>
      <c r="CV95" s="341">
        <v>0</v>
      </c>
      <c r="CW95" s="340">
        <v>110</v>
      </c>
      <c r="CX95" s="340">
        <v>0</v>
      </c>
      <c r="CY95" s="340">
        <v>88</v>
      </c>
      <c r="CZ95" s="340">
        <v>1</v>
      </c>
      <c r="DA95" s="340">
        <v>564</v>
      </c>
      <c r="DB95" s="340">
        <v>0</v>
      </c>
      <c r="DC95" s="341">
        <v>0</v>
      </c>
      <c r="DD95" s="340">
        <v>110</v>
      </c>
      <c r="DE95" s="340">
        <v>5.7</v>
      </c>
      <c r="DF95" s="340">
        <v>88</v>
      </c>
      <c r="DG95" s="340">
        <v>0</v>
      </c>
      <c r="DH95" s="340">
        <v>0</v>
      </c>
      <c r="DI95" s="340">
        <v>0</v>
      </c>
      <c r="DJ95" s="341">
        <v>0</v>
      </c>
      <c r="DK95" s="340">
        <v>110</v>
      </c>
      <c r="DL95" s="340">
        <v>12</v>
      </c>
      <c r="DM95" s="340">
        <v>88</v>
      </c>
      <c r="DN95" s="340">
        <v>0.21460000000000001</v>
      </c>
      <c r="DO95" s="340">
        <v>423</v>
      </c>
      <c r="DP95" s="340">
        <v>0</v>
      </c>
      <c r="DQ95" s="341">
        <v>0.22</v>
      </c>
      <c r="DR95" s="340">
        <v>110</v>
      </c>
      <c r="DS95" s="340">
        <v>3</v>
      </c>
      <c r="DT95" s="340">
        <v>88</v>
      </c>
      <c r="DU95" s="340">
        <v>0.20169999999999999</v>
      </c>
      <c r="DV95" s="340">
        <v>504</v>
      </c>
      <c r="DW95" s="340">
        <v>243</v>
      </c>
      <c r="DX95" s="341">
        <v>1.1599999999999999</v>
      </c>
    </row>
    <row r="96" spans="1:128">
      <c r="A96" s="339">
        <v>92</v>
      </c>
      <c r="B96" s="292" t="s">
        <v>824</v>
      </c>
      <c r="C96" s="340">
        <v>160</v>
      </c>
      <c r="D96" s="340">
        <v>272</v>
      </c>
      <c r="E96" s="340">
        <v>272</v>
      </c>
      <c r="F96" s="340">
        <v>0.86899999999999999</v>
      </c>
      <c r="G96" s="340">
        <v>54578</v>
      </c>
      <c r="H96" s="340">
        <v>0</v>
      </c>
      <c r="I96" s="341">
        <v>0.32</v>
      </c>
      <c r="J96" s="340">
        <v>160</v>
      </c>
      <c r="K96" s="340">
        <v>211.04</v>
      </c>
      <c r="L96" s="340">
        <v>211.04</v>
      </c>
      <c r="M96" s="340">
        <v>0.70979999999999999</v>
      </c>
      <c r="N96" s="340">
        <v>33900</v>
      </c>
      <c r="O96" s="340">
        <v>0</v>
      </c>
      <c r="P96" s="341">
        <v>0.3</v>
      </c>
      <c r="Q96" s="340">
        <v>160</v>
      </c>
      <c r="R96" s="340">
        <v>0</v>
      </c>
      <c r="S96" s="340">
        <v>128</v>
      </c>
      <c r="T96" s="340">
        <v>0</v>
      </c>
      <c r="U96" s="340">
        <v>0</v>
      </c>
      <c r="V96" s="340">
        <v>0</v>
      </c>
      <c r="W96" s="341">
        <v>0</v>
      </c>
      <c r="X96" s="340">
        <v>160</v>
      </c>
      <c r="Y96" s="340">
        <v>0</v>
      </c>
      <c r="Z96" s="340">
        <v>128</v>
      </c>
      <c r="AA96" s="340">
        <v>0</v>
      </c>
      <c r="AB96" s="340">
        <v>0</v>
      </c>
      <c r="AC96" s="340">
        <v>0</v>
      </c>
      <c r="AD96" s="341">
        <v>0</v>
      </c>
      <c r="AE96" s="340">
        <v>160</v>
      </c>
      <c r="AF96" s="340">
        <v>0</v>
      </c>
      <c r="AG96" s="340">
        <v>0</v>
      </c>
      <c r="AH96" s="340">
        <v>0</v>
      </c>
      <c r="AI96" s="340">
        <v>0</v>
      </c>
      <c r="AJ96" s="340">
        <v>0</v>
      </c>
      <c r="AK96" s="341">
        <v>0</v>
      </c>
      <c r="AL96" s="340">
        <v>160</v>
      </c>
      <c r="AM96" s="340">
        <v>0</v>
      </c>
      <c r="AN96" s="340">
        <v>0</v>
      </c>
      <c r="AO96" s="340">
        <v>0</v>
      </c>
      <c r="AP96" s="340">
        <v>0</v>
      </c>
      <c r="AQ96" s="340">
        <v>0</v>
      </c>
      <c r="AR96" s="341">
        <v>0</v>
      </c>
      <c r="AS96" s="340">
        <v>160</v>
      </c>
      <c r="AT96" s="340">
        <v>0</v>
      </c>
      <c r="AU96" s="340">
        <v>0</v>
      </c>
      <c r="AV96" s="340">
        <v>0</v>
      </c>
      <c r="AW96" s="340">
        <v>0</v>
      </c>
      <c r="AX96" s="340">
        <v>0</v>
      </c>
      <c r="AY96" s="341">
        <v>0</v>
      </c>
      <c r="AZ96" s="340">
        <v>160</v>
      </c>
      <c r="BA96" s="340">
        <v>62.4</v>
      </c>
      <c r="BB96" s="340">
        <v>89.6</v>
      </c>
      <c r="BC96" s="340">
        <v>1.8E-3</v>
      </c>
      <c r="BD96" s="340">
        <v>1674</v>
      </c>
      <c r="BE96" s="340">
        <v>1642</v>
      </c>
      <c r="BF96" s="341">
        <v>20.7</v>
      </c>
      <c r="BG96" s="340">
        <v>160</v>
      </c>
      <c r="BH96" s="340">
        <v>183.36</v>
      </c>
      <c r="BI96" s="340">
        <v>183.36</v>
      </c>
      <c r="BJ96" s="340">
        <v>0.11459999999999999</v>
      </c>
      <c r="BK96" s="340">
        <v>2498</v>
      </c>
      <c r="BL96" s="340">
        <v>0</v>
      </c>
      <c r="BM96" s="341">
        <v>0.16</v>
      </c>
      <c r="BN96" s="340">
        <v>160</v>
      </c>
      <c r="BO96" s="340">
        <v>245.6</v>
      </c>
      <c r="BP96" s="340">
        <v>245.6</v>
      </c>
      <c r="BQ96" s="340">
        <v>0.54310000000000003</v>
      </c>
      <c r="BR96" s="340">
        <v>20964</v>
      </c>
      <c r="BS96" s="340">
        <v>0</v>
      </c>
      <c r="BT96" s="341">
        <v>0.21</v>
      </c>
      <c r="BU96" s="340">
        <v>160</v>
      </c>
      <c r="BV96" s="340">
        <v>265.60000000000002</v>
      </c>
      <c r="BW96" s="340">
        <v>265.60000000000002</v>
      </c>
      <c r="BX96" s="340">
        <v>0.75339999999999996</v>
      </c>
      <c r="BY96" s="340">
        <v>63144</v>
      </c>
      <c r="BZ96" s="340">
        <v>0</v>
      </c>
      <c r="CA96" s="341">
        <v>0.47</v>
      </c>
      <c r="CB96" s="340">
        <v>160</v>
      </c>
      <c r="CC96" s="340">
        <v>248.8</v>
      </c>
      <c r="CD96" s="340">
        <v>248.8</v>
      </c>
      <c r="CE96" s="340">
        <v>0.75670000000000004</v>
      </c>
      <c r="CF96" s="340">
        <v>71556</v>
      </c>
      <c r="CG96" s="340">
        <v>0</v>
      </c>
      <c r="CH96" s="341">
        <v>0.51</v>
      </c>
      <c r="CI96" s="340">
        <v>160</v>
      </c>
      <c r="CJ96" s="340">
        <v>267.68</v>
      </c>
      <c r="CK96" s="340">
        <v>267.68</v>
      </c>
      <c r="CL96" s="340">
        <v>0.77769999999999995</v>
      </c>
      <c r="CM96" s="340">
        <v>65606</v>
      </c>
      <c r="CN96" s="340">
        <v>0</v>
      </c>
      <c r="CO96" s="341">
        <v>0.44</v>
      </c>
      <c r="CP96" s="340">
        <v>160</v>
      </c>
      <c r="CQ96" s="340">
        <v>252</v>
      </c>
      <c r="CR96" s="340">
        <v>252</v>
      </c>
      <c r="CS96" s="340">
        <v>0.87139999999999995</v>
      </c>
      <c r="CT96" s="340">
        <v>55498</v>
      </c>
      <c r="CU96" s="340">
        <v>0</v>
      </c>
      <c r="CV96" s="341">
        <v>0.34</v>
      </c>
      <c r="CW96" s="340">
        <v>160</v>
      </c>
      <c r="CX96" s="340">
        <v>257.76</v>
      </c>
      <c r="CY96" s="340">
        <v>257.76</v>
      </c>
      <c r="CZ96" s="340">
        <v>0.75509999999999999</v>
      </c>
      <c r="DA96" s="340">
        <v>54870</v>
      </c>
      <c r="DB96" s="340">
        <v>0</v>
      </c>
      <c r="DC96" s="341">
        <v>0.39</v>
      </c>
      <c r="DD96" s="340">
        <v>160</v>
      </c>
      <c r="DE96" s="340">
        <v>28.96</v>
      </c>
      <c r="DF96" s="340">
        <v>128</v>
      </c>
      <c r="DG96" s="340">
        <v>0.11459999999999999</v>
      </c>
      <c r="DH96" s="340">
        <v>36</v>
      </c>
      <c r="DI96" s="340">
        <v>0</v>
      </c>
      <c r="DJ96" s="341">
        <v>0.01</v>
      </c>
      <c r="DK96" s="340">
        <v>160</v>
      </c>
      <c r="DL96" s="340">
        <v>0</v>
      </c>
      <c r="DM96" s="340">
        <v>128</v>
      </c>
      <c r="DN96" s="340">
        <v>0</v>
      </c>
      <c r="DO96" s="340">
        <v>0</v>
      </c>
      <c r="DP96" s="340">
        <v>0</v>
      </c>
      <c r="DQ96" s="341">
        <v>0</v>
      </c>
      <c r="DR96" s="340">
        <v>160</v>
      </c>
      <c r="DS96" s="340">
        <v>0</v>
      </c>
      <c r="DT96" s="340">
        <v>128</v>
      </c>
      <c r="DU96" s="340">
        <v>0</v>
      </c>
      <c r="DV96" s="340">
        <v>0</v>
      </c>
      <c r="DW96" s="340">
        <v>0</v>
      </c>
      <c r="DX96" s="341">
        <v>0</v>
      </c>
    </row>
    <row r="97" spans="1:128">
      <c r="A97" s="339">
        <v>93</v>
      </c>
      <c r="B97" s="292" t="s">
        <v>294</v>
      </c>
      <c r="C97" s="340">
        <v>201</v>
      </c>
      <c r="D97" s="340">
        <v>147</v>
      </c>
      <c r="E97" s="340">
        <v>160.80000000000001</v>
      </c>
      <c r="F97" s="340">
        <v>0.71109999999999995</v>
      </c>
      <c r="G97" s="340">
        <v>10773</v>
      </c>
      <c r="H97" s="340">
        <v>0</v>
      </c>
      <c r="I97" s="341">
        <v>0.14000000000000001</v>
      </c>
      <c r="J97" s="340">
        <v>201</v>
      </c>
      <c r="K97" s="340">
        <v>141</v>
      </c>
      <c r="L97" s="340">
        <v>160.80000000000001</v>
      </c>
      <c r="M97" s="340">
        <v>0.68379999999999996</v>
      </c>
      <c r="N97" s="340">
        <v>8532</v>
      </c>
      <c r="O97" s="340">
        <v>0</v>
      </c>
      <c r="P97" s="341">
        <v>0.12</v>
      </c>
      <c r="Q97" s="340">
        <v>201</v>
      </c>
      <c r="R97" s="340">
        <v>150</v>
      </c>
      <c r="S97" s="340">
        <v>160.80000000000001</v>
      </c>
      <c r="T97" s="340">
        <v>0.61309999999999998</v>
      </c>
      <c r="U97" s="340">
        <v>8709</v>
      </c>
      <c r="V97" s="340">
        <v>0</v>
      </c>
      <c r="W97" s="341">
        <v>0.13</v>
      </c>
      <c r="X97" s="340">
        <v>201</v>
      </c>
      <c r="Y97" s="340">
        <v>123</v>
      </c>
      <c r="Z97" s="340">
        <v>160.80000000000001</v>
      </c>
      <c r="AA97" s="340">
        <v>0.60589999999999999</v>
      </c>
      <c r="AB97" s="340">
        <v>8529</v>
      </c>
      <c r="AC97" s="340">
        <v>0</v>
      </c>
      <c r="AD97" s="341">
        <v>0.15</v>
      </c>
      <c r="AE97" s="340">
        <v>201</v>
      </c>
      <c r="AF97" s="340">
        <v>144</v>
      </c>
      <c r="AG97" s="340">
        <v>160.80000000000001</v>
      </c>
      <c r="AH97" s="340">
        <v>0.65810000000000002</v>
      </c>
      <c r="AI97" s="340">
        <v>10278</v>
      </c>
      <c r="AJ97" s="340">
        <v>0</v>
      </c>
      <c r="AK97" s="341">
        <v>0.15</v>
      </c>
      <c r="AL97" s="340">
        <v>201</v>
      </c>
      <c r="AM97" s="340">
        <v>153</v>
      </c>
      <c r="AN97" s="340">
        <v>160.80000000000001</v>
      </c>
      <c r="AO97" s="340">
        <v>0.60680000000000001</v>
      </c>
      <c r="AP97" s="340">
        <v>8775</v>
      </c>
      <c r="AQ97" s="340">
        <v>0</v>
      </c>
      <c r="AR97" s="341">
        <v>0.13</v>
      </c>
      <c r="AS97" s="340">
        <v>201</v>
      </c>
      <c r="AT97" s="340">
        <v>153</v>
      </c>
      <c r="AU97" s="340">
        <v>160.80000000000001</v>
      </c>
      <c r="AV97" s="340">
        <v>0.5867</v>
      </c>
      <c r="AW97" s="340">
        <v>10404</v>
      </c>
      <c r="AX97" s="340">
        <v>0</v>
      </c>
      <c r="AY97" s="341">
        <v>0.16</v>
      </c>
      <c r="AZ97" s="340">
        <v>201</v>
      </c>
      <c r="BA97" s="340">
        <v>141</v>
      </c>
      <c r="BB97" s="340">
        <v>160.80000000000001</v>
      </c>
      <c r="BC97" s="340">
        <v>0.61970000000000003</v>
      </c>
      <c r="BD97" s="340">
        <v>14697</v>
      </c>
      <c r="BE97" s="340">
        <v>0</v>
      </c>
      <c r="BF97" s="341">
        <v>0.23</v>
      </c>
      <c r="BG97" s="340">
        <v>201</v>
      </c>
      <c r="BH97" s="340">
        <v>141</v>
      </c>
      <c r="BI97" s="340">
        <v>160.80000000000001</v>
      </c>
      <c r="BJ97" s="340">
        <v>0.64480000000000004</v>
      </c>
      <c r="BK97" s="340">
        <v>11949</v>
      </c>
      <c r="BL97" s="340">
        <v>0</v>
      </c>
      <c r="BM97" s="341">
        <v>0.18</v>
      </c>
      <c r="BN97" s="340">
        <v>201</v>
      </c>
      <c r="BO97" s="340">
        <v>132</v>
      </c>
      <c r="BP97" s="340">
        <v>160.80000000000001</v>
      </c>
      <c r="BQ97" s="340">
        <v>0.65029999999999999</v>
      </c>
      <c r="BR97" s="340">
        <v>12384</v>
      </c>
      <c r="BS97" s="340">
        <v>0</v>
      </c>
      <c r="BT97" s="341">
        <v>0.19</v>
      </c>
      <c r="BU97" s="340">
        <v>201</v>
      </c>
      <c r="BV97" s="340">
        <v>126</v>
      </c>
      <c r="BW97" s="340">
        <v>160.80000000000001</v>
      </c>
      <c r="BX97" s="340">
        <v>0.68320000000000003</v>
      </c>
      <c r="BY97" s="340">
        <v>13998</v>
      </c>
      <c r="BZ97" s="340">
        <v>0</v>
      </c>
      <c r="CA97" s="341">
        <v>0.24</v>
      </c>
      <c r="CB97" s="340">
        <v>201</v>
      </c>
      <c r="CC97" s="340">
        <v>129</v>
      </c>
      <c r="CD97" s="340">
        <v>160.80000000000001</v>
      </c>
      <c r="CE97" s="340">
        <v>0.72760000000000002</v>
      </c>
      <c r="CF97" s="340">
        <v>13008</v>
      </c>
      <c r="CG97" s="340">
        <v>0</v>
      </c>
      <c r="CH97" s="341">
        <v>0.19</v>
      </c>
      <c r="CI97" s="340">
        <v>201</v>
      </c>
      <c r="CJ97" s="340">
        <v>123</v>
      </c>
      <c r="CK97" s="340">
        <v>160.80000000000001</v>
      </c>
      <c r="CL97" s="340">
        <v>0.72799999999999998</v>
      </c>
      <c r="CM97" s="340">
        <v>12954</v>
      </c>
      <c r="CN97" s="340">
        <v>0</v>
      </c>
      <c r="CO97" s="341">
        <v>0.2</v>
      </c>
      <c r="CP97" s="340">
        <v>201</v>
      </c>
      <c r="CQ97" s="340">
        <v>126</v>
      </c>
      <c r="CR97" s="340">
        <v>160.80000000000001</v>
      </c>
      <c r="CS97" s="340">
        <v>0.63990000000000002</v>
      </c>
      <c r="CT97" s="340">
        <v>10443</v>
      </c>
      <c r="CU97" s="340">
        <v>0</v>
      </c>
      <c r="CV97" s="341">
        <v>0.17</v>
      </c>
      <c r="CW97" s="340">
        <v>201</v>
      </c>
      <c r="CX97" s="340">
        <v>135</v>
      </c>
      <c r="CY97" s="340">
        <v>160.80000000000001</v>
      </c>
      <c r="CZ97" s="340">
        <v>0.64649999999999996</v>
      </c>
      <c r="DA97" s="340">
        <v>9651</v>
      </c>
      <c r="DB97" s="340">
        <v>0</v>
      </c>
      <c r="DC97" s="341">
        <v>0.15</v>
      </c>
      <c r="DD97" s="340">
        <v>201</v>
      </c>
      <c r="DE97" s="340">
        <v>114</v>
      </c>
      <c r="DF97" s="340">
        <v>160.80000000000001</v>
      </c>
      <c r="DG97" s="340">
        <v>0.61409999999999998</v>
      </c>
      <c r="DH97" s="340">
        <v>10101</v>
      </c>
      <c r="DI97" s="340">
        <v>0</v>
      </c>
      <c r="DJ97" s="341">
        <v>0.19</v>
      </c>
      <c r="DK97" s="340">
        <v>201</v>
      </c>
      <c r="DL97" s="340">
        <v>132</v>
      </c>
      <c r="DM97" s="340">
        <v>160.80000000000001</v>
      </c>
      <c r="DN97" s="340">
        <v>0.58679999999999999</v>
      </c>
      <c r="DO97" s="340">
        <v>8277</v>
      </c>
      <c r="DP97" s="340">
        <v>0</v>
      </c>
      <c r="DQ97" s="341">
        <v>0.14000000000000001</v>
      </c>
      <c r="DR97" s="340">
        <v>201</v>
      </c>
      <c r="DS97" s="340">
        <v>153</v>
      </c>
      <c r="DT97" s="340">
        <v>160.80000000000001</v>
      </c>
      <c r="DU97" s="340">
        <v>0.56889999999999996</v>
      </c>
      <c r="DV97" s="340">
        <v>7653</v>
      </c>
      <c r="DW97" s="340">
        <v>0</v>
      </c>
      <c r="DX97" s="341">
        <v>0.12</v>
      </c>
    </row>
    <row r="98" spans="1:128">
      <c r="A98" s="339">
        <v>94</v>
      </c>
      <c r="B98" s="292" t="s">
        <v>295</v>
      </c>
      <c r="C98" s="340">
        <v>111</v>
      </c>
      <c r="D98" s="340">
        <v>64.400000000000006</v>
      </c>
      <c r="E98" s="340">
        <v>88.8</v>
      </c>
      <c r="F98" s="340">
        <v>0.94079999999999997</v>
      </c>
      <c r="G98" s="340">
        <v>18586</v>
      </c>
      <c r="H98" s="340">
        <v>0</v>
      </c>
      <c r="I98" s="341">
        <v>0.4</v>
      </c>
      <c r="J98" s="340">
        <v>111</v>
      </c>
      <c r="K98" s="340">
        <v>83.9</v>
      </c>
      <c r="L98" s="340">
        <v>88.8</v>
      </c>
      <c r="M98" s="340">
        <v>0.94669999999999999</v>
      </c>
      <c r="N98" s="340">
        <v>20815</v>
      </c>
      <c r="O98" s="340">
        <v>0</v>
      </c>
      <c r="P98" s="341">
        <v>0.34</v>
      </c>
      <c r="Q98" s="340">
        <v>111</v>
      </c>
      <c r="R98" s="340">
        <v>76.400000000000006</v>
      </c>
      <c r="S98" s="340">
        <v>88.8</v>
      </c>
      <c r="T98" s="340">
        <v>0.92530000000000001</v>
      </c>
      <c r="U98" s="340">
        <v>18893</v>
      </c>
      <c r="V98" s="340">
        <v>0</v>
      </c>
      <c r="W98" s="341">
        <v>0.35</v>
      </c>
      <c r="X98" s="340">
        <v>111</v>
      </c>
      <c r="Y98" s="340">
        <v>52.6</v>
      </c>
      <c r="Z98" s="340">
        <v>88.8</v>
      </c>
      <c r="AA98" s="340">
        <v>0.91420000000000001</v>
      </c>
      <c r="AB98" s="340">
        <v>13425</v>
      </c>
      <c r="AC98" s="340">
        <v>0</v>
      </c>
      <c r="AD98" s="341">
        <v>0.35</v>
      </c>
      <c r="AE98" s="340">
        <v>111</v>
      </c>
      <c r="AF98" s="340">
        <v>64</v>
      </c>
      <c r="AG98" s="340">
        <v>88.8</v>
      </c>
      <c r="AH98" s="340">
        <v>0.92559999999999998</v>
      </c>
      <c r="AI98" s="340">
        <v>15594</v>
      </c>
      <c r="AJ98" s="340">
        <v>0</v>
      </c>
      <c r="AK98" s="341">
        <v>0.33</v>
      </c>
      <c r="AL98" s="340">
        <v>111</v>
      </c>
      <c r="AM98" s="340">
        <v>57.3</v>
      </c>
      <c r="AN98" s="340">
        <v>88.8</v>
      </c>
      <c r="AO98" s="340">
        <v>0.92259999999999998</v>
      </c>
      <c r="AP98" s="340">
        <v>13476</v>
      </c>
      <c r="AQ98" s="340">
        <v>0</v>
      </c>
      <c r="AR98" s="341">
        <v>0.33</v>
      </c>
      <c r="AS98" s="340">
        <v>111</v>
      </c>
      <c r="AT98" s="340">
        <v>53.4</v>
      </c>
      <c r="AU98" s="340">
        <v>88.8</v>
      </c>
      <c r="AV98" s="340">
        <v>0.91449999999999998</v>
      </c>
      <c r="AW98" s="340">
        <v>14415</v>
      </c>
      <c r="AX98" s="340">
        <v>0</v>
      </c>
      <c r="AY98" s="341">
        <v>0.37</v>
      </c>
      <c r="AZ98" s="340">
        <v>111</v>
      </c>
      <c r="BA98" s="340">
        <v>43.8</v>
      </c>
      <c r="BB98" s="340">
        <v>88.8</v>
      </c>
      <c r="BC98" s="340">
        <v>0.8972</v>
      </c>
      <c r="BD98" s="340">
        <v>10418</v>
      </c>
      <c r="BE98" s="340">
        <v>0</v>
      </c>
      <c r="BF98" s="341">
        <v>0.33</v>
      </c>
      <c r="BG98" s="340">
        <v>111</v>
      </c>
      <c r="BH98" s="340">
        <v>32.6</v>
      </c>
      <c r="BI98" s="340">
        <v>88.8</v>
      </c>
      <c r="BJ98" s="340">
        <v>0.9093</v>
      </c>
      <c r="BK98" s="340">
        <v>9320</v>
      </c>
      <c r="BL98" s="340">
        <v>0</v>
      </c>
      <c r="BM98" s="341">
        <v>0.38</v>
      </c>
      <c r="BN98" s="340">
        <v>111</v>
      </c>
      <c r="BO98" s="340">
        <v>42</v>
      </c>
      <c r="BP98" s="340">
        <v>88.8</v>
      </c>
      <c r="BQ98" s="340">
        <v>0.76300000000000001</v>
      </c>
      <c r="BR98" s="340">
        <v>9601</v>
      </c>
      <c r="BS98" s="340">
        <v>0</v>
      </c>
      <c r="BT98" s="341">
        <v>0.36</v>
      </c>
      <c r="BU98" s="340">
        <v>111</v>
      </c>
      <c r="BV98" s="340">
        <v>50</v>
      </c>
      <c r="BW98" s="340">
        <v>88.8</v>
      </c>
      <c r="BX98" s="340">
        <v>0.78049999999999997</v>
      </c>
      <c r="BY98" s="340">
        <v>9880</v>
      </c>
      <c r="BZ98" s="340">
        <v>0</v>
      </c>
      <c r="CA98" s="341">
        <v>0.34</v>
      </c>
      <c r="CB98" s="340">
        <v>111</v>
      </c>
      <c r="CC98" s="340">
        <v>66</v>
      </c>
      <c r="CD98" s="340">
        <v>88.8</v>
      </c>
      <c r="CE98" s="340">
        <v>0.88160000000000005</v>
      </c>
      <c r="CF98" s="340">
        <v>17944</v>
      </c>
      <c r="CG98" s="340">
        <v>0</v>
      </c>
      <c r="CH98" s="341">
        <v>0.39</v>
      </c>
      <c r="CI98" s="340">
        <v>111</v>
      </c>
      <c r="CJ98" s="340">
        <v>64</v>
      </c>
      <c r="CK98" s="340">
        <v>88.8</v>
      </c>
      <c r="CL98" s="340">
        <v>0.85440000000000005</v>
      </c>
      <c r="CM98" s="340">
        <v>16294</v>
      </c>
      <c r="CN98" s="340">
        <v>0</v>
      </c>
      <c r="CO98" s="341">
        <v>0.39</v>
      </c>
      <c r="CP98" s="340">
        <v>111</v>
      </c>
      <c r="CQ98" s="340">
        <v>68</v>
      </c>
      <c r="CR98" s="340">
        <v>88.8</v>
      </c>
      <c r="CS98" s="340">
        <v>0.86380000000000001</v>
      </c>
      <c r="CT98" s="340">
        <v>18824</v>
      </c>
      <c r="CU98" s="340">
        <v>0</v>
      </c>
      <c r="CV98" s="341">
        <v>0.41</v>
      </c>
      <c r="CW98" s="340">
        <v>111</v>
      </c>
      <c r="CX98" s="340">
        <v>68</v>
      </c>
      <c r="CY98" s="340">
        <v>88.8</v>
      </c>
      <c r="CZ98" s="340">
        <v>0.86009999999999998</v>
      </c>
      <c r="DA98" s="340">
        <v>17862</v>
      </c>
      <c r="DB98" s="340">
        <v>0</v>
      </c>
      <c r="DC98" s="341">
        <v>0.4</v>
      </c>
      <c r="DD98" s="340">
        <v>111</v>
      </c>
      <c r="DE98" s="340">
        <v>58</v>
      </c>
      <c r="DF98" s="340">
        <v>88.8</v>
      </c>
      <c r="DG98" s="340">
        <v>0.82899999999999996</v>
      </c>
      <c r="DH98" s="340">
        <v>16686</v>
      </c>
      <c r="DI98" s="340">
        <v>0</v>
      </c>
      <c r="DJ98" s="341">
        <v>0.44</v>
      </c>
      <c r="DK98" s="340">
        <v>111</v>
      </c>
      <c r="DL98" s="340">
        <v>64</v>
      </c>
      <c r="DM98" s="340">
        <v>88.8</v>
      </c>
      <c r="DN98" s="340">
        <v>0.83850000000000002</v>
      </c>
      <c r="DO98" s="340">
        <v>13758</v>
      </c>
      <c r="DP98" s="340">
        <v>0</v>
      </c>
      <c r="DQ98" s="341">
        <v>0.34</v>
      </c>
      <c r="DR98" s="340">
        <v>111</v>
      </c>
      <c r="DS98" s="340">
        <v>50</v>
      </c>
      <c r="DT98" s="340">
        <v>88.8</v>
      </c>
      <c r="DU98" s="340">
        <v>0.86629999999999996</v>
      </c>
      <c r="DV98" s="340">
        <v>13408</v>
      </c>
      <c r="DW98" s="340">
        <v>0</v>
      </c>
      <c r="DX98" s="341">
        <v>0.43</v>
      </c>
    </row>
    <row r="99" spans="1:128">
      <c r="A99" s="339">
        <v>95</v>
      </c>
      <c r="B99" s="292" t="s">
        <v>675</v>
      </c>
      <c r="C99" s="340">
        <v>112</v>
      </c>
      <c r="D99" s="340">
        <v>84</v>
      </c>
      <c r="E99" s="340">
        <v>89.6</v>
      </c>
      <c r="F99" s="340">
        <v>0.29449999999999998</v>
      </c>
      <c r="G99" s="340">
        <v>13556</v>
      </c>
      <c r="H99" s="340">
        <v>2869</v>
      </c>
      <c r="I99" s="341">
        <v>0.76</v>
      </c>
      <c r="J99" s="340">
        <v>112</v>
      </c>
      <c r="K99" s="340">
        <v>84.96</v>
      </c>
      <c r="L99" s="340">
        <v>89.6</v>
      </c>
      <c r="M99" s="340">
        <v>0.47439999999999999</v>
      </c>
      <c r="N99" s="340">
        <v>21058</v>
      </c>
      <c r="O99" s="340">
        <v>3066</v>
      </c>
      <c r="P99" s="341">
        <v>0.7</v>
      </c>
      <c r="Q99" s="340">
        <v>112</v>
      </c>
      <c r="R99" s="340">
        <v>86</v>
      </c>
      <c r="S99" s="340">
        <v>89.6</v>
      </c>
      <c r="T99" s="340">
        <v>0.52800000000000002</v>
      </c>
      <c r="U99" s="340">
        <v>23660</v>
      </c>
      <c r="V99" s="340">
        <v>4044</v>
      </c>
      <c r="W99" s="341">
        <v>0.72</v>
      </c>
      <c r="X99" s="340">
        <v>112</v>
      </c>
      <c r="Y99" s="340">
        <v>91.44</v>
      </c>
      <c r="Z99" s="340">
        <v>91.44</v>
      </c>
      <c r="AA99" s="340">
        <v>0.66090000000000004</v>
      </c>
      <c r="AB99" s="340">
        <v>28750</v>
      </c>
      <c r="AC99" s="340">
        <v>1773</v>
      </c>
      <c r="AD99" s="341">
        <v>0.64</v>
      </c>
      <c r="AE99" s="340">
        <v>112</v>
      </c>
      <c r="AF99" s="340">
        <v>88</v>
      </c>
      <c r="AG99" s="340">
        <v>89.6</v>
      </c>
      <c r="AH99" s="340">
        <v>0.5222</v>
      </c>
      <c r="AI99" s="340">
        <v>21122</v>
      </c>
      <c r="AJ99" s="340">
        <v>608</v>
      </c>
      <c r="AK99" s="341">
        <v>0.62</v>
      </c>
      <c r="AL99" s="340">
        <v>112</v>
      </c>
      <c r="AM99" s="340">
        <v>94</v>
      </c>
      <c r="AN99" s="340">
        <v>94</v>
      </c>
      <c r="AO99" s="340">
        <v>0.77669999999999995</v>
      </c>
      <c r="AP99" s="340">
        <v>28390</v>
      </c>
      <c r="AQ99" s="340">
        <v>0</v>
      </c>
      <c r="AR99" s="341">
        <v>0.54</v>
      </c>
      <c r="AS99" s="340">
        <v>112</v>
      </c>
      <c r="AT99" s="340">
        <v>92</v>
      </c>
      <c r="AU99" s="340">
        <v>92</v>
      </c>
      <c r="AV99" s="340">
        <v>0.32769999999999999</v>
      </c>
      <c r="AW99" s="340">
        <v>9564</v>
      </c>
      <c r="AX99" s="340">
        <v>0</v>
      </c>
      <c r="AY99" s="341">
        <v>0.43</v>
      </c>
      <c r="AZ99" s="340">
        <v>112</v>
      </c>
      <c r="BA99" s="340">
        <v>76</v>
      </c>
      <c r="BB99" s="340">
        <v>89.6</v>
      </c>
      <c r="BC99" s="340">
        <v>3.6600000000000001E-2</v>
      </c>
      <c r="BD99" s="340">
        <v>584</v>
      </c>
      <c r="BE99" s="340">
        <v>0</v>
      </c>
      <c r="BF99" s="341">
        <v>0.28999999999999998</v>
      </c>
      <c r="BG99" s="340">
        <v>112</v>
      </c>
      <c r="BH99" s="340">
        <v>92</v>
      </c>
      <c r="BI99" s="340">
        <v>92</v>
      </c>
      <c r="BJ99" s="340">
        <v>0.3251</v>
      </c>
      <c r="BK99" s="340">
        <v>7040</v>
      </c>
      <c r="BL99" s="340">
        <v>0</v>
      </c>
      <c r="BM99" s="341">
        <v>0.32</v>
      </c>
      <c r="BN99" s="340">
        <v>112</v>
      </c>
      <c r="BO99" s="340">
        <v>90</v>
      </c>
      <c r="BP99" s="340">
        <v>90</v>
      </c>
      <c r="BQ99" s="340">
        <v>0.64510000000000001</v>
      </c>
      <c r="BR99" s="340">
        <v>20016</v>
      </c>
      <c r="BS99" s="340">
        <v>0</v>
      </c>
      <c r="BT99" s="341">
        <v>0.46</v>
      </c>
      <c r="BU99" s="340">
        <v>112</v>
      </c>
      <c r="BV99" s="340">
        <v>96</v>
      </c>
      <c r="BW99" s="340">
        <v>96</v>
      </c>
      <c r="BX99" s="340">
        <v>0.57789999999999997</v>
      </c>
      <c r="BY99" s="340">
        <v>16036</v>
      </c>
      <c r="BZ99" s="340">
        <v>0</v>
      </c>
      <c r="CA99" s="341">
        <v>0.43</v>
      </c>
      <c r="CB99" s="340">
        <v>112</v>
      </c>
      <c r="CC99" s="340">
        <v>92</v>
      </c>
      <c r="CD99" s="340">
        <v>92</v>
      </c>
      <c r="CE99" s="340">
        <v>0.4627</v>
      </c>
      <c r="CF99" s="340">
        <v>11746</v>
      </c>
      <c r="CG99" s="340">
        <v>0</v>
      </c>
      <c r="CH99" s="341">
        <v>0.37</v>
      </c>
      <c r="CI99" s="340">
        <v>112</v>
      </c>
      <c r="CJ99" s="340">
        <v>92</v>
      </c>
      <c r="CK99" s="340">
        <v>92</v>
      </c>
      <c r="CL99" s="340">
        <v>0.6149</v>
      </c>
      <c r="CM99" s="340">
        <v>16298</v>
      </c>
      <c r="CN99" s="340">
        <v>0</v>
      </c>
      <c r="CO99" s="341">
        <v>0.4</v>
      </c>
      <c r="CP99" s="340">
        <v>112</v>
      </c>
      <c r="CQ99" s="340">
        <v>92</v>
      </c>
      <c r="CR99" s="340">
        <v>92</v>
      </c>
      <c r="CS99" s="340">
        <v>0.58730000000000004</v>
      </c>
      <c r="CT99" s="340">
        <v>14660</v>
      </c>
      <c r="CU99" s="340">
        <v>0</v>
      </c>
      <c r="CV99" s="341">
        <v>0.36</v>
      </c>
      <c r="CW99" s="340">
        <v>112</v>
      </c>
      <c r="CX99" s="340">
        <v>90</v>
      </c>
      <c r="CY99" s="340">
        <v>90</v>
      </c>
      <c r="CZ99" s="340">
        <v>0.62819999999999998</v>
      </c>
      <c r="DA99" s="340">
        <v>13648</v>
      </c>
      <c r="DB99" s="340">
        <v>0</v>
      </c>
      <c r="DC99" s="341">
        <v>0.34</v>
      </c>
      <c r="DD99" s="340">
        <v>112</v>
      </c>
      <c r="DE99" s="340">
        <v>80</v>
      </c>
      <c r="DF99" s="340">
        <v>89.6</v>
      </c>
      <c r="DG99" s="340">
        <v>0.19109999999999999</v>
      </c>
      <c r="DH99" s="340">
        <v>2720</v>
      </c>
      <c r="DI99" s="340">
        <v>0</v>
      </c>
      <c r="DJ99" s="341">
        <v>0.24</v>
      </c>
      <c r="DK99" s="340">
        <v>112</v>
      </c>
      <c r="DL99" s="340">
        <v>90</v>
      </c>
      <c r="DM99" s="340">
        <v>90</v>
      </c>
      <c r="DN99" s="340">
        <v>0.77739999999999998</v>
      </c>
      <c r="DO99" s="340">
        <v>26218</v>
      </c>
      <c r="DP99" s="340">
        <v>0</v>
      </c>
      <c r="DQ99" s="341">
        <v>0.5</v>
      </c>
      <c r="DR99" s="340">
        <v>112</v>
      </c>
      <c r="DS99" s="340">
        <v>94</v>
      </c>
      <c r="DT99" s="340">
        <v>94</v>
      </c>
      <c r="DU99" s="340">
        <v>0.74519999999999997</v>
      </c>
      <c r="DV99" s="340">
        <v>22286</v>
      </c>
      <c r="DW99" s="340">
        <v>0</v>
      </c>
      <c r="DX99" s="341">
        <v>0.44</v>
      </c>
    </row>
    <row r="100" spans="1:128">
      <c r="A100" s="339">
        <v>96</v>
      </c>
      <c r="B100" s="292" t="s">
        <v>676</v>
      </c>
      <c r="C100" s="340">
        <v>150</v>
      </c>
      <c r="D100" s="340">
        <v>58</v>
      </c>
      <c r="E100" s="340">
        <v>120</v>
      </c>
      <c r="F100" s="340">
        <v>0.97760000000000002</v>
      </c>
      <c r="G100" s="340">
        <v>16054</v>
      </c>
      <c r="H100" s="340">
        <v>0</v>
      </c>
      <c r="I100" s="341">
        <v>0.39</v>
      </c>
      <c r="J100" s="340">
        <v>150</v>
      </c>
      <c r="K100" s="340">
        <v>34.4</v>
      </c>
      <c r="L100" s="340">
        <v>120</v>
      </c>
      <c r="M100" s="340">
        <v>0.97099999999999997</v>
      </c>
      <c r="N100" s="340">
        <v>8636</v>
      </c>
      <c r="O100" s="340">
        <v>0</v>
      </c>
      <c r="P100" s="341">
        <v>0.35</v>
      </c>
      <c r="Q100" s="340">
        <v>150</v>
      </c>
      <c r="R100" s="340">
        <v>40</v>
      </c>
      <c r="S100" s="340">
        <v>120</v>
      </c>
      <c r="T100" s="340">
        <v>0.94730000000000003</v>
      </c>
      <c r="U100" s="340">
        <v>8196</v>
      </c>
      <c r="V100" s="340">
        <v>0</v>
      </c>
      <c r="W100" s="341">
        <v>0.3</v>
      </c>
      <c r="X100" s="340">
        <v>150</v>
      </c>
      <c r="Y100" s="340">
        <v>60</v>
      </c>
      <c r="Z100" s="340">
        <v>120</v>
      </c>
      <c r="AA100" s="340">
        <v>0.97589999999999999</v>
      </c>
      <c r="AB100" s="340">
        <v>15312</v>
      </c>
      <c r="AC100" s="340">
        <v>0</v>
      </c>
      <c r="AD100" s="341">
        <v>0.35</v>
      </c>
      <c r="AE100" s="340">
        <v>150</v>
      </c>
      <c r="AF100" s="340">
        <v>58.8</v>
      </c>
      <c r="AG100" s="340">
        <v>120</v>
      </c>
      <c r="AH100" s="340">
        <v>0.98329999999999995</v>
      </c>
      <c r="AI100" s="340">
        <v>16598</v>
      </c>
      <c r="AJ100" s="340">
        <v>0</v>
      </c>
      <c r="AK100" s="341">
        <v>0.39</v>
      </c>
      <c r="AL100" s="340">
        <v>150</v>
      </c>
      <c r="AM100" s="340">
        <v>56</v>
      </c>
      <c r="AN100" s="340">
        <v>120</v>
      </c>
      <c r="AO100" s="340">
        <v>0.97729999999999995</v>
      </c>
      <c r="AP100" s="340">
        <v>12910</v>
      </c>
      <c r="AQ100" s="340">
        <v>0</v>
      </c>
      <c r="AR100" s="341">
        <v>0.33</v>
      </c>
      <c r="AS100" s="340">
        <v>150</v>
      </c>
      <c r="AT100" s="340">
        <v>0</v>
      </c>
      <c r="AU100" s="340">
        <v>120</v>
      </c>
      <c r="AV100" s="340">
        <v>0.95120000000000005</v>
      </c>
      <c r="AW100" s="340">
        <v>12474</v>
      </c>
      <c r="AX100" s="340">
        <v>0</v>
      </c>
      <c r="AY100" s="341">
        <v>0</v>
      </c>
      <c r="AZ100" s="340">
        <v>150</v>
      </c>
      <c r="BA100" s="340">
        <v>56</v>
      </c>
      <c r="BB100" s="340">
        <v>120</v>
      </c>
      <c r="BC100" s="340">
        <v>0.94599999999999995</v>
      </c>
      <c r="BD100" s="340">
        <v>15920</v>
      </c>
      <c r="BE100" s="340">
        <v>0</v>
      </c>
      <c r="BF100" s="341">
        <v>0.42</v>
      </c>
      <c r="BG100" s="340">
        <v>150</v>
      </c>
      <c r="BH100" s="340">
        <v>54</v>
      </c>
      <c r="BI100" s="340">
        <v>120</v>
      </c>
      <c r="BJ100" s="340">
        <v>0.96730000000000005</v>
      </c>
      <c r="BK100" s="340">
        <v>12562</v>
      </c>
      <c r="BL100" s="340">
        <v>0</v>
      </c>
      <c r="BM100" s="341">
        <v>0.32</v>
      </c>
      <c r="BN100" s="340">
        <v>150</v>
      </c>
      <c r="BO100" s="340">
        <v>54</v>
      </c>
      <c r="BP100" s="340">
        <v>120</v>
      </c>
      <c r="BQ100" s="340">
        <v>0.97499999999999998</v>
      </c>
      <c r="BR100" s="340">
        <v>14246</v>
      </c>
      <c r="BS100" s="340">
        <v>0</v>
      </c>
      <c r="BT100" s="341">
        <v>0.36</v>
      </c>
      <c r="BU100" s="340">
        <v>150</v>
      </c>
      <c r="BV100" s="340">
        <v>52</v>
      </c>
      <c r="BW100" s="340">
        <v>120</v>
      </c>
      <c r="BX100" s="340">
        <v>0.97899999999999998</v>
      </c>
      <c r="BY100" s="340">
        <v>13728</v>
      </c>
      <c r="BZ100" s="340">
        <v>0</v>
      </c>
      <c r="CA100" s="341">
        <v>0.4</v>
      </c>
      <c r="CB100" s="340">
        <v>150</v>
      </c>
      <c r="CC100" s="340">
        <v>60</v>
      </c>
      <c r="CD100" s="340">
        <v>120</v>
      </c>
      <c r="CE100" s="340">
        <v>0.98270000000000002</v>
      </c>
      <c r="CF100" s="340">
        <v>14526</v>
      </c>
      <c r="CG100" s="340">
        <v>0</v>
      </c>
      <c r="CH100" s="341">
        <v>0.33</v>
      </c>
      <c r="CI100" s="340">
        <v>150</v>
      </c>
      <c r="CJ100" s="340">
        <v>62</v>
      </c>
      <c r="CK100" s="340">
        <v>120</v>
      </c>
      <c r="CL100" s="340">
        <v>0.98629999999999995</v>
      </c>
      <c r="CM100" s="340">
        <v>12968</v>
      </c>
      <c r="CN100" s="340">
        <v>0</v>
      </c>
      <c r="CO100" s="341">
        <v>0.28999999999999998</v>
      </c>
      <c r="CP100" s="340">
        <v>150</v>
      </c>
      <c r="CQ100" s="340">
        <v>33.6</v>
      </c>
      <c r="CR100" s="340">
        <v>120</v>
      </c>
      <c r="CS100" s="340">
        <v>0.95230000000000004</v>
      </c>
      <c r="CT100" s="340">
        <v>8754</v>
      </c>
      <c r="CU100" s="340">
        <v>0</v>
      </c>
      <c r="CV100" s="341">
        <v>0.37</v>
      </c>
      <c r="CW100" s="340">
        <v>150</v>
      </c>
      <c r="CX100" s="340">
        <v>52</v>
      </c>
      <c r="CY100" s="340">
        <v>120</v>
      </c>
      <c r="CZ100" s="340">
        <v>0.95960000000000001</v>
      </c>
      <c r="DA100" s="340">
        <v>8322</v>
      </c>
      <c r="DB100" s="340">
        <v>0</v>
      </c>
      <c r="DC100" s="341">
        <v>0.23</v>
      </c>
      <c r="DD100" s="340">
        <v>150</v>
      </c>
      <c r="DE100" s="340">
        <v>58</v>
      </c>
      <c r="DF100" s="340">
        <v>120</v>
      </c>
      <c r="DG100" s="340">
        <v>0.96709999999999996</v>
      </c>
      <c r="DH100" s="340">
        <v>16150</v>
      </c>
      <c r="DI100" s="340">
        <v>0</v>
      </c>
      <c r="DJ100" s="341">
        <v>0.39</v>
      </c>
      <c r="DK100" s="340">
        <v>150</v>
      </c>
      <c r="DL100" s="340">
        <v>56</v>
      </c>
      <c r="DM100" s="340">
        <v>120</v>
      </c>
      <c r="DN100" s="340">
        <v>0.96260000000000001</v>
      </c>
      <c r="DO100" s="340">
        <v>14858</v>
      </c>
      <c r="DP100" s="340">
        <v>0</v>
      </c>
      <c r="DQ100" s="341">
        <v>0.37</v>
      </c>
      <c r="DR100" s="340">
        <v>150</v>
      </c>
      <c r="DS100" s="340">
        <v>56</v>
      </c>
      <c r="DT100" s="340">
        <v>120</v>
      </c>
      <c r="DU100" s="340">
        <v>0.9728</v>
      </c>
      <c r="DV100" s="340">
        <v>13180</v>
      </c>
      <c r="DW100" s="340">
        <v>0</v>
      </c>
      <c r="DX100" s="341">
        <v>0.34</v>
      </c>
    </row>
    <row r="101" spans="1:128">
      <c r="A101" s="339">
        <v>97</v>
      </c>
      <c r="B101" s="292" t="s">
        <v>677</v>
      </c>
      <c r="C101" s="340">
        <v>233</v>
      </c>
      <c r="D101" s="340">
        <v>165</v>
      </c>
      <c r="E101" s="340">
        <v>186.4</v>
      </c>
      <c r="F101" s="340">
        <v>0.28789999999999999</v>
      </c>
      <c r="G101" s="340">
        <v>6564</v>
      </c>
      <c r="H101" s="340">
        <v>0</v>
      </c>
      <c r="I101" s="341">
        <v>0.19</v>
      </c>
      <c r="J101" s="340">
        <v>233</v>
      </c>
      <c r="K101" s="340">
        <v>198</v>
      </c>
      <c r="L101" s="340">
        <v>198</v>
      </c>
      <c r="M101" s="340">
        <v>0.62809999999999999</v>
      </c>
      <c r="N101" s="340">
        <v>8541</v>
      </c>
      <c r="O101" s="340">
        <v>0</v>
      </c>
      <c r="P101" s="341">
        <v>0.09</v>
      </c>
      <c r="Q101" s="340">
        <v>233</v>
      </c>
      <c r="R101" s="340">
        <v>174</v>
      </c>
      <c r="S101" s="340">
        <v>186.4</v>
      </c>
      <c r="T101" s="340">
        <v>0.53639999999999999</v>
      </c>
      <c r="U101" s="340">
        <v>4305</v>
      </c>
      <c r="V101" s="340">
        <v>0</v>
      </c>
      <c r="W101" s="341">
        <v>0.06</v>
      </c>
      <c r="X101" s="340">
        <v>233</v>
      </c>
      <c r="Y101" s="340">
        <v>153</v>
      </c>
      <c r="Z101" s="340">
        <v>186.4</v>
      </c>
      <c r="AA101" s="340">
        <v>0.51890000000000003</v>
      </c>
      <c r="AB101" s="340">
        <v>3876</v>
      </c>
      <c r="AC101" s="340">
        <v>0</v>
      </c>
      <c r="AD101" s="341">
        <v>7.0000000000000007E-2</v>
      </c>
      <c r="AE101" s="340">
        <v>233</v>
      </c>
      <c r="AF101" s="340">
        <v>183</v>
      </c>
      <c r="AG101" s="340">
        <v>186.4</v>
      </c>
      <c r="AH101" s="340">
        <v>0.57809999999999995</v>
      </c>
      <c r="AI101" s="340">
        <v>8049</v>
      </c>
      <c r="AJ101" s="340">
        <v>0</v>
      </c>
      <c r="AK101" s="341">
        <v>0.1</v>
      </c>
      <c r="AL101" s="340">
        <v>233</v>
      </c>
      <c r="AM101" s="340">
        <v>159</v>
      </c>
      <c r="AN101" s="340">
        <v>186.4</v>
      </c>
      <c r="AO101" s="340">
        <v>0.5575</v>
      </c>
      <c r="AP101" s="340">
        <v>4788</v>
      </c>
      <c r="AQ101" s="340">
        <v>0</v>
      </c>
      <c r="AR101" s="341">
        <v>0.08</v>
      </c>
      <c r="AS101" s="340">
        <v>233</v>
      </c>
      <c r="AT101" s="340">
        <v>156</v>
      </c>
      <c r="AU101" s="340">
        <v>186.4</v>
      </c>
      <c r="AV101" s="340">
        <v>0.37830000000000003</v>
      </c>
      <c r="AW101" s="340">
        <v>2700</v>
      </c>
      <c r="AX101" s="340">
        <v>0</v>
      </c>
      <c r="AY101" s="341">
        <v>0.06</v>
      </c>
      <c r="AZ101" s="340">
        <v>233</v>
      </c>
      <c r="BA101" s="340">
        <v>183</v>
      </c>
      <c r="BB101" s="340">
        <v>186.4</v>
      </c>
      <c r="BC101" s="340">
        <v>0.5171</v>
      </c>
      <c r="BD101" s="340">
        <v>6072</v>
      </c>
      <c r="BE101" s="340">
        <v>0</v>
      </c>
      <c r="BF101" s="341">
        <v>0.09</v>
      </c>
      <c r="BG101" s="340">
        <v>233</v>
      </c>
      <c r="BH101" s="340">
        <v>180</v>
      </c>
      <c r="BI101" s="340">
        <v>186.4</v>
      </c>
      <c r="BJ101" s="340">
        <v>0.62539999999999996</v>
      </c>
      <c r="BK101" s="340">
        <v>8526</v>
      </c>
      <c r="BL101" s="340">
        <v>0</v>
      </c>
      <c r="BM101" s="341">
        <v>0.1</v>
      </c>
      <c r="BN101" s="340">
        <v>233</v>
      </c>
      <c r="BO101" s="340">
        <v>150</v>
      </c>
      <c r="BP101" s="340">
        <v>186.4</v>
      </c>
      <c r="BQ101" s="340">
        <v>0.58930000000000005</v>
      </c>
      <c r="BR101" s="340">
        <v>6522</v>
      </c>
      <c r="BS101" s="340">
        <v>0</v>
      </c>
      <c r="BT101" s="341">
        <v>0.1</v>
      </c>
      <c r="BU101" s="340">
        <v>233</v>
      </c>
      <c r="BV101" s="340">
        <v>159</v>
      </c>
      <c r="BW101" s="340">
        <v>186.4</v>
      </c>
      <c r="BX101" s="340">
        <v>0.51129999999999998</v>
      </c>
      <c r="BY101" s="340">
        <v>7506</v>
      </c>
      <c r="BZ101" s="340">
        <v>0</v>
      </c>
      <c r="CA101" s="341">
        <v>0.14000000000000001</v>
      </c>
      <c r="CB101" s="340">
        <v>233</v>
      </c>
      <c r="CC101" s="340">
        <v>177</v>
      </c>
      <c r="CD101" s="340">
        <v>186.4</v>
      </c>
      <c r="CE101" s="340">
        <v>0.55779999999999996</v>
      </c>
      <c r="CF101" s="340">
        <v>9210</v>
      </c>
      <c r="CG101" s="340">
        <v>0</v>
      </c>
      <c r="CH101" s="341">
        <v>0.13</v>
      </c>
      <c r="CI101" s="340">
        <v>233</v>
      </c>
      <c r="CJ101" s="340">
        <v>186</v>
      </c>
      <c r="CK101" s="340">
        <v>186.4</v>
      </c>
      <c r="CL101" s="340">
        <v>0.54930000000000001</v>
      </c>
      <c r="CM101" s="340">
        <v>6186</v>
      </c>
      <c r="CN101" s="340">
        <v>0</v>
      </c>
      <c r="CO101" s="341">
        <v>0.08</v>
      </c>
      <c r="CP101" s="340">
        <v>233</v>
      </c>
      <c r="CQ101" s="340">
        <v>150</v>
      </c>
      <c r="CR101" s="340">
        <v>186.4</v>
      </c>
      <c r="CS101" s="340">
        <v>0.58699999999999997</v>
      </c>
      <c r="CT101" s="340">
        <v>7326</v>
      </c>
      <c r="CU101" s="340">
        <v>0</v>
      </c>
      <c r="CV101" s="341">
        <v>0.11</v>
      </c>
      <c r="CW101" s="340">
        <v>233</v>
      </c>
      <c r="CX101" s="340">
        <v>177</v>
      </c>
      <c r="CY101" s="340">
        <v>186.4</v>
      </c>
      <c r="CZ101" s="340">
        <v>0.59750000000000003</v>
      </c>
      <c r="DA101" s="340">
        <v>8928</v>
      </c>
      <c r="DB101" s="340">
        <v>0</v>
      </c>
      <c r="DC101" s="341">
        <v>0.12</v>
      </c>
      <c r="DD101" s="340">
        <v>233</v>
      </c>
      <c r="DE101" s="340">
        <v>177</v>
      </c>
      <c r="DF101" s="340">
        <v>186.4</v>
      </c>
      <c r="DG101" s="340">
        <v>0.55640000000000001</v>
      </c>
      <c r="DH101" s="340">
        <v>6612</v>
      </c>
      <c r="DI101" s="340">
        <v>0</v>
      </c>
      <c r="DJ101" s="341">
        <v>0.09</v>
      </c>
      <c r="DK101" s="340">
        <v>233</v>
      </c>
      <c r="DL101" s="340">
        <v>195</v>
      </c>
      <c r="DM101" s="340">
        <v>195</v>
      </c>
      <c r="DN101" s="340">
        <v>0.49359999999999998</v>
      </c>
      <c r="DO101" s="340">
        <v>4629</v>
      </c>
      <c r="DP101" s="340">
        <v>0</v>
      </c>
      <c r="DQ101" s="341">
        <v>0.06</v>
      </c>
      <c r="DR101" s="340">
        <v>233</v>
      </c>
      <c r="DS101" s="340">
        <v>186</v>
      </c>
      <c r="DT101" s="340">
        <v>186.4</v>
      </c>
      <c r="DU101" s="340">
        <v>0.56440000000000001</v>
      </c>
      <c r="DV101" s="340">
        <v>7614</v>
      </c>
      <c r="DW101" s="340">
        <v>0</v>
      </c>
      <c r="DX101" s="341">
        <v>0.1</v>
      </c>
    </row>
    <row r="102" spans="1:128">
      <c r="A102" s="339">
        <v>98</v>
      </c>
      <c r="B102" s="292" t="s">
        <v>678</v>
      </c>
      <c r="C102" s="340">
        <v>228</v>
      </c>
      <c r="D102" s="340">
        <v>93</v>
      </c>
      <c r="E102" s="340">
        <v>182.4</v>
      </c>
      <c r="F102" s="340">
        <v>0.72570000000000001</v>
      </c>
      <c r="G102" s="340">
        <v>5847</v>
      </c>
      <c r="H102" s="340">
        <v>0</v>
      </c>
      <c r="I102" s="341">
        <v>0.12</v>
      </c>
      <c r="J102" s="340">
        <v>228</v>
      </c>
      <c r="K102" s="340">
        <v>102.84</v>
      </c>
      <c r="L102" s="340">
        <v>182.4</v>
      </c>
      <c r="M102" s="340">
        <v>0.35920000000000002</v>
      </c>
      <c r="N102" s="340">
        <v>5643</v>
      </c>
      <c r="O102" s="340">
        <v>0</v>
      </c>
      <c r="P102" s="341">
        <v>0.21</v>
      </c>
      <c r="Q102" s="340">
        <v>228</v>
      </c>
      <c r="R102" s="340">
        <v>111</v>
      </c>
      <c r="S102" s="340">
        <v>182.4</v>
      </c>
      <c r="T102" s="340">
        <v>0.65659999999999996</v>
      </c>
      <c r="U102" s="340">
        <v>4560</v>
      </c>
      <c r="V102" s="340">
        <v>0</v>
      </c>
      <c r="W102" s="341">
        <v>0.09</v>
      </c>
      <c r="X102" s="340">
        <v>228</v>
      </c>
      <c r="Y102" s="340">
        <v>128.4</v>
      </c>
      <c r="Z102" s="340">
        <v>182.4</v>
      </c>
      <c r="AA102" s="340">
        <v>0.71340000000000003</v>
      </c>
      <c r="AB102" s="340">
        <v>7962</v>
      </c>
      <c r="AC102" s="340">
        <v>0</v>
      </c>
      <c r="AD102" s="341">
        <v>0.12</v>
      </c>
      <c r="AE102" s="340">
        <v>228</v>
      </c>
      <c r="AF102" s="340">
        <v>109.56</v>
      </c>
      <c r="AG102" s="340">
        <v>182.4</v>
      </c>
      <c r="AH102" s="340">
        <v>0.67759999999999998</v>
      </c>
      <c r="AI102" s="340">
        <v>2925</v>
      </c>
      <c r="AJ102" s="340">
        <v>0</v>
      </c>
      <c r="AK102" s="341">
        <v>0.05</v>
      </c>
      <c r="AL102" s="340">
        <v>228</v>
      </c>
      <c r="AM102" s="340">
        <v>131.52000000000001</v>
      </c>
      <c r="AN102" s="340">
        <v>182.4</v>
      </c>
      <c r="AO102" s="340">
        <v>0.4103</v>
      </c>
      <c r="AP102" s="340">
        <v>3260</v>
      </c>
      <c r="AQ102" s="340">
        <v>0</v>
      </c>
      <c r="AR102" s="341">
        <v>0.08</v>
      </c>
      <c r="AS102" s="340">
        <v>228</v>
      </c>
      <c r="AT102" s="340">
        <v>105.6</v>
      </c>
      <c r="AU102" s="340">
        <v>182.4</v>
      </c>
      <c r="AV102" s="340">
        <v>0.4365</v>
      </c>
      <c r="AW102" s="340">
        <v>1964</v>
      </c>
      <c r="AX102" s="340">
        <v>0</v>
      </c>
      <c r="AY102" s="341">
        <v>0.06</v>
      </c>
      <c r="AZ102" s="340">
        <v>228</v>
      </c>
      <c r="BA102" s="340">
        <v>163.92</v>
      </c>
      <c r="BB102" s="340">
        <v>182.4</v>
      </c>
      <c r="BC102" s="340">
        <v>0.4879</v>
      </c>
      <c r="BD102" s="340">
        <v>8052</v>
      </c>
      <c r="BE102" s="340">
        <v>0</v>
      </c>
      <c r="BF102" s="341">
        <v>0.14000000000000001</v>
      </c>
      <c r="BG102" s="340">
        <v>228</v>
      </c>
      <c r="BH102" s="340">
        <v>149.4</v>
      </c>
      <c r="BI102" s="340">
        <v>182.4</v>
      </c>
      <c r="BJ102" s="340">
        <v>0.52480000000000004</v>
      </c>
      <c r="BK102" s="340">
        <v>8163</v>
      </c>
      <c r="BL102" s="340">
        <v>0</v>
      </c>
      <c r="BM102" s="341">
        <v>0.14000000000000001</v>
      </c>
      <c r="BN102" s="340">
        <v>228</v>
      </c>
      <c r="BO102" s="340">
        <v>135.12</v>
      </c>
      <c r="BP102" s="340">
        <v>182.4</v>
      </c>
      <c r="BQ102" s="340">
        <v>0.65900000000000003</v>
      </c>
      <c r="BR102" s="340">
        <v>6410</v>
      </c>
      <c r="BS102" s="340">
        <v>0</v>
      </c>
      <c r="BT102" s="341">
        <v>0.1</v>
      </c>
      <c r="BU102" s="340">
        <v>228</v>
      </c>
      <c r="BV102" s="340">
        <v>135.6</v>
      </c>
      <c r="BW102" s="340">
        <v>182.4</v>
      </c>
      <c r="BX102" s="340">
        <v>0.61370000000000002</v>
      </c>
      <c r="BY102" s="340">
        <v>8775</v>
      </c>
      <c r="BZ102" s="340">
        <v>0</v>
      </c>
      <c r="CA102" s="341">
        <v>0.16</v>
      </c>
      <c r="CB102" s="340">
        <v>228</v>
      </c>
      <c r="CC102" s="340">
        <v>123.36</v>
      </c>
      <c r="CD102" s="340">
        <v>182.4</v>
      </c>
      <c r="CE102" s="340">
        <v>0.28199999999999997</v>
      </c>
      <c r="CF102" s="340">
        <v>4599</v>
      </c>
      <c r="CG102" s="340">
        <v>0</v>
      </c>
      <c r="CH102" s="341">
        <v>0.18</v>
      </c>
      <c r="CI102" s="340">
        <v>228</v>
      </c>
      <c r="CJ102" s="340">
        <v>137.63999999999999</v>
      </c>
      <c r="CK102" s="340">
        <v>182.4</v>
      </c>
      <c r="CL102" s="340">
        <v>0.4194</v>
      </c>
      <c r="CM102" s="340">
        <v>7308</v>
      </c>
      <c r="CN102" s="340">
        <v>0</v>
      </c>
      <c r="CO102" s="341">
        <v>0.18</v>
      </c>
      <c r="CP102" s="340">
        <v>228</v>
      </c>
      <c r="CQ102" s="340">
        <v>135</v>
      </c>
      <c r="CR102" s="340">
        <v>182.4</v>
      </c>
      <c r="CS102" s="340">
        <v>0.59519999999999995</v>
      </c>
      <c r="CT102" s="340">
        <v>6467</v>
      </c>
      <c r="CU102" s="340">
        <v>0</v>
      </c>
      <c r="CV102" s="341">
        <v>0.11</v>
      </c>
      <c r="CW102" s="340">
        <v>228</v>
      </c>
      <c r="CX102" s="340">
        <v>129.72</v>
      </c>
      <c r="CY102" s="340">
        <v>182.4</v>
      </c>
      <c r="CZ102" s="340">
        <v>0.62080000000000002</v>
      </c>
      <c r="DA102" s="340">
        <v>7892</v>
      </c>
      <c r="DB102" s="340">
        <v>0</v>
      </c>
      <c r="DC102" s="341">
        <v>0.14000000000000001</v>
      </c>
      <c r="DD102" s="340">
        <v>228</v>
      </c>
      <c r="DE102" s="340">
        <v>127.08</v>
      </c>
      <c r="DF102" s="340">
        <v>182.4</v>
      </c>
      <c r="DG102" s="340">
        <v>0.47989999999999999</v>
      </c>
      <c r="DH102" s="340">
        <v>3816</v>
      </c>
      <c r="DI102" s="340">
        <v>0</v>
      </c>
      <c r="DJ102" s="341">
        <v>0.08</v>
      </c>
      <c r="DK102" s="340">
        <v>228</v>
      </c>
      <c r="DL102" s="340">
        <v>141</v>
      </c>
      <c r="DM102" s="340">
        <v>182.4</v>
      </c>
      <c r="DN102" s="340">
        <v>0.60429999999999995</v>
      </c>
      <c r="DO102" s="340">
        <v>4982</v>
      </c>
      <c r="DP102" s="340">
        <v>0</v>
      </c>
      <c r="DQ102" s="341">
        <v>0.08</v>
      </c>
      <c r="DR102" s="340">
        <v>228</v>
      </c>
      <c r="DS102" s="340">
        <v>148.19999999999999</v>
      </c>
      <c r="DT102" s="340">
        <v>182.4</v>
      </c>
      <c r="DU102" s="340">
        <v>0.55320000000000003</v>
      </c>
      <c r="DV102" s="340">
        <v>3872</v>
      </c>
      <c r="DW102" s="340">
        <v>0</v>
      </c>
      <c r="DX102" s="341">
        <v>7.0000000000000007E-2</v>
      </c>
    </row>
    <row r="103" spans="1:128">
      <c r="A103" s="339">
        <v>99</v>
      </c>
      <c r="B103" s="292" t="s">
        <v>453</v>
      </c>
      <c r="C103" s="340">
        <v>111</v>
      </c>
      <c r="D103" s="340">
        <v>24</v>
      </c>
      <c r="E103" s="340">
        <v>88.8</v>
      </c>
      <c r="F103" s="340">
        <v>0.98350000000000004</v>
      </c>
      <c r="G103" s="340">
        <v>6091</v>
      </c>
      <c r="H103" s="340">
        <v>0</v>
      </c>
      <c r="I103" s="341">
        <v>0.36</v>
      </c>
      <c r="J103" s="340">
        <v>111</v>
      </c>
      <c r="K103" s="340">
        <v>8.16</v>
      </c>
      <c r="L103" s="340">
        <v>88.8</v>
      </c>
      <c r="M103" s="340">
        <v>0.8296</v>
      </c>
      <c r="N103" s="340">
        <v>1378</v>
      </c>
      <c r="O103" s="340">
        <v>0</v>
      </c>
      <c r="P103" s="341">
        <v>0.27</v>
      </c>
      <c r="Q103" s="340">
        <v>111</v>
      </c>
      <c r="R103" s="340">
        <v>10</v>
      </c>
      <c r="S103" s="340">
        <v>88.8</v>
      </c>
      <c r="T103" s="340">
        <v>0.749</v>
      </c>
      <c r="U103" s="340">
        <v>982</v>
      </c>
      <c r="V103" s="340">
        <v>0</v>
      </c>
      <c r="W103" s="341">
        <v>0.18</v>
      </c>
      <c r="X103" s="340">
        <v>111</v>
      </c>
      <c r="Y103" s="340">
        <v>24.32</v>
      </c>
      <c r="Z103" s="340">
        <v>88.8</v>
      </c>
      <c r="AA103" s="340">
        <v>0.97230000000000005</v>
      </c>
      <c r="AB103" s="340">
        <v>6807</v>
      </c>
      <c r="AC103" s="340">
        <v>0</v>
      </c>
      <c r="AD103" s="341">
        <v>0.39</v>
      </c>
      <c r="AE103" s="340">
        <v>111</v>
      </c>
      <c r="AF103" s="340">
        <v>28.4</v>
      </c>
      <c r="AG103" s="340">
        <v>88.8</v>
      </c>
      <c r="AH103" s="340">
        <v>0.97889999999999999</v>
      </c>
      <c r="AI103" s="340">
        <v>7715</v>
      </c>
      <c r="AJ103" s="340">
        <v>0</v>
      </c>
      <c r="AK103" s="341">
        <v>0.37</v>
      </c>
      <c r="AL103" s="340">
        <v>111</v>
      </c>
      <c r="AM103" s="340">
        <v>27.68</v>
      </c>
      <c r="AN103" s="340">
        <v>88.8</v>
      </c>
      <c r="AO103" s="340">
        <v>0.97499999999999998</v>
      </c>
      <c r="AP103" s="340">
        <v>7069</v>
      </c>
      <c r="AQ103" s="340">
        <v>0</v>
      </c>
      <c r="AR103" s="341">
        <v>0.36</v>
      </c>
      <c r="AS103" s="340">
        <v>111</v>
      </c>
      <c r="AT103" s="340">
        <v>17.84</v>
      </c>
      <c r="AU103" s="340">
        <v>88.8</v>
      </c>
      <c r="AV103" s="340">
        <v>0.90890000000000004</v>
      </c>
      <c r="AW103" s="340">
        <v>3092</v>
      </c>
      <c r="AX103" s="340">
        <v>0</v>
      </c>
      <c r="AY103" s="341">
        <v>0.26</v>
      </c>
      <c r="AZ103" s="340">
        <v>111</v>
      </c>
      <c r="BA103" s="340">
        <v>24.96</v>
      </c>
      <c r="BB103" s="340">
        <v>88.8</v>
      </c>
      <c r="BC103" s="340">
        <v>0.96</v>
      </c>
      <c r="BD103" s="340">
        <v>5382</v>
      </c>
      <c r="BE103" s="340">
        <v>0</v>
      </c>
      <c r="BF103" s="341">
        <v>0.31</v>
      </c>
      <c r="BG103" s="340">
        <v>111</v>
      </c>
      <c r="BH103" s="340">
        <v>22</v>
      </c>
      <c r="BI103" s="340">
        <v>88.8</v>
      </c>
      <c r="BJ103" s="340">
        <v>0.94799999999999995</v>
      </c>
      <c r="BK103" s="340">
        <v>4487</v>
      </c>
      <c r="BL103" s="340">
        <v>0</v>
      </c>
      <c r="BM103" s="341">
        <v>0.28999999999999998</v>
      </c>
      <c r="BN103" s="340">
        <v>111</v>
      </c>
      <c r="BO103" s="340">
        <v>22</v>
      </c>
      <c r="BP103" s="340">
        <v>88.8</v>
      </c>
      <c r="BQ103" s="340">
        <v>0.95179999999999998</v>
      </c>
      <c r="BR103" s="340">
        <v>4168</v>
      </c>
      <c r="BS103" s="340">
        <v>0</v>
      </c>
      <c r="BT103" s="341">
        <v>0.27</v>
      </c>
      <c r="BU103" s="340">
        <v>111</v>
      </c>
      <c r="BV103" s="340">
        <v>22</v>
      </c>
      <c r="BW103" s="340">
        <v>88.8</v>
      </c>
      <c r="BX103" s="340">
        <v>0.96609999999999996</v>
      </c>
      <c r="BY103" s="340">
        <v>5528</v>
      </c>
      <c r="BZ103" s="340">
        <v>0</v>
      </c>
      <c r="CA103" s="341">
        <v>0.39</v>
      </c>
      <c r="CB103" s="340">
        <v>111</v>
      </c>
      <c r="CC103" s="340">
        <v>24</v>
      </c>
      <c r="CD103" s="340">
        <v>88.8</v>
      </c>
      <c r="CE103" s="340">
        <v>0.98129999999999995</v>
      </c>
      <c r="CF103" s="340">
        <v>7746</v>
      </c>
      <c r="CG103" s="340">
        <v>0</v>
      </c>
      <c r="CH103" s="341">
        <v>0.44</v>
      </c>
      <c r="CI103" s="340">
        <v>111</v>
      </c>
      <c r="CJ103" s="340">
        <v>24</v>
      </c>
      <c r="CK103" s="340">
        <v>88.8</v>
      </c>
      <c r="CL103" s="340">
        <v>0.97819999999999996</v>
      </c>
      <c r="CM103" s="340">
        <v>6102</v>
      </c>
      <c r="CN103" s="340">
        <v>0</v>
      </c>
      <c r="CO103" s="341">
        <v>0.36</v>
      </c>
      <c r="CP103" s="340">
        <v>111</v>
      </c>
      <c r="CQ103" s="340">
        <v>22</v>
      </c>
      <c r="CR103" s="340">
        <v>88.8</v>
      </c>
      <c r="CS103" s="340">
        <v>0.83069999999999999</v>
      </c>
      <c r="CT103" s="340">
        <v>1452</v>
      </c>
      <c r="CU103" s="340">
        <v>0</v>
      </c>
      <c r="CV103" s="341">
        <v>0.11</v>
      </c>
      <c r="CW103" s="340">
        <v>111</v>
      </c>
      <c r="CX103" s="340">
        <v>10</v>
      </c>
      <c r="CY103" s="340">
        <v>88.8</v>
      </c>
      <c r="CZ103" s="340">
        <v>0.83509999999999995</v>
      </c>
      <c r="DA103" s="340">
        <v>1286</v>
      </c>
      <c r="DB103" s="340">
        <v>0</v>
      </c>
      <c r="DC103" s="341">
        <v>0.21</v>
      </c>
      <c r="DD103" s="340">
        <v>111</v>
      </c>
      <c r="DE103" s="340">
        <v>26</v>
      </c>
      <c r="DF103" s="340">
        <v>88.8</v>
      </c>
      <c r="DG103" s="340">
        <v>0.97240000000000004</v>
      </c>
      <c r="DH103" s="340">
        <v>7104</v>
      </c>
      <c r="DI103" s="340">
        <v>0</v>
      </c>
      <c r="DJ103" s="341">
        <v>0.38</v>
      </c>
      <c r="DK103" s="340">
        <v>111</v>
      </c>
      <c r="DL103" s="340">
        <v>26</v>
      </c>
      <c r="DM103" s="340">
        <v>88.8</v>
      </c>
      <c r="DN103" s="340">
        <v>0.97260000000000002</v>
      </c>
      <c r="DO103" s="340">
        <v>7452</v>
      </c>
      <c r="DP103" s="340">
        <v>0</v>
      </c>
      <c r="DQ103" s="341">
        <v>0.4</v>
      </c>
      <c r="DR103" s="340">
        <v>111</v>
      </c>
      <c r="DS103" s="340">
        <v>26</v>
      </c>
      <c r="DT103" s="340">
        <v>88.8</v>
      </c>
      <c r="DU103" s="340">
        <v>0.97799999999999998</v>
      </c>
      <c r="DV103" s="340">
        <v>6500</v>
      </c>
      <c r="DW103" s="340">
        <v>0</v>
      </c>
      <c r="DX103" s="341">
        <v>0.36</v>
      </c>
    </row>
    <row r="104" spans="1:128">
      <c r="A104" s="339">
        <v>100</v>
      </c>
      <c r="B104" s="292" t="s">
        <v>755</v>
      </c>
      <c r="C104" s="340">
        <v>256</v>
      </c>
      <c r="D104" s="340">
        <v>27</v>
      </c>
      <c r="E104" s="340">
        <v>204.8</v>
      </c>
      <c r="F104" s="340">
        <v>0.99729999999999996</v>
      </c>
      <c r="G104" s="340">
        <v>7704</v>
      </c>
      <c r="H104" s="340">
        <v>0</v>
      </c>
      <c r="I104" s="341">
        <v>0.4</v>
      </c>
      <c r="J104" s="340">
        <v>256</v>
      </c>
      <c r="K104" s="340">
        <v>25.56</v>
      </c>
      <c r="L104" s="340">
        <v>204.8</v>
      </c>
      <c r="M104" s="340">
        <v>0.99390000000000001</v>
      </c>
      <c r="N104" s="340">
        <v>6825</v>
      </c>
      <c r="O104" s="340">
        <v>0</v>
      </c>
      <c r="P104" s="341">
        <v>0.36</v>
      </c>
      <c r="Q104" s="340">
        <v>256</v>
      </c>
      <c r="R104" s="340">
        <v>30</v>
      </c>
      <c r="S104" s="340">
        <v>204.8</v>
      </c>
      <c r="T104" s="340">
        <v>0.98270000000000002</v>
      </c>
      <c r="U104" s="340">
        <v>5787</v>
      </c>
      <c r="V104" s="340">
        <v>0</v>
      </c>
      <c r="W104" s="341">
        <v>0.27</v>
      </c>
      <c r="X104" s="340">
        <v>256</v>
      </c>
      <c r="Y104" s="340">
        <v>23.28</v>
      </c>
      <c r="Z104" s="340">
        <v>204.8</v>
      </c>
      <c r="AA104" s="340">
        <v>0.96489999999999998</v>
      </c>
      <c r="AB104" s="340">
        <v>5520</v>
      </c>
      <c r="AC104" s="340">
        <v>0</v>
      </c>
      <c r="AD104" s="341">
        <v>0.33</v>
      </c>
      <c r="AE104" s="340">
        <v>256</v>
      </c>
      <c r="AF104" s="340">
        <v>22.68</v>
      </c>
      <c r="AG104" s="340">
        <v>204.8</v>
      </c>
      <c r="AH104" s="340">
        <v>0.9819</v>
      </c>
      <c r="AI104" s="340">
        <v>5777</v>
      </c>
      <c r="AJ104" s="340">
        <v>0</v>
      </c>
      <c r="AK104" s="341">
        <v>0.35</v>
      </c>
      <c r="AL104" s="340">
        <v>256</v>
      </c>
      <c r="AM104" s="340">
        <v>6</v>
      </c>
      <c r="AN104" s="340">
        <v>204.8</v>
      </c>
      <c r="AO104" s="340">
        <v>0.997</v>
      </c>
      <c r="AP104" s="340">
        <v>999</v>
      </c>
      <c r="AQ104" s="340">
        <v>0</v>
      </c>
      <c r="AR104" s="341">
        <v>0.23</v>
      </c>
      <c r="AS104" s="340">
        <v>256</v>
      </c>
      <c r="AT104" s="340">
        <v>20</v>
      </c>
      <c r="AU104" s="340">
        <v>204.8</v>
      </c>
      <c r="AV104" s="340">
        <v>0.99790000000000001</v>
      </c>
      <c r="AW104" s="340">
        <v>11850</v>
      </c>
      <c r="AX104" s="340">
        <v>1382</v>
      </c>
      <c r="AY104" s="341">
        <v>0.53</v>
      </c>
      <c r="AZ104" s="340">
        <v>256</v>
      </c>
      <c r="BA104" s="340">
        <v>20</v>
      </c>
      <c r="BB104" s="340">
        <v>204.8</v>
      </c>
      <c r="BC104" s="340">
        <v>1</v>
      </c>
      <c r="BD104" s="340">
        <v>7605</v>
      </c>
      <c r="BE104" s="340">
        <v>0</v>
      </c>
      <c r="BF104" s="341">
        <v>0.3</v>
      </c>
      <c r="BG104" s="340">
        <v>256</v>
      </c>
      <c r="BH104" s="340">
        <v>20</v>
      </c>
      <c r="BI104" s="340">
        <v>204.8</v>
      </c>
      <c r="BJ104" s="340">
        <v>0.9909</v>
      </c>
      <c r="BK104" s="340">
        <v>9095</v>
      </c>
      <c r="BL104" s="340">
        <v>0</v>
      </c>
      <c r="BM104" s="341">
        <v>0.38</v>
      </c>
      <c r="BN104" s="340">
        <v>256</v>
      </c>
      <c r="BO104" s="340">
        <v>20</v>
      </c>
      <c r="BP104" s="340">
        <v>204.8</v>
      </c>
      <c r="BQ104" s="340">
        <v>0.99760000000000004</v>
      </c>
      <c r="BR104" s="340">
        <v>10085</v>
      </c>
      <c r="BS104" s="340">
        <v>65</v>
      </c>
      <c r="BT104" s="341">
        <v>0.49</v>
      </c>
      <c r="BU104" s="340">
        <v>256</v>
      </c>
      <c r="BV104" s="340">
        <v>30</v>
      </c>
      <c r="BW104" s="340">
        <v>204.8</v>
      </c>
      <c r="BX104" s="340">
        <v>1</v>
      </c>
      <c r="BY104" s="340">
        <v>11605</v>
      </c>
      <c r="BZ104" s="340">
        <v>0</v>
      </c>
      <c r="CA104" s="341">
        <v>0.45</v>
      </c>
      <c r="CB104" s="340">
        <v>256</v>
      </c>
      <c r="CC104" s="340">
        <v>40</v>
      </c>
      <c r="CD104" s="340">
        <v>204.8</v>
      </c>
      <c r="CE104" s="340">
        <v>0.99370000000000003</v>
      </c>
      <c r="CF104" s="340">
        <v>19305</v>
      </c>
      <c r="CG104" s="340">
        <v>453</v>
      </c>
      <c r="CH104" s="341">
        <v>0.56000000000000005</v>
      </c>
      <c r="CI104" s="340">
        <v>256</v>
      </c>
      <c r="CJ104" s="340">
        <v>45</v>
      </c>
      <c r="CK104" s="340">
        <v>204.8</v>
      </c>
      <c r="CL104" s="340">
        <v>1</v>
      </c>
      <c r="CM104" s="340">
        <v>18395</v>
      </c>
      <c r="CN104" s="340">
        <v>0</v>
      </c>
      <c r="CO104" s="341">
        <v>0.48</v>
      </c>
      <c r="CP104" s="340">
        <v>256</v>
      </c>
      <c r="CQ104" s="340">
        <v>50</v>
      </c>
      <c r="CR104" s="340">
        <v>204.8</v>
      </c>
      <c r="CS104" s="340">
        <v>0.99950000000000006</v>
      </c>
      <c r="CT104" s="340">
        <v>20535</v>
      </c>
      <c r="CU104" s="340">
        <v>0</v>
      </c>
      <c r="CV104" s="341">
        <v>0.48</v>
      </c>
      <c r="CW104" s="340">
        <v>256</v>
      </c>
      <c r="CX104" s="340">
        <v>60</v>
      </c>
      <c r="CY104" s="340">
        <v>204.8</v>
      </c>
      <c r="CZ104" s="340">
        <v>0.99890000000000001</v>
      </c>
      <c r="DA104" s="340">
        <v>20775</v>
      </c>
      <c r="DB104" s="340">
        <v>0</v>
      </c>
      <c r="DC104" s="341">
        <v>0.42</v>
      </c>
      <c r="DD104" s="340">
        <v>256</v>
      </c>
      <c r="DE104" s="340">
        <v>50</v>
      </c>
      <c r="DF104" s="340">
        <v>204.8</v>
      </c>
      <c r="DG104" s="340">
        <v>1</v>
      </c>
      <c r="DH104" s="340">
        <v>19595</v>
      </c>
      <c r="DI104" s="340">
        <v>0</v>
      </c>
      <c r="DJ104" s="341">
        <v>0.45</v>
      </c>
      <c r="DK104" s="340">
        <v>256</v>
      </c>
      <c r="DL104" s="340">
        <v>50</v>
      </c>
      <c r="DM104" s="340">
        <v>204.8</v>
      </c>
      <c r="DN104" s="340">
        <v>1</v>
      </c>
      <c r="DO104" s="340">
        <v>21805</v>
      </c>
      <c r="DP104" s="340">
        <v>0</v>
      </c>
      <c r="DQ104" s="341">
        <v>0.51</v>
      </c>
      <c r="DR104" s="340">
        <v>256</v>
      </c>
      <c r="DS104" s="340">
        <v>50</v>
      </c>
      <c r="DT104" s="340">
        <v>204.8</v>
      </c>
      <c r="DU104" s="340">
        <v>1</v>
      </c>
      <c r="DV104" s="340">
        <v>20695</v>
      </c>
      <c r="DW104" s="340">
        <v>0</v>
      </c>
      <c r="DX104" s="341">
        <v>0.5</v>
      </c>
    </row>
    <row r="105" spans="1:128">
      <c r="A105" s="339">
        <v>101</v>
      </c>
      <c r="B105" s="292" t="s">
        <v>756</v>
      </c>
      <c r="C105" s="340">
        <v>147</v>
      </c>
      <c r="D105" s="340">
        <v>111</v>
      </c>
      <c r="E105" s="340">
        <v>117.6</v>
      </c>
      <c r="F105" s="340">
        <v>0.9879</v>
      </c>
      <c r="G105" s="340">
        <v>36144</v>
      </c>
      <c r="H105" s="340">
        <v>0</v>
      </c>
      <c r="I105" s="341">
        <v>0.46</v>
      </c>
      <c r="J105" s="340">
        <v>147</v>
      </c>
      <c r="K105" s="340">
        <v>72</v>
      </c>
      <c r="L105" s="340">
        <v>117.6</v>
      </c>
      <c r="M105" s="340">
        <v>1</v>
      </c>
      <c r="N105" s="340">
        <v>2334</v>
      </c>
      <c r="O105" s="340">
        <v>0</v>
      </c>
      <c r="P105" s="341">
        <v>0.04</v>
      </c>
      <c r="Q105" s="340">
        <v>147</v>
      </c>
      <c r="R105" s="340">
        <v>18</v>
      </c>
      <c r="S105" s="340">
        <v>117.6</v>
      </c>
      <c r="T105" s="340">
        <v>0.99480000000000002</v>
      </c>
      <c r="U105" s="340">
        <v>2277</v>
      </c>
      <c r="V105" s="340">
        <v>0</v>
      </c>
      <c r="W105" s="341">
        <v>0.18</v>
      </c>
      <c r="X105" s="340">
        <v>147</v>
      </c>
      <c r="Y105" s="340">
        <v>48</v>
      </c>
      <c r="Z105" s="340">
        <v>117.6</v>
      </c>
      <c r="AA105" s="340">
        <v>1</v>
      </c>
      <c r="AB105" s="340">
        <v>2319</v>
      </c>
      <c r="AC105" s="340">
        <v>0</v>
      </c>
      <c r="AD105" s="341">
        <v>0.06</v>
      </c>
      <c r="AE105" s="340">
        <v>147</v>
      </c>
      <c r="AF105" s="340">
        <v>30</v>
      </c>
      <c r="AG105" s="340">
        <v>117.6</v>
      </c>
      <c r="AH105" s="340">
        <v>1</v>
      </c>
      <c r="AI105" s="340">
        <v>2238</v>
      </c>
      <c r="AJ105" s="340">
        <v>0</v>
      </c>
      <c r="AK105" s="341">
        <v>0.1</v>
      </c>
      <c r="AL105" s="340">
        <v>147</v>
      </c>
      <c r="AM105" s="340">
        <v>9</v>
      </c>
      <c r="AN105" s="340">
        <v>117.6</v>
      </c>
      <c r="AO105" s="340">
        <v>0.77170000000000005</v>
      </c>
      <c r="AP105" s="340">
        <v>1521</v>
      </c>
      <c r="AQ105" s="340">
        <v>0</v>
      </c>
      <c r="AR105" s="341">
        <v>0.3</v>
      </c>
      <c r="AS105" s="340">
        <v>147</v>
      </c>
      <c r="AT105" s="340">
        <v>27</v>
      </c>
      <c r="AU105" s="340">
        <v>117.6</v>
      </c>
      <c r="AV105" s="340">
        <v>1</v>
      </c>
      <c r="AW105" s="340">
        <v>2286</v>
      </c>
      <c r="AX105" s="340">
        <v>0</v>
      </c>
      <c r="AY105" s="341">
        <v>0.11</v>
      </c>
      <c r="AZ105" s="340">
        <v>147</v>
      </c>
      <c r="BA105" s="340">
        <v>39</v>
      </c>
      <c r="BB105" s="340">
        <v>117.6</v>
      </c>
      <c r="BC105" s="340">
        <v>0.92689999999999995</v>
      </c>
      <c r="BD105" s="340">
        <v>2358</v>
      </c>
      <c r="BE105" s="340">
        <v>0</v>
      </c>
      <c r="BF105" s="341">
        <v>0.09</v>
      </c>
      <c r="BG105" s="340">
        <v>147</v>
      </c>
      <c r="BH105" s="340">
        <v>135</v>
      </c>
      <c r="BI105" s="340">
        <v>135</v>
      </c>
      <c r="BJ105" s="340">
        <v>0.93169999999999997</v>
      </c>
      <c r="BK105" s="340">
        <v>17118</v>
      </c>
      <c r="BL105" s="340">
        <v>0</v>
      </c>
      <c r="BM105" s="341">
        <v>0.18</v>
      </c>
      <c r="BN105" s="340">
        <v>147</v>
      </c>
      <c r="BO105" s="340">
        <v>132</v>
      </c>
      <c r="BP105" s="340">
        <v>132</v>
      </c>
      <c r="BQ105" s="340">
        <v>0.96109999999999995</v>
      </c>
      <c r="BR105" s="340">
        <v>40992</v>
      </c>
      <c r="BS105" s="340">
        <v>0</v>
      </c>
      <c r="BT105" s="341">
        <v>0.43</v>
      </c>
      <c r="BU105" s="340">
        <v>147</v>
      </c>
      <c r="BV105" s="340">
        <v>117</v>
      </c>
      <c r="BW105" s="340">
        <v>117.6</v>
      </c>
      <c r="BX105" s="340">
        <v>0.98380000000000001</v>
      </c>
      <c r="BY105" s="340">
        <v>30822</v>
      </c>
      <c r="BZ105" s="340">
        <v>0</v>
      </c>
      <c r="CA105" s="341">
        <v>0.4</v>
      </c>
      <c r="CB105" s="340">
        <v>147</v>
      </c>
      <c r="CC105" s="340">
        <v>129</v>
      </c>
      <c r="CD105" s="340">
        <v>129</v>
      </c>
      <c r="CE105" s="340">
        <v>0.97</v>
      </c>
      <c r="CF105" s="340">
        <v>44562</v>
      </c>
      <c r="CG105" s="340">
        <v>0</v>
      </c>
      <c r="CH105" s="341">
        <v>0.48</v>
      </c>
      <c r="CI105" s="340">
        <v>147</v>
      </c>
      <c r="CJ105" s="340">
        <v>121.92</v>
      </c>
      <c r="CK105" s="340">
        <v>121.92</v>
      </c>
      <c r="CL105" s="340">
        <v>1</v>
      </c>
      <c r="CM105" s="340">
        <v>22239</v>
      </c>
      <c r="CN105" s="340">
        <v>0</v>
      </c>
      <c r="CO105" s="341">
        <v>0.25</v>
      </c>
      <c r="CP105" s="340">
        <v>147</v>
      </c>
      <c r="CQ105" s="340">
        <v>111</v>
      </c>
      <c r="CR105" s="340">
        <v>117.6</v>
      </c>
      <c r="CS105" s="340">
        <v>0.94710000000000005</v>
      </c>
      <c r="CT105" s="340">
        <v>39999</v>
      </c>
      <c r="CU105" s="340">
        <v>0</v>
      </c>
      <c r="CV105" s="341">
        <v>0.51</v>
      </c>
      <c r="CW105" s="340">
        <v>147</v>
      </c>
      <c r="CX105" s="340">
        <v>84</v>
      </c>
      <c r="CY105" s="340">
        <v>117.6</v>
      </c>
      <c r="CZ105" s="340">
        <v>0.97660000000000002</v>
      </c>
      <c r="DA105" s="340">
        <v>11769</v>
      </c>
      <c r="DB105" s="340">
        <v>0</v>
      </c>
      <c r="DC105" s="341">
        <v>0.2</v>
      </c>
      <c r="DD105" s="340">
        <v>147</v>
      </c>
      <c r="DE105" s="340">
        <v>0</v>
      </c>
      <c r="DF105" s="340">
        <v>117.6</v>
      </c>
      <c r="DG105" s="340">
        <v>0.97660000000000002</v>
      </c>
      <c r="DH105" s="340">
        <v>11769</v>
      </c>
      <c r="DI105" s="340">
        <v>0</v>
      </c>
      <c r="DJ105" s="341">
        <v>0.19</v>
      </c>
      <c r="DK105" s="340">
        <v>147</v>
      </c>
      <c r="DL105" s="340">
        <v>9</v>
      </c>
      <c r="DM105" s="340">
        <v>117.6</v>
      </c>
      <c r="DN105" s="340">
        <v>0.96299999999999997</v>
      </c>
      <c r="DO105" s="340">
        <v>5775</v>
      </c>
      <c r="DP105" s="340">
        <v>1906</v>
      </c>
      <c r="DQ105" s="341">
        <v>0.9</v>
      </c>
      <c r="DR105" s="340">
        <v>147</v>
      </c>
      <c r="DS105" s="340">
        <v>9</v>
      </c>
      <c r="DT105" s="340">
        <v>117.6</v>
      </c>
      <c r="DU105" s="340">
        <v>0.99839999999999995</v>
      </c>
      <c r="DV105" s="340">
        <v>1908</v>
      </c>
      <c r="DW105" s="340">
        <v>0</v>
      </c>
      <c r="DX105" s="341">
        <v>0.28999999999999998</v>
      </c>
    </row>
    <row r="106" spans="1:128">
      <c r="A106" s="339">
        <v>102</v>
      </c>
      <c r="B106" s="292" t="s">
        <v>757</v>
      </c>
      <c r="C106" s="340">
        <v>112</v>
      </c>
      <c r="D106" s="340">
        <v>142</v>
      </c>
      <c r="E106" s="340">
        <v>142</v>
      </c>
      <c r="F106" s="340">
        <v>0.44030000000000002</v>
      </c>
      <c r="G106" s="340">
        <v>8884</v>
      </c>
      <c r="H106" s="340">
        <v>0</v>
      </c>
      <c r="I106" s="341">
        <v>0.2</v>
      </c>
      <c r="J106" s="340">
        <v>112</v>
      </c>
      <c r="K106" s="340">
        <v>126</v>
      </c>
      <c r="L106" s="340">
        <v>126</v>
      </c>
      <c r="M106" s="340">
        <v>0.30209999999999998</v>
      </c>
      <c r="N106" s="340">
        <v>3598</v>
      </c>
      <c r="O106" s="340">
        <v>0</v>
      </c>
      <c r="P106" s="341">
        <v>0.13</v>
      </c>
      <c r="Q106" s="340">
        <v>112</v>
      </c>
      <c r="R106" s="340">
        <v>128</v>
      </c>
      <c r="S106" s="340">
        <v>128</v>
      </c>
      <c r="T106" s="340">
        <v>0.27579999999999999</v>
      </c>
      <c r="U106" s="340">
        <v>4420</v>
      </c>
      <c r="V106" s="340">
        <v>0</v>
      </c>
      <c r="W106" s="341">
        <v>0.17</v>
      </c>
      <c r="X106" s="340">
        <v>112</v>
      </c>
      <c r="Y106" s="340">
        <v>106</v>
      </c>
      <c r="Z106" s="340">
        <v>106</v>
      </c>
      <c r="AA106" s="340">
        <v>0.27160000000000001</v>
      </c>
      <c r="AB106" s="340">
        <v>2380</v>
      </c>
      <c r="AC106" s="340">
        <v>0</v>
      </c>
      <c r="AD106" s="341">
        <v>0.11</v>
      </c>
      <c r="AE106" s="340">
        <v>112</v>
      </c>
      <c r="AF106" s="340">
        <v>104</v>
      </c>
      <c r="AG106" s="340">
        <v>104</v>
      </c>
      <c r="AH106" s="340">
        <v>0.28299999999999997</v>
      </c>
      <c r="AI106" s="340">
        <v>4152</v>
      </c>
      <c r="AJ106" s="340">
        <v>0</v>
      </c>
      <c r="AK106" s="341">
        <v>0.19</v>
      </c>
      <c r="AL106" s="340">
        <v>112</v>
      </c>
      <c r="AM106" s="340">
        <v>128</v>
      </c>
      <c r="AN106" s="340">
        <v>128</v>
      </c>
      <c r="AO106" s="340">
        <v>0.2833</v>
      </c>
      <c r="AP106" s="340">
        <v>4900</v>
      </c>
      <c r="AQ106" s="340">
        <v>0</v>
      </c>
      <c r="AR106" s="341">
        <v>0.19</v>
      </c>
      <c r="AS106" s="340">
        <v>112</v>
      </c>
      <c r="AT106" s="340">
        <v>126</v>
      </c>
      <c r="AU106" s="340">
        <v>126</v>
      </c>
      <c r="AV106" s="340">
        <v>0.2283</v>
      </c>
      <c r="AW106" s="340">
        <v>3332</v>
      </c>
      <c r="AX106" s="340">
        <v>0</v>
      </c>
      <c r="AY106" s="341">
        <v>0.16</v>
      </c>
      <c r="AZ106" s="340">
        <v>112</v>
      </c>
      <c r="BA106" s="340">
        <v>114</v>
      </c>
      <c r="BB106" s="340">
        <v>114</v>
      </c>
      <c r="BC106" s="340">
        <v>0.23980000000000001</v>
      </c>
      <c r="BD106" s="340">
        <v>4580</v>
      </c>
      <c r="BE106" s="340">
        <v>0</v>
      </c>
      <c r="BF106" s="341">
        <v>0.23</v>
      </c>
      <c r="BG106" s="340">
        <v>112</v>
      </c>
      <c r="BH106" s="340">
        <v>126</v>
      </c>
      <c r="BI106" s="340">
        <v>126</v>
      </c>
      <c r="BJ106" s="340">
        <v>0.28489999999999999</v>
      </c>
      <c r="BK106" s="340">
        <v>5184</v>
      </c>
      <c r="BL106" s="340">
        <v>0</v>
      </c>
      <c r="BM106" s="341">
        <v>0.19</v>
      </c>
      <c r="BN106" s="340">
        <v>112</v>
      </c>
      <c r="BO106" s="340">
        <v>114</v>
      </c>
      <c r="BP106" s="340">
        <v>114</v>
      </c>
      <c r="BQ106" s="340">
        <v>0.3422</v>
      </c>
      <c r="BR106" s="340">
        <v>6290</v>
      </c>
      <c r="BS106" s="340">
        <v>0</v>
      </c>
      <c r="BT106" s="341">
        <v>0.22</v>
      </c>
      <c r="BU106" s="340">
        <v>112</v>
      </c>
      <c r="BV106" s="340">
        <v>114</v>
      </c>
      <c r="BW106" s="340">
        <v>114</v>
      </c>
      <c r="BX106" s="340">
        <v>0.33079999999999998</v>
      </c>
      <c r="BY106" s="340">
        <v>7086</v>
      </c>
      <c r="BZ106" s="340">
        <v>0</v>
      </c>
      <c r="CA106" s="341">
        <v>0.28000000000000003</v>
      </c>
      <c r="CB106" s="340">
        <v>112</v>
      </c>
      <c r="CC106" s="340">
        <v>110</v>
      </c>
      <c r="CD106" s="340">
        <v>110</v>
      </c>
      <c r="CE106" s="340">
        <v>0.42159999999999997</v>
      </c>
      <c r="CF106" s="340">
        <v>8390</v>
      </c>
      <c r="CG106" s="340">
        <v>0</v>
      </c>
      <c r="CH106" s="341">
        <v>0.24</v>
      </c>
      <c r="CI106" s="340">
        <v>112</v>
      </c>
      <c r="CJ106" s="340">
        <v>120</v>
      </c>
      <c r="CK106" s="340">
        <v>120</v>
      </c>
      <c r="CL106" s="340">
        <v>0.53659999999999997</v>
      </c>
      <c r="CM106" s="340">
        <v>10398</v>
      </c>
      <c r="CN106" s="340">
        <v>0</v>
      </c>
      <c r="CO106" s="341">
        <v>0.22</v>
      </c>
      <c r="CP106" s="340">
        <v>112</v>
      </c>
      <c r="CQ106" s="340">
        <v>118</v>
      </c>
      <c r="CR106" s="340">
        <v>118</v>
      </c>
      <c r="CS106" s="340">
        <v>0.48039999999999999</v>
      </c>
      <c r="CT106" s="340">
        <v>10972</v>
      </c>
      <c r="CU106" s="340">
        <v>0</v>
      </c>
      <c r="CV106" s="341">
        <v>0.26</v>
      </c>
      <c r="CW106" s="340">
        <v>112</v>
      </c>
      <c r="CX106" s="340">
        <v>144</v>
      </c>
      <c r="CY106" s="340">
        <v>144</v>
      </c>
      <c r="CZ106" s="340">
        <v>0.47239999999999999</v>
      </c>
      <c r="DA106" s="340">
        <v>7790</v>
      </c>
      <c r="DB106" s="340">
        <v>0</v>
      </c>
      <c r="DC106" s="341">
        <v>0.16</v>
      </c>
      <c r="DD106" s="340">
        <v>112</v>
      </c>
      <c r="DE106" s="340">
        <v>136</v>
      </c>
      <c r="DF106" s="340">
        <v>136</v>
      </c>
      <c r="DG106" s="340">
        <v>0.44429999999999997</v>
      </c>
      <c r="DH106" s="340">
        <v>8298</v>
      </c>
      <c r="DI106" s="340">
        <v>0</v>
      </c>
      <c r="DJ106" s="341">
        <v>0.18</v>
      </c>
      <c r="DK106" s="340">
        <v>112</v>
      </c>
      <c r="DL106" s="340">
        <v>142</v>
      </c>
      <c r="DM106" s="340">
        <v>142</v>
      </c>
      <c r="DN106" s="340">
        <v>0.40510000000000002</v>
      </c>
      <c r="DO106" s="340">
        <v>1580</v>
      </c>
      <c r="DP106" s="340">
        <v>0</v>
      </c>
      <c r="DQ106" s="341">
        <v>0.04</v>
      </c>
      <c r="DR106" s="340">
        <v>112</v>
      </c>
      <c r="DS106" s="340">
        <v>80</v>
      </c>
      <c r="DT106" s="340">
        <v>89.6</v>
      </c>
      <c r="DU106" s="340">
        <v>0.99229999999999996</v>
      </c>
      <c r="DV106" s="340">
        <v>5074</v>
      </c>
      <c r="DW106" s="340">
        <v>0</v>
      </c>
      <c r="DX106" s="341">
        <v>0.06</v>
      </c>
    </row>
    <row r="107" spans="1:128">
      <c r="A107" s="339">
        <v>103</v>
      </c>
      <c r="B107" s="292" t="s">
        <v>758</v>
      </c>
      <c r="C107" s="340">
        <v>0</v>
      </c>
      <c r="D107" s="340">
        <v>0</v>
      </c>
      <c r="E107" s="340">
        <v>0</v>
      </c>
      <c r="F107" s="340">
        <v>0</v>
      </c>
      <c r="G107" s="340">
        <v>0</v>
      </c>
      <c r="H107" s="340">
        <v>0</v>
      </c>
      <c r="I107" s="341">
        <v>0</v>
      </c>
      <c r="J107" s="340">
        <v>222</v>
      </c>
      <c r="K107" s="340">
        <v>69</v>
      </c>
      <c r="L107" s="340">
        <v>246.35</v>
      </c>
      <c r="M107" s="340">
        <v>0.68189999999999995</v>
      </c>
      <c r="N107" s="340">
        <v>7968</v>
      </c>
      <c r="O107" s="340">
        <v>0</v>
      </c>
      <c r="P107" s="341">
        <v>0.17</v>
      </c>
      <c r="Q107" s="340">
        <v>222</v>
      </c>
      <c r="R107" s="340">
        <v>87</v>
      </c>
      <c r="S107" s="340">
        <v>177.6</v>
      </c>
      <c r="T107" s="340">
        <v>0.68969999999999998</v>
      </c>
      <c r="U107" s="340">
        <v>10188</v>
      </c>
      <c r="V107" s="340">
        <v>0</v>
      </c>
      <c r="W107" s="341">
        <v>0.24</v>
      </c>
      <c r="X107" s="340">
        <v>222</v>
      </c>
      <c r="Y107" s="340">
        <v>18</v>
      </c>
      <c r="Z107" s="340">
        <v>177.6</v>
      </c>
      <c r="AA107" s="340">
        <v>0.76329999999999998</v>
      </c>
      <c r="AB107" s="340">
        <v>5244</v>
      </c>
      <c r="AC107" s="340">
        <v>0</v>
      </c>
      <c r="AD107" s="341">
        <v>0.51</v>
      </c>
      <c r="AE107" s="340">
        <v>222</v>
      </c>
      <c r="AF107" s="340">
        <v>21</v>
      </c>
      <c r="AG107" s="340">
        <v>177.6</v>
      </c>
      <c r="AH107" s="340">
        <v>0.79510000000000003</v>
      </c>
      <c r="AI107" s="340">
        <v>5496</v>
      </c>
      <c r="AJ107" s="340">
        <v>0</v>
      </c>
      <c r="AK107" s="341">
        <v>0.44</v>
      </c>
      <c r="AL107" s="340">
        <v>222</v>
      </c>
      <c r="AM107" s="340">
        <v>21</v>
      </c>
      <c r="AN107" s="340">
        <v>177.6</v>
      </c>
      <c r="AO107" s="340">
        <v>0.82769999999999999</v>
      </c>
      <c r="AP107" s="340">
        <v>4137</v>
      </c>
      <c r="AQ107" s="340">
        <v>0</v>
      </c>
      <c r="AR107" s="341">
        <v>0.33</v>
      </c>
      <c r="AS107" s="340">
        <v>222</v>
      </c>
      <c r="AT107" s="340">
        <v>18</v>
      </c>
      <c r="AU107" s="340">
        <v>177.6</v>
      </c>
      <c r="AV107" s="340">
        <v>0.78580000000000005</v>
      </c>
      <c r="AW107" s="340">
        <v>4401</v>
      </c>
      <c r="AX107" s="340">
        <v>0</v>
      </c>
      <c r="AY107" s="341">
        <v>0.42</v>
      </c>
      <c r="AZ107" s="340">
        <v>222</v>
      </c>
      <c r="BA107" s="340">
        <v>12</v>
      </c>
      <c r="BB107" s="340">
        <v>177.6</v>
      </c>
      <c r="BC107" s="340">
        <v>0.76559999999999995</v>
      </c>
      <c r="BD107" s="340">
        <v>2979</v>
      </c>
      <c r="BE107" s="340">
        <v>0</v>
      </c>
      <c r="BF107" s="341">
        <v>0.45</v>
      </c>
      <c r="BG107" s="340">
        <v>222</v>
      </c>
      <c r="BH107" s="340">
        <v>12</v>
      </c>
      <c r="BI107" s="340">
        <v>177.6</v>
      </c>
      <c r="BJ107" s="340">
        <v>0.81359999999999999</v>
      </c>
      <c r="BK107" s="340">
        <v>3012</v>
      </c>
      <c r="BL107" s="340">
        <v>0</v>
      </c>
      <c r="BM107" s="341">
        <v>0.41</v>
      </c>
      <c r="BN107" s="340">
        <v>222</v>
      </c>
      <c r="BO107" s="340">
        <v>54</v>
      </c>
      <c r="BP107" s="340">
        <v>177.6</v>
      </c>
      <c r="BQ107" s="340">
        <v>0.81220000000000003</v>
      </c>
      <c r="BR107" s="340">
        <v>5163</v>
      </c>
      <c r="BS107" s="340">
        <v>0</v>
      </c>
      <c r="BT107" s="341">
        <v>0.16</v>
      </c>
      <c r="BU107" s="340">
        <v>222</v>
      </c>
      <c r="BV107" s="340">
        <v>15</v>
      </c>
      <c r="BW107" s="340">
        <v>177.6</v>
      </c>
      <c r="BX107" s="340">
        <v>0.78900000000000003</v>
      </c>
      <c r="BY107" s="340">
        <v>3993</v>
      </c>
      <c r="BZ107" s="340">
        <v>0</v>
      </c>
      <c r="CA107" s="341">
        <v>0.5</v>
      </c>
      <c r="CB107" s="340">
        <v>222</v>
      </c>
      <c r="CC107" s="340">
        <v>24</v>
      </c>
      <c r="CD107" s="340">
        <v>177.6</v>
      </c>
      <c r="CE107" s="340">
        <v>0.77210000000000001</v>
      </c>
      <c r="CF107" s="340">
        <v>5976</v>
      </c>
      <c r="CG107" s="340">
        <v>0</v>
      </c>
      <c r="CH107" s="341">
        <v>0.43</v>
      </c>
      <c r="CI107" s="340">
        <v>222</v>
      </c>
      <c r="CJ107" s="340">
        <v>18</v>
      </c>
      <c r="CK107" s="340">
        <v>177.6</v>
      </c>
      <c r="CL107" s="340">
        <v>0.80600000000000005</v>
      </c>
      <c r="CM107" s="340">
        <v>4587</v>
      </c>
      <c r="CN107" s="340">
        <v>0</v>
      </c>
      <c r="CO107" s="341">
        <v>0.44</v>
      </c>
      <c r="CP107" s="340">
        <v>222</v>
      </c>
      <c r="CQ107" s="340">
        <v>18</v>
      </c>
      <c r="CR107" s="340">
        <v>177.6</v>
      </c>
      <c r="CS107" s="340">
        <v>0.8024</v>
      </c>
      <c r="CT107" s="340">
        <v>4764</v>
      </c>
      <c r="CU107" s="340">
        <v>0</v>
      </c>
      <c r="CV107" s="341">
        <v>0.44</v>
      </c>
      <c r="CW107" s="340">
        <v>222</v>
      </c>
      <c r="CX107" s="340">
        <v>15</v>
      </c>
      <c r="CY107" s="340">
        <v>177.6</v>
      </c>
      <c r="CZ107" s="340">
        <v>0.78569999999999995</v>
      </c>
      <c r="DA107" s="340">
        <v>2706</v>
      </c>
      <c r="DB107" s="340">
        <v>0</v>
      </c>
      <c r="DC107" s="341">
        <v>0.32</v>
      </c>
      <c r="DD107" s="340">
        <v>222</v>
      </c>
      <c r="DE107" s="340">
        <v>10</v>
      </c>
      <c r="DF107" s="340">
        <v>177.6</v>
      </c>
      <c r="DG107" s="340">
        <v>0.82440000000000002</v>
      </c>
      <c r="DH107" s="340">
        <v>5561</v>
      </c>
      <c r="DI107" s="340">
        <v>961</v>
      </c>
      <c r="DJ107" s="341">
        <v>0.49</v>
      </c>
      <c r="DK107" s="340">
        <v>222</v>
      </c>
      <c r="DL107" s="340">
        <v>55.2</v>
      </c>
      <c r="DM107" s="340">
        <v>177.6</v>
      </c>
      <c r="DN107" s="340">
        <v>0.79500000000000004</v>
      </c>
      <c r="DO107" s="340">
        <v>4635</v>
      </c>
      <c r="DP107" s="340">
        <v>0</v>
      </c>
      <c r="DQ107" s="341">
        <v>0.08</v>
      </c>
      <c r="DR107" s="340">
        <v>222</v>
      </c>
      <c r="DS107" s="340">
        <v>62</v>
      </c>
      <c r="DT107" s="340">
        <v>177.6</v>
      </c>
      <c r="DU107" s="340">
        <v>0.75870000000000004</v>
      </c>
      <c r="DV107" s="340">
        <v>4470</v>
      </c>
      <c r="DW107" s="340">
        <v>0</v>
      </c>
      <c r="DX107" s="341">
        <v>0.08</v>
      </c>
    </row>
    <row r="108" spans="1:128">
      <c r="A108" s="339">
        <v>104</v>
      </c>
      <c r="B108" s="292" t="s">
        <v>759</v>
      </c>
      <c r="C108" s="340">
        <v>0</v>
      </c>
      <c r="D108" s="340">
        <v>0</v>
      </c>
      <c r="E108" s="340">
        <v>0</v>
      </c>
      <c r="F108" s="340">
        <v>0</v>
      </c>
      <c r="G108" s="340">
        <v>0</v>
      </c>
      <c r="H108" s="340">
        <v>0</v>
      </c>
      <c r="I108" s="341">
        <v>0</v>
      </c>
      <c r="J108" s="340">
        <v>0</v>
      </c>
      <c r="K108" s="340">
        <v>0</v>
      </c>
      <c r="L108" s="340">
        <v>0</v>
      </c>
      <c r="M108" s="340">
        <v>0</v>
      </c>
      <c r="N108" s="340">
        <v>0</v>
      </c>
      <c r="O108" s="340">
        <v>0</v>
      </c>
      <c r="P108" s="341">
        <v>0</v>
      </c>
      <c r="Q108" s="340">
        <v>178</v>
      </c>
      <c r="R108" s="340">
        <v>66</v>
      </c>
      <c r="S108" s="340">
        <v>142.4</v>
      </c>
      <c r="T108" s="340">
        <v>0.69010000000000005</v>
      </c>
      <c r="U108" s="340">
        <v>1158</v>
      </c>
      <c r="V108" s="340">
        <v>0</v>
      </c>
      <c r="W108" s="341">
        <v>0.04</v>
      </c>
      <c r="X108" s="340">
        <v>178</v>
      </c>
      <c r="Y108" s="340">
        <v>68</v>
      </c>
      <c r="Z108" s="340">
        <v>142.4</v>
      </c>
      <c r="AA108" s="340">
        <v>0.71179999999999999</v>
      </c>
      <c r="AB108" s="340">
        <v>978</v>
      </c>
      <c r="AC108" s="340">
        <v>0</v>
      </c>
      <c r="AD108" s="341">
        <v>0.03</v>
      </c>
      <c r="AE108" s="340">
        <v>178</v>
      </c>
      <c r="AF108" s="340">
        <v>7.44</v>
      </c>
      <c r="AG108" s="340">
        <v>142.4</v>
      </c>
      <c r="AH108" s="340">
        <v>0.54749999999999999</v>
      </c>
      <c r="AI108" s="340">
        <v>519</v>
      </c>
      <c r="AJ108" s="340">
        <v>0</v>
      </c>
      <c r="AK108" s="341">
        <v>0.17</v>
      </c>
      <c r="AL108" s="340">
        <v>178</v>
      </c>
      <c r="AM108" s="340">
        <v>8.8000000000000007</v>
      </c>
      <c r="AN108" s="340">
        <v>142.4</v>
      </c>
      <c r="AO108" s="340">
        <v>0.54549999999999998</v>
      </c>
      <c r="AP108" s="340">
        <v>516</v>
      </c>
      <c r="AQ108" s="340">
        <v>0</v>
      </c>
      <c r="AR108" s="341">
        <v>0.15</v>
      </c>
      <c r="AS108" s="340">
        <v>178</v>
      </c>
      <c r="AT108" s="340">
        <v>7.44</v>
      </c>
      <c r="AU108" s="340">
        <v>142.4</v>
      </c>
      <c r="AV108" s="340">
        <v>0.56489999999999996</v>
      </c>
      <c r="AW108" s="340">
        <v>566</v>
      </c>
      <c r="AX108" s="340">
        <v>0</v>
      </c>
      <c r="AY108" s="341">
        <v>0.18</v>
      </c>
      <c r="AZ108" s="340">
        <v>178</v>
      </c>
      <c r="BA108" s="340">
        <v>7.84</v>
      </c>
      <c r="BB108" s="340">
        <v>142.4</v>
      </c>
      <c r="BC108" s="340">
        <v>0.45829999999999999</v>
      </c>
      <c r="BD108" s="340">
        <v>522</v>
      </c>
      <c r="BE108" s="340">
        <v>0</v>
      </c>
      <c r="BF108" s="341">
        <v>0.2</v>
      </c>
      <c r="BG108" s="340">
        <v>178</v>
      </c>
      <c r="BH108" s="340">
        <v>7.36</v>
      </c>
      <c r="BI108" s="340">
        <v>142.4</v>
      </c>
      <c r="BJ108" s="340">
        <v>0.48149999999999998</v>
      </c>
      <c r="BK108" s="340">
        <v>522</v>
      </c>
      <c r="BL108" s="340">
        <v>0</v>
      </c>
      <c r="BM108" s="341">
        <v>0.2</v>
      </c>
      <c r="BN108" s="340">
        <v>178</v>
      </c>
      <c r="BO108" s="340">
        <v>7.6</v>
      </c>
      <c r="BP108" s="340">
        <v>142.4</v>
      </c>
      <c r="BQ108" s="340">
        <v>0.50329999999999997</v>
      </c>
      <c r="BR108" s="340">
        <v>530</v>
      </c>
      <c r="BS108" s="340">
        <v>0</v>
      </c>
      <c r="BT108" s="341">
        <v>0.19</v>
      </c>
      <c r="BU108" s="340">
        <v>178</v>
      </c>
      <c r="BV108" s="340">
        <v>7.6</v>
      </c>
      <c r="BW108" s="340">
        <v>142.4</v>
      </c>
      <c r="BX108" s="340">
        <v>0.52070000000000005</v>
      </c>
      <c r="BY108" s="340">
        <v>466</v>
      </c>
      <c r="BZ108" s="340">
        <v>0</v>
      </c>
      <c r="CA108" s="341">
        <v>0.18</v>
      </c>
      <c r="CB108" s="340">
        <v>178</v>
      </c>
      <c r="CC108" s="340">
        <v>7.44</v>
      </c>
      <c r="CD108" s="340">
        <v>142.4</v>
      </c>
      <c r="CE108" s="340">
        <v>0.63859999999999995</v>
      </c>
      <c r="CF108" s="340">
        <v>539</v>
      </c>
      <c r="CG108" s="340">
        <v>0</v>
      </c>
      <c r="CH108" s="341">
        <v>0.15</v>
      </c>
      <c r="CI108" s="340">
        <v>178</v>
      </c>
      <c r="CJ108" s="340">
        <v>6.88</v>
      </c>
      <c r="CK108" s="340">
        <v>142.4</v>
      </c>
      <c r="CL108" s="340">
        <v>0.60250000000000004</v>
      </c>
      <c r="CM108" s="340">
        <v>482</v>
      </c>
      <c r="CN108" s="340">
        <v>0</v>
      </c>
      <c r="CO108" s="341">
        <v>0.16</v>
      </c>
      <c r="CP108" s="340">
        <v>178</v>
      </c>
      <c r="CQ108" s="340">
        <v>10</v>
      </c>
      <c r="CR108" s="340">
        <v>142.4</v>
      </c>
      <c r="CS108" s="340">
        <v>0.6431</v>
      </c>
      <c r="CT108" s="340">
        <v>546</v>
      </c>
      <c r="CU108" s="340">
        <v>0</v>
      </c>
      <c r="CV108" s="341">
        <v>0.11</v>
      </c>
      <c r="CW108" s="340">
        <v>178</v>
      </c>
      <c r="CX108" s="340">
        <v>69.2</v>
      </c>
      <c r="CY108" s="340">
        <v>142.4</v>
      </c>
      <c r="CZ108" s="340">
        <v>0.90780000000000005</v>
      </c>
      <c r="DA108" s="340">
        <v>4550</v>
      </c>
      <c r="DB108" s="340">
        <v>0</v>
      </c>
      <c r="DC108" s="341">
        <v>0.1</v>
      </c>
      <c r="DD108" s="340">
        <v>178</v>
      </c>
      <c r="DE108" s="340">
        <v>64</v>
      </c>
      <c r="DF108" s="340">
        <v>142.4</v>
      </c>
      <c r="DG108" s="340">
        <v>0.77729999999999999</v>
      </c>
      <c r="DH108" s="340">
        <v>1124</v>
      </c>
      <c r="DI108" s="340">
        <v>0</v>
      </c>
      <c r="DJ108" s="341">
        <v>0.03</v>
      </c>
      <c r="DK108" s="340">
        <v>178</v>
      </c>
      <c r="DL108" s="340">
        <v>7.92</v>
      </c>
      <c r="DM108" s="340">
        <v>142.4</v>
      </c>
      <c r="DN108" s="340">
        <v>0.57879999999999998</v>
      </c>
      <c r="DO108" s="340">
        <v>573</v>
      </c>
      <c r="DP108" s="340">
        <v>0</v>
      </c>
      <c r="DQ108" s="341">
        <v>0.17</v>
      </c>
      <c r="DR108" s="340">
        <v>178</v>
      </c>
      <c r="DS108" s="340">
        <v>8</v>
      </c>
      <c r="DT108" s="340">
        <v>142.4</v>
      </c>
      <c r="DU108" s="340">
        <v>0.66700000000000004</v>
      </c>
      <c r="DV108" s="340">
        <v>595</v>
      </c>
      <c r="DW108" s="340">
        <v>0</v>
      </c>
      <c r="DX108" s="341">
        <v>0.15</v>
      </c>
    </row>
    <row r="109" spans="1:128">
      <c r="A109" s="339">
        <v>105</v>
      </c>
      <c r="B109" s="292" t="s">
        <v>825</v>
      </c>
      <c r="C109" s="340">
        <v>0</v>
      </c>
      <c r="D109" s="340">
        <v>0</v>
      </c>
      <c r="E109" s="340">
        <v>0</v>
      </c>
      <c r="F109" s="340">
        <v>0</v>
      </c>
      <c r="G109" s="340">
        <v>0</v>
      </c>
      <c r="H109" s="340">
        <v>0</v>
      </c>
      <c r="I109" s="341">
        <v>0</v>
      </c>
      <c r="J109" s="340">
        <v>0</v>
      </c>
      <c r="K109" s="340">
        <v>0</v>
      </c>
      <c r="L109" s="340">
        <v>0</v>
      </c>
      <c r="M109" s="340">
        <v>0</v>
      </c>
      <c r="N109" s="340">
        <v>0</v>
      </c>
      <c r="O109" s="340">
        <v>0</v>
      </c>
      <c r="P109" s="341">
        <v>0</v>
      </c>
      <c r="Q109" s="340">
        <v>0</v>
      </c>
      <c r="R109" s="340">
        <v>0</v>
      </c>
      <c r="S109" s="340">
        <v>0</v>
      </c>
      <c r="T109" s="340">
        <v>0</v>
      </c>
      <c r="U109" s="340">
        <v>0</v>
      </c>
      <c r="V109" s="340">
        <v>0</v>
      </c>
      <c r="W109" s="341">
        <v>0</v>
      </c>
      <c r="X109" s="340">
        <v>0</v>
      </c>
      <c r="Y109" s="340">
        <v>0</v>
      </c>
      <c r="Z109" s="340">
        <v>0</v>
      </c>
      <c r="AA109" s="340">
        <v>0</v>
      </c>
      <c r="AB109" s="340">
        <v>0</v>
      </c>
      <c r="AC109" s="340">
        <v>0</v>
      </c>
      <c r="AD109" s="341">
        <v>0</v>
      </c>
      <c r="AE109" s="340">
        <v>0</v>
      </c>
      <c r="AF109" s="340">
        <v>0</v>
      </c>
      <c r="AG109" s="340">
        <v>0</v>
      </c>
      <c r="AH109" s="340">
        <v>0</v>
      </c>
      <c r="AI109" s="340">
        <v>0</v>
      </c>
      <c r="AJ109" s="340">
        <v>0</v>
      </c>
      <c r="AK109" s="341">
        <v>0</v>
      </c>
      <c r="AL109" s="340">
        <v>0</v>
      </c>
      <c r="AM109" s="340">
        <v>0</v>
      </c>
      <c r="AN109" s="340">
        <v>0</v>
      </c>
      <c r="AO109" s="340">
        <v>0</v>
      </c>
      <c r="AP109" s="340">
        <v>0</v>
      </c>
      <c r="AQ109" s="340">
        <v>0</v>
      </c>
      <c r="AR109" s="341">
        <v>0</v>
      </c>
      <c r="AS109" s="340">
        <v>0</v>
      </c>
      <c r="AT109" s="340">
        <v>0</v>
      </c>
      <c r="AU109" s="340">
        <v>0</v>
      </c>
      <c r="AV109" s="340">
        <v>0</v>
      </c>
      <c r="AW109" s="340">
        <v>0</v>
      </c>
      <c r="AX109" s="340">
        <v>0</v>
      </c>
      <c r="AY109" s="341">
        <v>0</v>
      </c>
      <c r="AZ109" s="340">
        <v>0</v>
      </c>
      <c r="BA109" s="340">
        <v>0</v>
      </c>
      <c r="BB109" s="340">
        <v>0</v>
      </c>
      <c r="BC109" s="340">
        <v>0</v>
      </c>
      <c r="BD109" s="340">
        <v>0</v>
      </c>
      <c r="BE109" s="340">
        <v>0</v>
      </c>
      <c r="BF109" s="341">
        <v>0</v>
      </c>
      <c r="BG109" s="340">
        <v>0</v>
      </c>
      <c r="BH109" s="340">
        <v>0</v>
      </c>
      <c r="BI109" s="340">
        <v>0</v>
      </c>
      <c r="BJ109" s="340">
        <v>0</v>
      </c>
      <c r="BK109" s="340">
        <v>0</v>
      </c>
      <c r="BL109" s="340">
        <v>0</v>
      </c>
      <c r="BM109" s="341">
        <v>0</v>
      </c>
      <c r="BN109" s="340">
        <v>0</v>
      </c>
      <c r="BO109" s="340">
        <v>0</v>
      </c>
      <c r="BP109" s="340">
        <v>0</v>
      </c>
      <c r="BQ109" s="340">
        <v>0</v>
      </c>
      <c r="BR109" s="340">
        <v>0</v>
      </c>
      <c r="BS109" s="340">
        <v>0</v>
      </c>
      <c r="BT109" s="341">
        <v>0</v>
      </c>
      <c r="BU109" s="340">
        <v>182</v>
      </c>
      <c r="BV109" s="340">
        <v>137.6</v>
      </c>
      <c r="BW109" s="340">
        <v>145.6</v>
      </c>
      <c r="BX109" s="340">
        <v>0.74680000000000002</v>
      </c>
      <c r="BY109" s="340">
        <v>25356</v>
      </c>
      <c r="BZ109" s="340">
        <v>0</v>
      </c>
      <c r="CA109" s="341">
        <v>0.42</v>
      </c>
      <c r="CB109" s="340">
        <v>182</v>
      </c>
      <c r="CC109" s="340">
        <v>124.8</v>
      </c>
      <c r="CD109" s="340">
        <v>182</v>
      </c>
      <c r="CE109" s="340">
        <v>0.78680000000000005</v>
      </c>
      <c r="CF109" s="340">
        <v>30742</v>
      </c>
      <c r="CG109" s="340">
        <v>0</v>
      </c>
      <c r="CH109" s="341">
        <v>0.47</v>
      </c>
      <c r="CI109" s="340">
        <v>182</v>
      </c>
      <c r="CJ109" s="340">
        <v>126.4</v>
      </c>
      <c r="CK109" s="340">
        <v>182</v>
      </c>
      <c r="CL109" s="340">
        <v>0.76690000000000003</v>
      </c>
      <c r="CM109" s="340">
        <v>21714</v>
      </c>
      <c r="CN109" s="340">
        <v>0</v>
      </c>
      <c r="CO109" s="341">
        <v>0.35</v>
      </c>
      <c r="CP109" s="340">
        <v>182</v>
      </c>
      <c r="CQ109" s="340">
        <v>127.2</v>
      </c>
      <c r="CR109" s="340">
        <v>182</v>
      </c>
      <c r="CS109" s="340">
        <v>0.7581</v>
      </c>
      <c r="CT109" s="340">
        <v>11566</v>
      </c>
      <c r="CU109" s="340">
        <v>0</v>
      </c>
      <c r="CV109" s="341">
        <v>0.18</v>
      </c>
      <c r="CW109" s="340">
        <v>182</v>
      </c>
      <c r="CX109" s="340">
        <v>3.2</v>
      </c>
      <c r="CY109" s="340">
        <v>182</v>
      </c>
      <c r="CZ109" s="340">
        <v>0.90380000000000005</v>
      </c>
      <c r="DA109" s="340">
        <v>210</v>
      </c>
      <c r="DB109" s="340">
        <v>0</v>
      </c>
      <c r="DC109" s="341">
        <v>0.11</v>
      </c>
      <c r="DD109" s="340">
        <v>182</v>
      </c>
      <c r="DE109" s="340">
        <v>3.2</v>
      </c>
      <c r="DF109" s="340">
        <v>182</v>
      </c>
      <c r="DG109" s="340">
        <v>0.88160000000000005</v>
      </c>
      <c r="DH109" s="340">
        <v>2093</v>
      </c>
      <c r="DI109" s="340">
        <v>0</v>
      </c>
      <c r="DJ109" s="341">
        <v>0.08</v>
      </c>
      <c r="DK109" s="340">
        <v>182</v>
      </c>
      <c r="DL109" s="340">
        <v>20.8</v>
      </c>
      <c r="DM109" s="340">
        <v>182</v>
      </c>
      <c r="DN109" s="340">
        <v>0.87160000000000004</v>
      </c>
      <c r="DO109" s="340">
        <v>2129</v>
      </c>
      <c r="DP109" s="340">
        <v>0</v>
      </c>
      <c r="DQ109" s="341">
        <v>0.02</v>
      </c>
      <c r="DR109" s="340">
        <v>182</v>
      </c>
      <c r="DS109" s="340">
        <v>2.4</v>
      </c>
      <c r="DT109" s="340">
        <v>182</v>
      </c>
      <c r="DU109" s="340">
        <v>0.80869999999999997</v>
      </c>
      <c r="DV109" s="340">
        <v>2167</v>
      </c>
      <c r="DW109" s="340">
        <v>539</v>
      </c>
      <c r="DX109" s="341">
        <v>0.13</v>
      </c>
    </row>
    <row r="110" spans="1:128">
      <c r="A110" s="339">
        <v>106</v>
      </c>
      <c r="B110" s="292" t="s">
        <v>296</v>
      </c>
      <c r="C110" s="340">
        <v>277.77999999999997</v>
      </c>
      <c r="D110" s="340">
        <v>0</v>
      </c>
      <c r="E110" s="340">
        <v>222.4</v>
      </c>
      <c r="F110" s="340">
        <v>0.91600000000000004</v>
      </c>
      <c r="G110" s="340">
        <v>59852</v>
      </c>
      <c r="H110" s="340">
        <v>0</v>
      </c>
      <c r="I110" s="341">
        <v>0</v>
      </c>
      <c r="J110" s="340">
        <v>277.77999999999997</v>
      </c>
      <c r="K110" s="340">
        <v>0</v>
      </c>
      <c r="L110" s="340">
        <v>363.6</v>
      </c>
      <c r="M110" s="340">
        <v>0.91910000000000003</v>
      </c>
      <c r="N110" s="340">
        <v>90892</v>
      </c>
      <c r="O110" s="340">
        <v>0</v>
      </c>
      <c r="P110" s="341">
        <v>0.37</v>
      </c>
      <c r="Q110" s="340">
        <v>277.77999999999997</v>
      </c>
      <c r="R110" s="340">
        <v>0</v>
      </c>
      <c r="S110" s="340">
        <v>363.6</v>
      </c>
      <c r="T110" s="340">
        <v>0.91910000000000003</v>
      </c>
      <c r="U110" s="340">
        <v>90892</v>
      </c>
      <c r="V110" s="340">
        <v>0</v>
      </c>
      <c r="W110" s="341">
        <v>0.38</v>
      </c>
      <c r="X110" s="340">
        <v>277.77999999999997</v>
      </c>
      <c r="Y110" s="340">
        <v>0</v>
      </c>
      <c r="Z110" s="340">
        <v>363.6</v>
      </c>
      <c r="AA110" s="340">
        <v>0.91910000000000003</v>
      </c>
      <c r="AB110" s="340">
        <v>90892</v>
      </c>
      <c r="AC110" s="340">
        <v>0</v>
      </c>
      <c r="AD110" s="341">
        <v>0.37</v>
      </c>
      <c r="AE110" s="340">
        <v>277.77999999999997</v>
      </c>
      <c r="AF110" s="340">
        <v>0</v>
      </c>
      <c r="AG110" s="340">
        <v>363.6</v>
      </c>
      <c r="AH110" s="340">
        <v>0.91910000000000003</v>
      </c>
      <c r="AI110" s="340">
        <v>90892</v>
      </c>
      <c r="AJ110" s="340">
        <v>0</v>
      </c>
      <c r="AK110" s="341">
        <v>0.37</v>
      </c>
      <c r="AL110" s="340">
        <v>277.77999999999997</v>
      </c>
      <c r="AM110" s="340">
        <v>0</v>
      </c>
      <c r="AN110" s="340">
        <v>363.6</v>
      </c>
      <c r="AO110" s="340">
        <v>0.91910000000000003</v>
      </c>
      <c r="AP110" s="340">
        <v>90892</v>
      </c>
      <c r="AQ110" s="340">
        <v>0</v>
      </c>
      <c r="AR110" s="341">
        <v>0.38</v>
      </c>
      <c r="AS110" s="340">
        <v>277.77999999999997</v>
      </c>
      <c r="AT110" s="340">
        <v>0</v>
      </c>
      <c r="AU110" s="340">
        <v>363.6</v>
      </c>
      <c r="AV110" s="340">
        <v>0.91910000000000003</v>
      </c>
      <c r="AW110" s="340">
        <v>90892</v>
      </c>
      <c r="AX110" s="340">
        <v>0</v>
      </c>
      <c r="AY110" s="341">
        <v>0.37</v>
      </c>
      <c r="AZ110" s="340">
        <v>277.77999999999997</v>
      </c>
      <c r="BA110" s="340">
        <v>176.04</v>
      </c>
      <c r="BB110" s="340">
        <v>222.4</v>
      </c>
      <c r="BC110" s="340">
        <v>0.95689999999999997</v>
      </c>
      <c r="BD110" s="340">
        <v>90930</v>
      </c>
      <c r="BE110" s="340">
        <v>18175</v>
      </c>
      <c r="BF110" s="341">
        <v>0.75</v>
      </c>
      <c r="BG110" s="340">
        <v>277.77999999999997</v>
      </c>
      <c r="BH110" s="340">
        <v>207.63</v>
      </c>
      <c r="BI110" s="340">
        <v>222.4</v>
      </c>
      <c r="BJ110" s="340">
        <v>0.96340000000000003</v>
      </c>
      <c r="BK110" s="340">
        <v>63579</v>
      </c>
      <c r="BL110" s="340">
        <v>0</v>
      </c>
      <c r="BM110" s="341">
        <v>0.43</v>
      </c>
      <c r="BN110" s="340">
        <v>277.77999999999997</v>
      </c>
      <c r="BO110" s="340">
        <v>206.25</v>
      </c>
      <c r="BP110" s="340">
        <v>222.4</v>
      </c>
      <c r="BQ110" s="340">
        <v>0.95350000000000001</v>
      </c>
      <c r="BR110" s="340">
        <v>64380</v>
      </c>
      <c r="BS110" s="340">
        <v>0</v>
      </c>
      <c r="BT110" s="341">
        <v>0.44</v>
      </c>
      <c r="BU110" s="340">
        <v>277.77999999999997</v>
      </c>
      <c r="BV110" s="340">
        <v>261.83999999999997</v>
      </c>
      <c r="BW110" s="340">
        <v>261.83999999999997</v>
      </c>
      <c r="BX110" s="340">
        <v>0.97250000000000003</v>
      </c>
      <c r="BY110" s="340">
        <v>78132</v>
      </c>
      <c r="BZ110" s="340">
        <v>0</v>
      </c>
      <c r="CA110" s="341">
        <v>0.46</v>
      </c>
      <c r="CB110" s="340">
        <v>277.77999999999997</v>
      </c>
      <c r="CC110" s="340">
        <v>356.25</v>
      </c>
      <c r="CD110" s="340">
        <v>356.25</v>
      </c>
      <c r="CE110" s="340">
        <v>0.98360000000000003</v>
      </c>
      <c r="CF110" s="340">
        <v>135402</v>
      </c>
      <c r="CG110" s="340">
        <v>0</v>
      </c>
      <c r="CH110" s="341">
        <v>0.52</v>
      </c>
      <c r="CI110" s="340">
        <v>277.77999999999997</v>
      </c>
      <c r="CJ110" s="340">
        <v>384</v>
      </c>
      <c r="CK110" s="340">
        <v>384</v>
      </c>
      <c r="CL110" s="340">
        <v>0.98599999999999999</v>
      </c>
      <c r="CM110" s="340">
        <v>137412</v>
      </c>
      <c r="CN110" s="340">
        <v>0</v>
      </c>
      <c r="CO110" s="341">
        <v>0.5</v>
      </c>
      <c r="CP110" s="340">
        <v>277.77999999999997</v>
      </c>
      <c r="CQ110" s="340">
        <v>294.08999999999997</v>
      </c>
      <c r="CR110" s="340">
        <v>294.08999999999997</v>
      </c>
      <c r="CS110" s="340">
        <v>0.97860000000000003</v>
      </c>
      <c r="CT110" s="340">
        <v>73266</v>
      </c>
      <c r="CU110" s="340">
        <v>0</v>
      </c>
      <c r="CV110" s="341">
        <v>0.34</v>
      </c>
      <c r="CW110" s="340">
        <v>277.77999999999997</v>
      </c>
      <c r="CX110" s="340">
        <v>258</v>
      </c>
      <c r="CY110" s="340">
        <v>258</v>
      </c>
      <c r="CZ110" s="340">
        <v>0.98060000000000003</v>
      </c>
      <c r="DA110" s="340">
        <v>68091</v>
      </c>
      <c r="DB110" s="340">
        <v>0</v>
      </c>
      <c r="DC110" s="341">
        <v>0.37</v>
      </c>
      <c r="DD110" s="340">
        <v>277.77999999999997</v>
      </c>
      <c r="DE110" s="340">
        <v>0</v>
      </c>
      <c r="DF110" s="340">
        <v>222.4</v>
      </c>
      <c r="DG110" s="340">
        <v>0.94450000000000001</v>
      </c>
      <c r="DH110" s="340">
        <v>99126</v>
      </c>
      <c r="DI110" s="340">
        <v>0</v>
      </c>
      <c r="DJ110" s="341">
        <v>0</v>
      </c>
      <c r="DK110" s="340">
        <v>277.77999999999997</v>
      </c>
      <c r="DL110" s="340">
        <v>351</v>
      </c>
      <c r="DM110" s="340">
        <v>351</v>
      </c>
      <c r="DN110" s="340">
        <v>0.98929999999999996</v>
      </c>
      <c r="DO110" s="340">
        <v>131745</v>
      </c>
      <c r="DP110" s="340">
        <v>0</v>
      </c>
      <c r="DQ110" s="341">
        <v>0.51</v>
      </c>
      <c r="DR110" s="340">
        <v>277.77999999999997</v>
      </c>
      <c r="DS110" s="340">
        <v>384</v>
      </c>
      <c r="DT110" s="340">
        <v>384</v>
      </c>
      <c r="DU110" s="340">
        <v>0.99060000000000004</v>
      </c>
      <c r="DV110" s="340">
        <v>110547</v>
      </c>
      <c r="DW110" s="340">
        <v>0</v>
      </c>
      <c r="DX110" s="341">
        <v>0.4</v>
      </c>
    </row>
    <row r="111" spans="1:128">
      <c r="A111" s="339">
        <v>107</v>
      </c>
      <c r="B111" s="292" t="s">
        <v>297</v>
      </c>
      <c r="C111" s="340">
        <v>111</v>
      </c>
      <c r="D111" s="340">
        <v>87</v>
      </c>
      <c r="E111" s="340">
        <v>88.8</v>
      </c>
      <c r="F111" s="340">
        <v>0.6008</v>
      </c>
      <c r="G111" s="340">
        <v>19985</v>
      </c>
      <c r="H111" s="340">
        <v>0</v>
      </c>
      <c r="I111" s="341">
        <v>0.53</v>
      </c>
      <c r="J111" s="340">
        <v>111</v>
      </c>
      <c r="K111" s="340">
        <v>91.76</v>
      </c>
      <c r="L111" s="340">
        <v>91.76</v>
      </c>
      <c r="M111" s="340">
        <v>0.2833</v>
      </c>
      <c r="N111" s="340">
        <v>5648</v>
      </c>
      <c r="O111" s="340">
        <v>0</v>
      </c>
      <c r="P111" s="341">
        <v>0.28999999999999998</v>
      </c>
      <c r="Q111" s="340">
        <v>111</v>
      </c>
      <c r="R111" s="340">
        <v>90.64</v>
      </c>
      <c r="S111" s="340">
        <v>90.64</v>
      </c>
      <c r="T111" s="340">
        <v>0.60360000000000003</v>
      </c>
      <c r="U111" s="340">
        <v>20996</v>
      </c>
      <c r="V111" s="340">
        <v>0</v>
      </c>
      <c r="W111" s="341">
        <v>0.53</v>
      </c>
      <c r="X111" s="340">
        <v>111</v>
      </c>
      <c r="Y111" s="340">
        <v>89.56</v>
      </c>
      <c r="Z111" s="340">
        <v>89.56</v>
      </c>
      <c r="AA111" s="340">
        <v>0.60060000000000002</v>
      </c>
      <c r="AB111" s="340">
        <v>17242</v>
      </c>
      <c r="AC111" s="340">
        <v>0</v>
      </c>
      <c r="AD111" s="341">
        <v>0.43</v>
      </c>
      <c r="AE111" s="340">
        <v>111</v>
      </c>
      <c r="AF111" s="340">
        <v>86.16</v>
      </c>
      <c r="AG111" s="340">
        <v>88.8</v>
      </c>
      <c r="AH111" s="340">
        <v>0.31140000000000001</v>
      </c>
      <c r="AI111" s="340">
        <v>3477</v>
      </c>
      <c r="AJ111" s="340">
        <v>0</v>
      </c>
      <c r="AK111" s="341">
        <v>0.17</v>
      </c>
      <c r="AL111" s="340">
        <v>111</v>
      </c>
      <c r="AM111" s="340">
        <v>89.36</v>
      </c>
      <c r="AN111" s="340">
        <v>89.36</v>
      </c>
      <c r="AO111" s="340">
        <v>0.60460000000000003</v>
      </c>
      <c r="AP111" s="340">
        <v>17471</v>
      </c>
      <c r="AQ111" s="340">
        <v>0</v>
      </c>
      <c r="AR111" s="341">
        <v>0.45</v>
      </c>
      <c r="AS111" s="340">
        <v>111</v>
      </c>
      <c r="AT111" s="340">
        <v>85.6</v>
      </c>
      <c r="AU111" s="340">
        <v>88.8</v>
      </c>
      <c r="AV111" s="340">
        <v>0.55459999999999998</v>
      </c>
      <c r="AW111" s="340">
        <v>16664</v>
      </c>
      <c r="AX111" s="340">
        <v>0</v>
      </c>
      <c r="AY111" s="341">
        <v>0.47</v>
      </c>
      <c r="AZ111" s="340">
        <v>111</v>
      </c>
      <c r="BA111" s="340">
        <v>78.88</v>
      </c>
      <c r="BB111" s="340">
        <v>88.8</v>
      </c>
      <c r="BC111" s="340">
        <v>0.39119999999999999</v>
      </c>
      <c r="BD111" s="340">
        <v>9058</v>
      </c>
      <c r="BE111" s="340">
        <v>0</v>
      </c>
      <c r="BF111" s="341">
        <v>0.41</v>
      </c>
      <c r="BG111" s="340">
        <v>111</v>
      </c>
      <c r="BH111" s="340">
        <v>90.72</v>
      </c>
      <c r="BI111" s="340">
        <v>90.72</v>
      </c>
      <c r="BJ111" s="340">
        <v>0.65069999999999995</v>
      </c>
      <c r="BK111" s="340">
        <v>22898</v>
      </c>
      <c r="BL111" s="340">
        <v>0</v>
      </c>
      <c r="BM111" s="341">
        <v>0.52</v>
      </c>
      <c r="BN111" s="340">
        <v>111</v>
      </c>
      <c r="BO111" s="340">
        <v>95.2</v>
      </c>
      <c r="BP111" s="340">
        <v>95.2</v>
      </c>
      <c r="BQ111" s="340">
        <v>0.63880000000000003</v>
      </c>
      <c r="BR111" s="340">
        <v>25262</v>
      </c>
      <c r="BS111" s="340">
        <v>0</v>
      </c>
      <c r="BT111" s="341">
        <v>0.56000000000000005</v>
      </c>
      <c r="BU111" s="340">
        <v>111</v>
      </c>
      <c r="BV111" s="340">
        <v>91</v>
      </c>
      <c r="BW111" s="340">
        <v>91</v>
      </c>
      <c r="BX111" s="340">
        <v>0.56879999999999997</v>
      </c>
      <c r="BY111" s="340">
        <v>15989</v>
      </c>
      <c r="BZ111" s="340">
        <v>0</v>
      </c>
      <c r="CA111" s="341">
        <v>0.46</v>
      </c>
      <c r="CB111" s="340">
        <v>111</v>
      </c>
      <c r="CC111" s="340">
        <v>84.64</v>
      </c>
      <c r="CD111" s="340">
        <v>88.8</v>
      </c>
      <c r="CE111" s="340">
        <v>0.29020000000000001</v>
      </c>
      <c r="CF111" s="340">
        <v>4545</v>
      </c>
      <c r="CG111" s="340">
        <v>0</v>
      </c>
      <c r="CH111" s="341">
        <v>0.25</v>
      </c>
      <c r="CI111" s="340">
        <v>111</v>
      </c>
      <c r="CJ111" s="340">
        <v>84.68</v>
      </c>
      <c r="CK111" s="340">
        <v>88.8</v>
      </c>
      <c r="CL111" s="340">
        <v>0.4793</v>
      </c>
      <c r="CM111" s="340">
        <v>8406</v>
      </c>
      <c r="CN111" s="340">
        <v>0</v>
      </c>
      <c r="CO111" s="341">
        <v>0.28999999999999998</v>
      </c>
      <c r="CP111" s="340">
        <v>111</v>
      </c>
      <c r="CQ111" s="340">
        <v>69.84</v>
      </c>
      <c r="CR111" s="340">
        <v>88.8</v>
      </c>
      <c r="CS111" s="340">
        <v>0.30730000000000002</v>
      </c>
      <c r="CT111" s="340">
        <v>4073</v>
      </c>
      <c r="CU111" s="340">
        <v>0</v>
      </c>
      <c r="CV111" s="341">
        <v>0.26</v>
      </c>
      <c r="CW111" s="340">
        <v>111</v>
      </c>
      <c r="CX111" s="340">
        <v>90.32</v>
      </c>
      <c r="CY111" s="340">
        <v>90.32</v>
      </c>
      <c r="CZ111" s="340">
        <v>0.78349999999999997</v>
      </c>
      <c r="DA111" s="340">
        <v>28814</v>
      </c>
      <c r="DB111" s="340">
        <v>0</v>
      </c>
      <c r="DC111" s="341">
        <v>0.56999999999999995</v>
      </c>
      <c r="DD111" s="340">
        <v>111</v>
      </c>
      <c r="DE111" s="340">
        <v>38.56</v>
      </c>
      <c r="DF111" s="340">
        <v>88.8</v>
      </c>
      <c r="DG111" s="340">
        <v>0.29499999999999998</v>
      </c>
      <c r="DH111" s="340">
        <v>2598</v>
      </c>
      <c r="DI111" s="340">
        <v>0</v>
      </c>
      <c r="DJ111" s="341">
        <v>0.31</v>
      </c>
      <c r="DK111" s="340">
        <v>111</v>
      </c>
      <c r="DL111" s="340">
        <v>28</v>
      </c>
      <c r="DM111" s="340">
        <v>88.8</v>
      </c>
      <c r="DN111" s="340">
        <v>0.27350000000000002</v>
      </c>
      <c r="DO111" s="340">
        <v>2905</v>
      </c>
      <c r="DP111" s="340">
        <v>0</v>
      </c>
      <c r="DQ111" s="341">
        <v>0.51</v>
      </c>
      <c r="DR111" s="340">
        <v>111</v>
      </c>
      <c r="DS111" s="340">
        <v>29</v>
      </c>
      <c r="DT111" s="340">
        <v>88.8</v>
      </c>
      <c r="DU111" s="340">
        <v>0.14369999999999999</v>
      </c>
      <c r="DV111" s="340">
        <v>1306</v>
      </c>
      <c r="DW111" s="340">
        <v>0</v>
      </c>
      <c r="DX111" s="341">
        <v>0.44</v>
      </c>
    </row>
    <row r="112" spans="1:128">
      <c r="A112" s="339">
        <v>108</v>
      </c>
      <c r="B112" s="292" t="s">
        <v>298</v>
      </c>
      <c r="C112" s="340">
        <v>110</v>
      </c>
      <c r="D112" s="340">
        <v>93.9</v>
      </c>
      <c r="E112" s="340">
        <v>93.9</v>
      </c>
      <c r="F112" s="340">
        <v>1</v>
      </c>
      <c r="G112" s="340">
        <v>37600</v>
      </c>
      <c r="H112" s="340">
        <v>0</v>
      </c>
      <c r="I112" s="341">
        <v>0.56000000000000005</v>
      </c>
      <c r="J112" s="340">
        <v>110</v>
      </c>
      <c r="K112" s="340">
        <v>93.2</v>
      </c>
      <c r="L112" s="340">
        <v>93.2</v>
      </c>
      <c r="M112" s="340">
        <v>1</v>
      </c>
      <c r="N112" s="340">
        <v>42819</v>
      </c>
      <c r="O112" s="506">
        <v>1381.258064516129</v>
      </c>
      <c r="P112" s="341">
        <v>0.62</v>
      </c>
      <c r="Q112" s="340">
        <v>110</v>
      </c>
      <c r="R112" s="340">
        <v>98.6</v>
      </c>
      <c r="S112" s="340">
        <v>98.6</v>
      </c>
      <c r="T112" s="340">
        <v>0.99919999999999998</v>
      </c>
      <c r="U112" s="340">
        <v>38945</v>
      </c>
      <c r="V112" s="340">
        <v>0</v>
      </c>
      <c r="W112" s="341">
        <v>0.55000000000000004</v>
      </c>
      <c r="X112" s="340">
        <v>110</v>
      </c>
      <c r="Y112" s="340">
        <v>0</v>
      </c>
      <c r="Z112" s="340">
        <v>88</v>
      </c>
      <c r="AA112" s="340">
        <v>0.81359999999999999</v>
      </c>
      <c r="AB112" s="340">
        <v>42514</v>
      </c>
      <c r="AC112" s="506">
        <v>10628.5</v>
      </c>
      <c r="AD112" s="341">
        <v>0.8</v>
      </c>
      <c r="AE112" s="340">
        <v>110</v>
      </c>
      <c r="AF112" s="340">
        <v>128</v>
      </c>
      <c r="AG112" s="340">
        <v>128</v>
      </c>
      <c r="AH112" s="340">
        <v>0.81969999999999998</v>
      </c>
      <c r="AI112" s="340">
        <v>43081</v>
      </c>
      <c r="AJ112" s="340">
        <v>0</v>
      </c>
      <c r="AK112" s="341">
        <v>0.55000000000000004</v>
      </c>
      <c r="AL112" s="340">
        <v>110</v>
      </c>
      <c r="AM112" s="340">
        <v>118.4</v>
      </c>
      <c r="AN112" s="340">
        <v>118.4</v>
      </c>
      <c r="AO112" s="340">
        <v>0.82389999999999997</v>
      </c>
      <c r="AP112" s="340">
        <v>37197</v>
      </c>
      <c r="AQ112" s="340">
        <v>0</v>
      </c>
      <c r="AR112" s="341">
        <v>0.53</v>
      </c>
      <c r="AS112" s="340">
        <v>110</v>
      </c>
      <c r="AT112" s="340">
        <v>121.6</v>
      </c>
      <c r="AU112" s="340">
        <v>121.6</v>
      </c>
      <c r="AV112" s="340">
        <v>0.81759999999999999</v>
      </c>
      <c r="AW112" s="340">
        <v>47042</v>
      </c>
      <c r="AX112" s="506">
        <v>2940.125</v>
      </c>
      <c r="AY112" s="341">
        <v>0.64</v>
      </c>
      <c r="AZ112" s="340">
        <v>110</v>
      </c>
      <c r="BA112" s="340">
        <v>123.6</v>
      </c>
      <c r="BB112" s="340">
        <v>123.6</v>
      </c>
      <c r="BC112" s="340">
        <v>0.80659999999999998</v>
      </c>
      <c r="BD112" s="340">
        <v>41829</v>
      </c>
      <c r="BE112" s="340">
        <v>0</v>
      </c>
      <c r="BF112" s="341">
        <v>0.57999999999999996</v>
      </c>
      <c r="BG112" s="340">
        <v>110</v>
      </c>
      <c r="BH112" s="340">
        <v>129.6</v>
      </c>
      <c r="BI112" s="340">
        <v>129.6</v>
      </c>
      <c r="BJ112" s="340">
        <v>0.79110000000000003</v>
      </c>
      <c r="BK112" s="340">
        <v>36784</v>
      </c>
      <c r="BL112" s="340">
        <v>0</v>
      </c>
      <c r="BM112" s="341">
        <v>0.48</v>
      </c>
      <c r="BN112" s="340">
        <v>110</v>
      </c>
      <c r="BO112" s="340">
        <v>126.4</v>
      </c>
      <c r="BP112" s="340">
        <v>126.4</v>
      </c>
      <c r="BQ112" s="340">
        <v>0.8155</v>
      </c>
      <c r="BR112" s="340">
        <v>40072</v>
      </c>
      <c r="BS112" s="340">
        <v>0</v>
      </c>
      <c r="BT112" s="341">
        <v>0.52</v>
      </c>
      <c r="BU112" s="340">
        <v>110</v>
      </c>
      <c r="BV112" s="340">
        <v>117.6</v>
      </c>
      <c r="BW112" s="340">
        <v>117.6</v>
      </c>
      <c r="BX112" s="340">
        <v>0.82279999999999998</v>
      </c>
      <c r="BY112" s="340">
        <v>37551</v>
      </c>
      <c r="BZ112" s="340">
        <v>0</v>
      </c>
      <c r="CA112" s="341">
        <v>0.57999999999999996</v>
      </c>
      <c r="CB112" s="340">
        <v>110</v>
      </c>
      <c r="CC112" s="340">
        <v>111.2</v>
      </c>
      <c r="CD112" s="340">
        <v>111.2</v>
      </c>
      <c r="CE112" s="340">
        <v>0.83940000000000003</v>
      </c>
      <c r="CF112" s="340">
        <v>46818</v>
      </c>
      <c r="CG112" s="506">
        <v>4891.432835820895</v>
      </c>
      <c r="CH112" s="341">
        <v>0.67</v>
      </c>
      <c r="CI112" s="340">
        <v>110</v>
      </c>
      <c r="CJ112" s="340">
        <v>112.8</v>
      </c>
      <c r="CK112" s="340">
        <v>112.8</v>
      </c>
      <c r="CL112" s="340">
        <v>0.83409999999999995</v>
      </c>
      <c r="CM112" s="340">
        <v>41843</v>
      </c>
      <c r="CN112" s="506">
        <v>1349.7741935483871</v>
      </c>
      <c r="CO112" s="341">
        <v>0.62</v>
      </c>
      <c r="CP112" s="340">
        <v>110</v>
      </c>
      <c r="CQ112" s="340">
        <v>108</v>
      </c>
      <c r="CR112" s="340">
        <v>108</v>
      </c>
      <c r="CS112" s="340">
        <v>0.85029999999999994</v>
      </c>
      <c r="CT112" s="340">
        <v>38868</v>
      </c>
      <c r="CU112" s="340">
        <v>0</v>
      </c>
      <c r="CV112" s="341">
        <v>0.56999999999999995</v>
      </c>
      <c r="CW112" s="340">
        <v>110</v>
      </c>
      <c r="CX112" s="340">
        <v>115.2</v>
      </c>
      <c r="CY112" s="340">
        <v>115.2</v>
      </c>
      <c r="CZ112" s="340">
        <v>0.84230000000000005</v>
      </c>
      <c r="DA112" s="340">
        <v>39288</v>
      </c>
      <c r="DB112" s="340">
        <v>0</v>
      </c>
      <c r="DC112" s="341">
        <v>0.56000000000000005</v>
      </c>
      <c r="DD112" s="340">
        <v>110</v>
      </c>
      <c r="DE112" s="340">
        <v>121.2</v>
      </c>
      <c r="DF112" s="340">
        <v>121.2</v>
      </c>
      <c r="DG112" s="340">
        <v>0.82010000000000005</v>
      </c>
      <c r="DH112" s="340">
        <v>39982</v>
      </c>
      <c r="DI112" s="340">
        <v>0</v>
      </c>
      <c r="DJ112" s="341">
        <v>0.54</v>
      </c>
      <c r="DK112" s="340">
        <v>110</v>
      </c>
      <c r="DL112" s="340">
        <v>119.2</v>
      </c>
      <c r="DM112" s="340">
        <v>119.2</v>
      </c>
      <c r="DN112" s="340">
        <v>0.82350000000000001</v>
      </c>
      <c r="DO112" s="340">
        <v>52192</v>
      </c>
      <c r="DP112" s="506">
        <v>8086.0845070422529</v>
      </c>
      <c r="DQ112" s="341">
        <v>0.71</v>
      </c>
      <c r="DR112" s="340">
        <v>110</v>
      </c>
      <c r="DS112" s="340">
        <v>110.4</v>
      </c>
      <c r="DT112" s="340">
        <v>110.4</v>
      </c>
      <c r="DU112" s="340">
        <v>0.82099999999999995</v>
      </c>
      <c r="DV112" s="340">
        <v>42081</v>
      </c>
      <c r="DW112" s="506">
        <v>2630.0625</v>
      </c>
      <c r="DX112" s="341">
        <v>0.64</v>
      </c>
    </row>
    <row r="113" spans="1:128">
      <c r="A113" s="339">
        <v>109</v>
      </c>
      <c r="B113" s="292" t="s">
        <v>299</v>
      </c>
      <c r="C113" s="340">
        <v>140</v>
      </c>
      <c r="D113" s="340">
        <v>74</v>
      </c>
      <c r="E113" s="340">
        <v>140</v>
      </c>
      <c r="F113" s="340">
        <v>0.54710000000000003</v>
      </c>
      <c r="G113" s="340">
        <v>7077</v>
      </c>
      <c r="H113" s="340">
        <v>0</v>
      </c>
      <c r="I113" s="341">
        <v>0.27</v>
      </c>
      <c r="J113" s="340">
        <v>140</v>
      </c>
      <c r="K113" s="340">
        <v>61.59</v>
      </c>
      <c r="L113" s="340">
        <v>140</v>
      </c>
      <c r="M113" s="340">
        <v>0.47899999999999998</v>
      </c>
      <c r="N113" s="340">
        <v>8745</v>
      </c>
      <c r="O113" s="340">
        <v>0</v>
      </c>
      <c r="P113" s="341">
        <v>0.44</v>
      </c>
      <c r="Q113" s="340">
        <v>140</v>
      </c>
      <c r="R113" s="340">
        <v>70</v>
      </c>
      <c r="S113" s="340">
        <v>140</v>
      </c>
      <c r="T113" s="340">
        <v>0.50980000000000003</v>
      </c>
      <c r="U113" s="340">
        <v>7100</v>
      </c>
      <c r="V113" s="340">
        <v>0</v>
      </c>
      <c r="W113" s="341">
        <v>0.31</v>
      </c>
      <c r="X113" s="340">
        <v>140</v>
      </c>
      <c r="Y113" s="340">
        <v>67.5</v>
      </c>
      <c r="Z113" s="340">
        <v>140</v>
      </c>
      <c r="AA113" s="340">
        <v>0.44900000000000001</v>
      </c>
      <c r="AB113" s="340">
        <v>7685</v>
      </c>
      <c r="AC113" s="340">
        <v>0</v>
      </c>
      <c r="AD113" s="341">
        <v>0.38</v>
      </c>
      <c r="AE113" s="340">
        <v>140</v>
      </c>
      <c r="AF113" s="340">
        <v>70.56</v>
      </c>
      <c r="AG113" s="340">
        <v>140</v>
      </c>
      <c r="AH113" s="340">
        <v>0.41339999999999999</v>
      </c>
      <c r="AI113" s="340">
        <v>9756</v>
      </c>
      <c r="AJ113" s="340">
        <v>0</v>
      </c>
      <c r="AK113" s="341">
        <v>0.5</v>
      </c>
      <c r="AL113" s="340">
        <v>140</v>
      </c>
      <c r="AM113" s="340">
        <v>48.81</v>
      </c>
      <c r="AN113" s="340">
        <v>140</v>
      </c>
      <c r="AO113" s="340">
        <v>0.30430000000000001</v>
      </c>
      <c r="AP113" s="340">
        <v>699</v>
      </c>
      <c r="AQ113" s="340">
        <v>0</v>
      </c>
      <c r="AR113" s="341">
        <v>7.0000000000000007E-2</v>
      </c>
      <c r="AS113" s="340">
        <v>140</v>
      </c>
      <c r="AT113" s="340">
        <v>85.12</v>
      </c>
      <c r="AU113" s="340">
        <v>140</v>
      </c>
      <c r="AV113" s="340">
        <v>0.41820000000000002</v>
      </c>
      <c r="AW113" s="340">
        <v>12494</v>
      </c>
      <c r="AX113" s="340">
        <v>0</v>
      </c>
      <c r="AY113" s="341">
        <v>0.52</v>
      </c>
      <c r="AZ113" s="340">
        <v>140</v>
      </c>
      <c r="BA113" s="340">
        <v>84.56</v>
      </c>
      <c r="BB113" s="340">
        <v>140</v>
      </c>
      <c r="BC113" s="340">
        <v>0.36549999999999999</v>
      </c>
      <c r="BD113" s="340">
        <v>11796</v>
      </c>
      <c r="BE113" s="340">
        <v>0</v>
      </c>
      <c r="BF113" s="341">
        <v>0.59</v>
      </c>
      <c r="BG113" s="340">
        <v>140</v>
      </c>
      <c r="BH113" s="340">
        <v>87</v>
      </c>
      <c r="BI113" s="340">
        <v>140</v>
      </c>
      <c r="BJ113" s="340">
        <v>0.307</v>
      </c>
      <c r="BK113" s="340">
        <v>6544</v>
      </c>
      <c r="BL113" s="340">
        <v>0</v>
      </c>
      <c r="BM113" s="341">
        <v>0.37</v>
      </c>
      <c r="BN113" s="340">
        <v>140</v>
      </c>
      <c r="BO113" s="340">
        <v>143</v>
      </c>
      <c r="BP113" s="340">
        <v>140</v>
      </c>
      <c r="BQ113" s="340">
        <v>0.67349999999999999</v>
      </c>
      <c r="BR113" s="340">
        <v>17413</v>
      </c>
      <c r="BS113" s="340">
        <v>0</v>
      </c>
      <c r="BT113" s="341">
        <v>0.27</v>
      </c>
      <c r="BU113" s="340">
        <v>140</v>
      </c>
      <c r="BV113" s="340">
        <v>137</v>
      </c>
      <c r="BW113" s="340">
        <v>140</v>
      </c>
      <c r="BX113" s="340">
        <v>0.66039999999999999</v>
      </c>
      <c r="BY113" s="340">
        <v>35651</v>
      </c>
      <c r="BZ113" s="340">
        <v>2820</v>
      </c>
      <c r="CA113" s="341">
        <v>0.65</v>
      </c>
      <c r="CB113" s="340">
        <v>140</v>
      </c>
      <c r="CC113" s="340">
        <v>134</v>
      </c>
      <c r="CD113" s="340">
        <v>140</v>
      </c>
      <c r="CE113" s="340">
        <v>0.75770000000000004</v>
      </c>
      <c r="CF113" s="340">
        <v>36444</v>
      </c>
      <c r="CG113" s="340">
        <v>0</v>
      </c>
      <c r="CH113" s="341">
        <v>0.54</v>
      </c>
      <c r="CI113" s="340">
        <v>140</v>
      </c>
      <c r="CJ113" s="340">
        <v>115</v>
      </c>
      <c r="CK113" s="340">
        <v>140</v>
      </c>
      <c r="CL113" s="340">
        <v>0.65749999999999997</v>
      </c>
      <c r="CM113" s="340">
        <v>13011</v>
      </c>
      <c r="CN113" s="340">
        <v>0</v>
      </c>
      <c r="CO113" s="341">
        <v>0.27</v>
      </c>
      <c r="CP113" s="340">
        <v>140</v>
      </c>
      <c r="CQ113" s="340">
        <v>87</v>
      </c>
      <c r="CR113" s="340">
        <v>140</v>
      </c>
      <c r="CS113" s="340">
        <v>0.87619999999999998</v>
      </c>
      <c r="CT113" s="340">
        <v>8919</v>
      </c>
      <c r="CU113" s="340">
        <v>0</v>
      </c>
      <c r="CV113" s="341">
        <v>0.17</v>
      </c>
      <c r="CW113" s="340">
        <v>140</v>
      </c>
      <c r="CX113" s="340">
        <v>129</v>
      </c>
      <c r="CY113" s="340">
        <v>140</v>
      </c>
      <c r="CZ113" s="340">
        <v>0.83450000000000002</v>
      </c>
      <c r="DA113" s="340">
        <v>28938</v>
      </c>
      <c r="DB113" s="340">
        <v>0</v>
      </c>
      <c r="DC113" s="341">
        <v>0.41</v>
      </c>
      <c r="DD113" s="340">
        <v>140</v>
      </c>
      <c r="DE113" s="340">
        <v>148</v>
      </c>
      <c r="DF113" s="340">
        <v>140</v>
      </c>
      <c r="DG113" s="340">
        <v>0.7923</v>
      </c>
      <c r="DH113" s="340">
        <v>26272</v>
      </c>
      <c r="DI113" s="340">
        <v>0</v>
      </c>
      <c r="DJ113" s="341">
        <v>0.33</v>
      </c>
      <c r="DK113" s="340">
        <v>140</v>
      </c>
      <c r="DL113" s="340">
        <v>129</v>
      </c>
      <c r="DM113" s="340">
        <v>140</v>
      </c>
      <c r="DN113" s="340">
        <v>0.72350000000000003</v>
      </c>
      <c r="DO113" s="340">
        <v>21912</v>
      </c>
      <c r="DP113" s="340">
        <v>0</v>
      </c>
      <c r="DQ113" s="341">
        <v>0.35</v>
      </c>
      <c r="DR113" s="340">
        <v>140</v>
      </c>
      <c r="DS113" s="340">
        <v>137</v>
      </c>
      <c r="DT113" s="340">
        <v>140</v>
      </c>
      <c r="DU113" s="340">
        <v>0.70020000000000004</v>
      </c>
      <c r="DV113" s="340">
        <v>24746</v>
      </c>
      <c r="DW113" s="340">
        <v>0</v>
      </c>
      <c r="DX113" s="341">
        <v>0.4</v>
      </c>
    </row>
    <row r="114" spans="1:128">
      <c r="A114" s="339">
        <v>110</v>
      </c>
      <c r="B114" s="292" t="s">
        <v>300</v>
      </c>
      <c r="C114" s="340">
        <v>185</v>
      </c>
      <c r="D114" s="340">
        <v>186</v>
      </c>
      <c r="E114" s="340">
        <v>186</v>
      </c>
      <c r="F114" s="340">
        <v>0.92689999999999995</v>
      </c>
      <c r="G114" s="340">
        <v>46384</v>
      </c>
      <c r="H114" s="340">
        <v>0</v>
      </c>
      <c r="I114" s="341">
        <v>0.37</v>
      </c>
      <c r="J114" s="340">
        <v>185</v>
      </c>
      <c r="K114" s="340">
        <v>178.8</v>
      </c>
      <c r="L114" s="340">
        <v>178.8</v>
      </c>
      <c r="M114" s="340">
        <v>0.9335</v>
      </c>
      <c r="N114" s="340">
        <v>50276</v>
      </c>
      <c r="O114" s="340">
        <v>0</v>
      </c>
      <c r="P114" s="341">
        <v>0.4</v>
      </c>
      <c r="Q114" s="340">
        <v>185</v>
      </c>
      <c r="R114" s="340">
        <v>206.4</v>
      </c>
      <c r="S114" s="340">
        <v>206.4</v>
      </c>
      <c r="T114" s="340">
        <v>0.87409999999999999</v>
      </c>
      <c r="U114" s="340">
        <v>49636</v>
      </c>
      <c r="V114" s="340">
        <v>0</v>
      </c>
      <c r="W114" s="341">
        <v>0.38</v>
      </c>
      <c r="X114" s="340">
        <v>185</v>
      </c>
      <c r="Y114" s="340">
        <v>182.8</v>
      </c>
      <c r="Z114" s="340">
        <v>182.8</v>
      </c>
      <c r="AA114" s="340">
        <v>0.89129999999999998</v>
      </c>
      <c r="AB114" s="340">
        <v>42852</v>
      </c>
      <c r="AC114" s="340">
        <v>0</v>
      </c>
      <c r="AD114" s="341">
        <v>0.35</v>
      </c>
      <c r="AE114" s="340">
        <v>185</v>
      </c>
      <c r="AF114" s="340">
        <v>154</v>
      </c>
      <c r="AG114" s="340">
        <v>154</v>
      </c>
      <c r="AH114" s="340">
        <v>0.91849999999999998</v>
      </c>
      <c r="AI114" s="340">
        <v>43252</v>
      </c>
      <c r="AJ114" s="340">
        <v>0</v>
      </c>
      <c r="AK114" s="341">
        <v>0.41</v>
      </c>
      <c r="AL114" s="340">
        <v>185</v>
      </c>
      <c r="AM114" s="340">
        <v>138</v>
      </c>
      <c r="AN114" s="340">
        <v>148</v>
      </c>
      <c r="AO114" s="340">
        <v>0.87509999999999999</v>
      </c>
      <c r="AP114" s="340">
        <v>35412</v>
      </c>
      <c r="AQ114" s="340">
        <v>0</v>
      </c>
      <c r="AR114" s="341">
        <v>0.41</v>
      </c>
      <c r="AS114" s="340">
        <v>185</v>
      </c>
      <c r="AT114" s="340">
        <v>129.6</v>
      </c>
      <c r="AU114" s="340">
        <v>148</v>
      </c>
      <c r="AV114" s="340">
        <v>0.90800000000000003</v>
      </c>
      <c r="AW114" s="340">
        <v>36526</v>
      </c>
      <c r="AX114" s="340">
        <v>0</v>
      </c>
      <c r="AY114" s="341">
        <v>0.42</v>
      </c>
      <c r="AZ114" s="340">
        <v>185</v>
      </c>
      <c r="BA114" s="340">
        <v>134.4</v>
      </c>
      <c r="BB114" s="340">
        <v>148</v>
      </c>
      <c r="BC114" s="340">
        <v>0.90110000000000001</v>
      </c>
      <c r="BD114" s="340">
        <v>30754</v>
      </c>
      <c r="BE114" s="340">
        <v>0</v>
      </c>
      <c r="BF114" s="341">
        <v>0.35</v>
      </c>
      <c r="BG114" s="340">
        <v>185</v>
      </c>
      <c r="BH114" s="340">
        <v>125.6</v>
      </c>
      <c r="BI114" s="340">
        <v>148</v>
      </c>
      <c r="BJ114" s="340">
        <v>0.89949999999999997</v>
      </c>
      <c r="BK114" s="340">
        <v>29892</v>
      </c>
      <c r="BL114" s="340">
        <v>0</v>
      </c>
      <c r="BM114" s="341">
        <v>0.36</v>
      </c>
      <c r="BN114" s="340">
        <v>185</v>
      </c>
      <c r="BO114" s="340">
        <v>168</v>
      </c>
      <c r="BP114" s="340">
        <v>168</v>
      </c>
      <c r="BQ114" s="340">
        <v>0.84650000000000003</v>
      </c>
      <c r="BR114" s="340">
        <v>43018</v>
      </c>
      <c r="BS114" s="340">
        <v>0</v>
      </c>
      <c r="BT114" s="341">
        <v>0.41</v>
      </c>
      <c r="BU114" s="340">
        <v>185</v>
      </c>
      <c r="BV114" s="340">
        <v>137.6</v>
      </c>
      <c r="BW114" s="340">
        <v>148</v>
      </c>
      <c r="BX114" s="340">
        <v>0.87509999999999999</v>
      </c>
      <c r="BY114" s="340">
        <v>33908</v>
      </c>
      <c r="BZ114" s="340">
        <v>0</v>
      </c>
      <c r="CA114" s="341">
        <v>0.42</v>
      </c>
      <c r="CB114" s="340">
        <v>185</v>
      </c>
      <c r="CC114" s="340">
        <v>0</v>
      </c>
      <c r="CD114" s="340">
        <v>148</v>
      </c>
      <c r="CE114" s="340">
        <v>0.85760000000000003</v>
      </c>
      <c r="CF114" s="340">
        <v>38752</v>
      </c>
      <c r="CG114" s="340">
        <v>0</v>
      </c>
      <c r="CH114" s="341">
        <v>0</v>
      </c>
      <c r="CI114" s="340">
        <v>185</v>
      </c>
      <c r="CJ114" s="340">
        <v>158</v>
      </c>
      <c r="CK114" s="340">
        <v>158</v>
      </c>
      <c r="CL114" s="340">
        <v>0.87629999999999997</v>
      </c>
      <c r="CM114" s="340">
        <v>41042</v>
      </c>
      <c r="CN114" s="340">
        <v>0</v>
      </c>
      <c r="CO114" s="341">
        <v>0.41</v>
      </c>
      <c r="CP114" s="340">
        <v>185</v>
      </c>
      <c r="CQ114" s="340">
        <v>150.4</v>
      </c>
      <c r="CR114" s="340">
        <v>150.4</v>
      </c>
      <c r="CS114" s="340">
        <v>0.9113</v>
      </c>
      <c r="CT114" s="340">
        <v>34454</v>
      </c>
      <c r="CU114" s="340">
        <v>0</v>
      </c>
      <c r="CV114" s="341">
        <v>0.34</v>
      </c>
      <c r="CW114" s="340">
        <v>185</v>
      </c>
      <c r="CX114" s="340">
        <v>179.2</v>
      </c>
      <c r="CY114" s="340">
        <v>179.2</v>
      </c>
      <c r="CZ114" s="340">
        <v>0.9002</v>
      </c>
      <c r="DA114" s="340">
        <v>46854</v>
      </c>
      <c r="DB114" s="340">
        <v>0</v>
      </c>
      <c r="DC114" s="341">
        <v>0.4</v>
      </c>
      <c r="DD114" s="340">
        <v>185</v>
      </c>
      <c r="DE114" s="340">
        <v>178.4</v>
      </c>
      <c r="DF114" s="340">
        <v>178.4</v>
      </c>
      <c r="DG114" s="340">
        <v>0.88260000000000005</v>
      </c>
      <c r="DH114" s="340">
        <v>50078</v>
      </c>
      <c r="DI114" s="340">
        <v>0</v>
      </c>
      <c r="DJ114" s="341">
        <v>0.43</v>
      </c>
      <c r="DK114" s="340">
        <v>185</v>
      </c>
      <c r="DL114" s="340">
        <v>184</v>
      </c>
      <c r="DM114" s="340">
        <v>184</v>
      </c>
      <c r="DN114" s="340">
        <v>0.87309999999999999</v>
      </c>
      <c r="DO114" s="340">
        <v>48194</v>
      </c>
      <c r="DP114" s="340">
        <v>0</v>
      </c>
      <c r="DQ114" s="341">
        <v>0.4</v>
      </c>
      <c r="DR114" s="340">
        <v>185</v>
      </c>
      <c r="DS114" s="340">
        <v>180</v>
      </c>
      <c r="DT114" s="340">
        <v>180</v>
      </c>
      <c r="DU114" s="340">
        <v>0.8508</v>
      </c>
      <c r="DV114" s="340">
        <v>37776</v>
      </c>
      <c r="DW114" s="340">
        <v>0</v>
      </c>
      <c r="DX114" s="341">
        <v>0.34</v>
      </c>
    </row>
    <row r="115" spans="1:128">
      <c r="A115" s="339">
        <v>111</v>
      </c>
      <c r="B115" s="292" t="s">
        <v>301</v>
      </c>
      <c r="C115" s="340">
        <v>114</v>
      </c>
      <c r="D115" s="340">
        <v>51</v>
      </c>
      <c r="E115" s="340">
        <v>91.2</v>
      </c>
      <c r="F115" s="340">
        <v>0.99929999999999997</v>
      </c>
      <c r="G115" s="340">
        <v>16239</v>
      </c>
      <c r="H115" s="340">
        <v>0</v>
      </c>
      <c r="I115" s="341">
        <v>0.44</v>
      </c>
      <c r="J115" s="340">
        <v>114</v>
      </c>
      <c r="K115" s="340">
        <v>55.8</v>
      </c>
      <c r="L115" s="340">
        <v>91.2</v>
      </c>
      <c r="M115" s="340">
        <v>0.99890000000000001</v>
      </c>
      <c r="N115" s="340">
        <v>16785</v>
      </c>
      <c r="O115" s="340">
        <v>0</v>
      </c>
      <c r="P115" s="341">
        <v>0.4</v>
      </c>
      <c r="Q115" s="340">
        <v>114</v>
      </c>
      <c r="R115" s="340">
        <v>48</v>
      </c>
      <c r="S115" s="340">
        <v>91.2</v>
      </c>
      <c r="T115" s="340">
        <v>0.98219999999999996</v>
      </c>
      <c r="U115" s="340">
        <v>9426</v>
      </c>
      <c r="V115" s="340">
        <v>0</v>
      </c>
      <c r="W115" s="341">
        <v>0.28000000000000003</v>
      </c>
      <c r="X115" s="340">
        <v>114</v>
      </c>
      <c r="Y115" s="340">
        <v>43.2</v>
      </c>
      <c r="Z115" s="340">
        <v>91.2</v>
      </c>
      <c r="AA115" s="340">
        <v>0.99580000000000002</v>
      </c>
      <c r="AB115" s="340">
        <v>11271</v>
      </c>
      <c r="AC115" s="340">
        <v>0</v>
      </c>
      <c r="AD115" s="341">
        <v>0.35</v>
      </c>
      <c r="AE115" s="340">
        <v>114</v>
      </c>
      <c r="AF115" s="340">
        <v>48.6</v>
      </c>
      <c r="AG115" s="340">
        <v>91.2</v>
      </c>
      <c r="AH115" s="340">
        <v>0.9879</v>
      </c>
      <c r="AI115" s="340">
        <v>15402</v>
      </c>
      <c r="AJ115" s="340">
        <v>0</v>
      </c>
      <c r="AK115" s="341">
        <v>0.43</v>
      </c>
      <c r="AL115" s="340">
        <v>114</v>
      </c>
      <c r="AM115" s="340">
        <v>50.1</v>
      </c>
      <c r="AN115" s="340">
        <v>91.2</v>
      </c>
      <c r="AO115" s="340">
        <v>0.99709999999999999</v>
      </c>
      <c r="AP115" s="340">
        <v>13413</v>
      </c>
      <c r="AQ115" s="340">
        <v>0</v>
      </c>
      <c r="AR115" s="341">
        <v>0.37</v>
      </c>
      <c r="AS115" s="340">
        <v>114</v>
      </c>
      <c r="AT115" s="340">
        <v>52.5</v>
      </c>
      <c r="AU115" s="340">
        <v>91.2</v>
      </c>
      <c r="AV115" s="340">
        <v>0.99780000000000002</v>
      </c>
      <c r="AW115" s="340">
        <v>13599</v>
      </c>
      <c r="AX115" s="340">
        <v>0</v>
      </c>
      <c r="AY115" s="341">
        <v>0.35</v>
      </c>
      <c r="AZ115" s="340">
        <v>114</v>
      </c>
      <c r="BA115" s="340">
        <v>54</v>
      </c>
      <c r="BB115" s="340">
        <v>91.2</v>
      </c>
      <c r="BC115" s="340">
        <v>0.99429999999999996</v>
      </c>
      <c r="BD115" s="340">
        <v>14733</v>
      </c>
      <c r="BE115" s="340">
        <v>0</v>
      </c>
      <c r="BF115" s="341">
        <v>0.38</v>
      </c>
      <c r="BG115" s="340">
        <v>114</v>
      </c>
      <c r="BH115" s="340">
        <v>60</v>
      </c>
      <c r="BI115" s="340">
        <v>91.2</v>
      </c>
      <c r="BJ115" s="340">
        <v>0.995</v>
      </c>
      <c r="BK115" s="340">
        <v>13707</v>
      </c>
      <c r="BL115" s="340">
        <v>0</v>
      </c>
      <c r="BM115" s="341">
        <v>0.31</v>
      </c>
      <c r="BN115" s="340">
        <v>114</v>
      </c>
      <c r="BO115" s="340">
        <v>54</v>
      </c>
      <c r="BP115" s="340">
        <v>91.2</v>
      </c>
      <c r="BQ115" s="340">
        <v>0.99709999999999999</v>
      </c>
      <c r="BR115" s="340">
        <v>14496</v>
      </c>
      <c r="BS115" s="340">
        <v>0</v>
      </c>
      <c r="BT115" s="341">
        <v>0.36</v>
      </c>
      <c r="BU115" s="340">
        <v>114</v>
      </c>
      <c r="BV115" s="340">
        <v>62.7</v>
      </c>
      <c r="BW115" s="340">
        <v>91.2</v>
      </c>
      <c r="BX115" s="340">
        <v>0.99829999999999997</v>
      </c>
      <c r="BY115" s="340">
        <v>14355</v>
      </c>
      <c r="BZ115" s="340">
        <v>0</v>
      </c>
      <c r="CA115" s="341">
        <v>0.34</v>
      </c>
      <c r="CB115" s="340">
        <v>114</v>
      </c>
      <c r="CC115" s="340">
        <v>57</v>
      </c>
      <c r="CD115" s="340">
        <v>91.2</v>
      </c>
      <c r="CE115" s="340">
        <v>0.99760000000000004</v>
      </c>
      <c r="CF115" s="340">
        <v>12447</v>
      </c>
      <c r="CG115" s="340">
        <v>0</v>
      </c>
      <c r="CH115" s="341">
        <v>0.28999999999999998</v>
      </c>
      <c r="CI115" s="340">
        <v>114</v>
      </c>
      <c r="CJ115" s="340">
        <v>59.1</v>
      </c>
      <c r="CK115" s="340">
        <v>91.2</v>
      </c>
      <c r="CL115" s="340">
        <v>1</v>
      </c>
      <c r="CM115" s="340">
        <v>16713</v>
      </c>
      <c r="CN115" s="340">
        <v>0</v>
      </c>
      <c r="CO115" s="341">
        <v>0.39</v>
      </c>
      <c r="CP115" s="340">
        <v>114</v>
      </c>
      <c r="CQ115" s="340">
        <v>45.9</v>
      </c>
      <c r="CR115" s="340">
        <v>91.2</v>
      </c>
      <c r="CS115" s="340">
        <v>0.82669999999999999</v>
      </c>
      <c r="CT115" s="340">
        <v>10476</v>
      </c>
      <c r="CU115" s="340">
        <v>0</v>
      </c>
      <c r="CV115" s="341">
        <v>0.37</v>
      </c>
      <c r="CW115" s="340">
        <v>114</v>
      </c>
      <c r="CX115" s="340">
        <v>66.3</v>
      </c>
      <c r="CY115" s="340">
        <v>91.2</v>
      </c>
      <c r="CZ115" s="340">
        <v>0.93579999999999997</v>
      </c>
      <c r="DA115" s="340">
        <v>14682</v>
      </c>
      <c r="DB115" s="340">
        <v>0</v>
      </c>
      <c r="DC115" s="341">
        <v>0.33</v>
      </c>
      <c r="DD115" s="340">
        <v>114</v>
      </c>
      <c r="DE115" s="340">
        <v>69</v>
      </c>
      <c r="DF115" s="340">
        <v>91.2</v>
      </c>
      <c r="DG115" s="340">
        <v>0.75239999999999996</v>
      </c>
      <c r="DH115" s="340">
        <v>8634</v>
      </c>
      <c r="DI115" s="340">
        <v>0</v>
      </c>
      <c r="DJ115" s="341">
        <v>0.22</v>
      </c>
      <c r="DK115" s="340">
        <v>114</v>
      </c>
      <c r="DL115" s="340">
        <v>93.9</v>
      </c>
      <c r="DM115" s="340">
        <v>93.9</v>
      </c>
      <c r="DN115" s="340">
        <v>0.88619999999999999</v>
      </c>
      <c r="DO115" s="340">
        <v>26745</v>
      </c>
      <c r="DP115" s="340">
        <v>0</v>
      </c>
      <c r="DQ115" s="341">
        <v>0.43</v>
      </c>
      <c r="DR115" s="340">
        <v>114</v>
      </c>
      <c r="DS115" s="340">
        <v>0</v>
      </c>
      <c r="DT115" s="340">
        <v>91.2</v>
      </c>
      <c r="DU115" s="340">
        <v>0.8972</v>
      </c>
      <c r="DV115" s="340">
        <v>31281</v>
      </c>
      <c r="DW115" s="340">
        <v>0</v>
      </c>
      <c r="DX115" s="341">
        <v>0</v>
      </c>
    </row>
    <row r="116" spans="1:128">
      <c r="A116" s="339">
        <v>112</v>
      </c>
      <c r="B116" s="292" t="s">
        <v>302</v>
      </c>
      <c r="C116" s="340">
        <v>121</v>
      </c>
      <c r="D116" s="340">
        <v>72</v>
      </c>
      <c r="E116" s="340">
        <v>96.8</v>
      </c>
      <c r="F116" s="340">
        <v>0.99880000000000002</v>
      </c>
      <c r="G116" s="340">
        <v>21346</v>
      </c>
      <c r="H116" s="340">
        <v>0</v>
      </c>
      <c r="I116" s="341">
        <v>0.41</v>
      </c>
      <c r="J116" s="340">
        <v>121</v>
      </c>
      <c r="K116" s="340">
        <v>58</v>
      </c>
      <c r="L116" s="340">
        <v>96.8</v>
      </c>
      <c r="M116" s="340">
        <v>0.99850000000000005</v>
      </c>
      <c r="N116" s="340">
        <v>20456</v>
      </c>
      <c r="O116" s="340">
        <v>0</v>
      </c>
      <c r="P116" s="341">
        <v>0.47</v>
      </c>
      <c r="Q116" s="340">
        <v>121</v>
      </c>
      <c r="R116" s="340">
        <v>54.4</v>
      </c>
      <c r="S116" s="340">
        <v>96.8</v>
      </c>
      <c r="T116" s="340">
        <v>0.99780000000000002</v>
      </c>
      <c r="U116" s="340">
        <v>14314</v>
      </c>
      <c r="V116" s="340">
        <v>0</v>
      </c>
      <c r="W116" s="341">
        <v>0.37</v>
      </c>
      <c r="X116" s="340">
        <v>121</v>
      </c>
      <c r="Y116" s="340">
        <v>70.8</v>
      </c>
      <c r="Z116" s="340">
        <v>96.8</v>
      </c>
      <c r="AA116" s="340">
        <v>0.99670000000000003</v>
      </c>
      <c r="AB116" s="340">
        <v>24736</v>
      </c>
      <c r="AC116" s="340">
        <v>0</v>
      </c>
      <c r="AD116" s="341">
        <v>0.47</v>
      </c>
      <c r="AE116" s="340">
        <v>121</v>
      </c>
      <c r="AF116" s="340">
        <v>0</v>
      </c>
      <c r="AG116" s="340">
        <v>96.8</v>
      </c>
      <c r="AH116" s="340">
        <v>1</v>
      </c>
      <c r="AI116" s="340">
        <v>27736</v>
      </c>
      <c r="AJ116" s="340">
        <v>0</v>
      </c>
      <c r="AK116" s="341">
        <v>0.53</v>
      </c>
      <c r="AL116" s="340">
        <v>121</v>
      </c>
      <c r="AM116" s="340">
        <v>0</v>
      </c>
      <c r="AN116" s="340">
        <v>96.8</v>
      </c>
      <c r="AO116" s="340">
        <v>1</v>
      </c>
      <c r="AP116" s="340">
        <v>27736</v>
      </c>
      <c r="AQ116" s="340">
        <v>0</v>
      </c>
      <c r="AR116" s="341">
        <v>0.54</v>
      </c>
      <c r="AS116" s="340">
        <v>121</v>
      </c>
      <c r="AT116" s="340">
        <v>0</v>
      </c>
      <c r="AU116" s="340">
        <v>96.8</v>
      </c>
      <c r="AV116" s="340">
        <v>1</v>
      </c>
      <c r="AW116" s="340">
        <v>27736</v>
      </c>
      <c r="AX116" s="340">
        <v>0</v>
      </c>
      <c r="AY116" s="341">
        <v>0.53</v>
      </c>
      <c r="AZ116" s="340">
        <v>121</v>
      </c>
      <c r="BA116" s="340">
        <v>55.2</v>
      </c>
      <c r="BB116" s="340">
        <v>96.8</v>
      </c>
      <c r="BC116" s="340">
        <v>0.99909999999999999</v>
      </c>
      <c r="BD116" s="340">
        <v>20031</v>
      </c>
      <c r="BE116" s="340">
        <v>0</v>
      </c>
      <c r="BF116" s="341">
        <v>0.46</v>
      </c>
      <c r="BG116" s="340">
        <v>121</v>
      </c>
      <c r="BH116" s="340">
        <v>57.2</v>
      </c>
      <c r="BI116" s="340">
        <v>96.8</v>
      </c>
      <c r="BJ116" s="340">
        <v>0.99890000000000001</v>
      </c>
      <c r="BK116" s="340">
        <v>22591</v>
      </c>
      <c r="BL116" s="340">
        <v>0</v>
      </c>
      <c r="BM116" s="341">
        <v>0.49</v>
      </c>
      <c r="BN116" s="340">
        <v>121</v>
      </c>
      <c r="BO116" s="340">
        <v>63.2</v>
      </c>
      <c r="BP116" s="340">
        <v>96.8</v>
      </c>
      <c r="BQ116" s="340">
        <v>0.99880000000000002</v>
      </c>
      <c r="BR116" s="340">
        <v>18395</v>
      </c>
      <c r="BS116" s="340">
        <v>0</v>
      </c>
      <c r="BT116" s="341">
        <v>0.36</v>
      </c>
      <c r="BU116" s="340">
        <v>121</v>
      </c>
      <c r="BV116" s="340">
        <v>68.400000000000006</v>
      </c>
      <c r="BW116" s="340">
        <v>96.8</v>
      </c>
      <c r="BX116" s="340">
        <v>0.99880000000000002</v>
      </c>
      <c r="BY116" s="340">
        <v>24235</v>
      </c>
      <c r="BZ116" s="340">
        <v>0</v>
      </c>
      <c r="CA116" s="341">
        <v>0.49</v>
      </c>
      <c r="CB116" s="340">
        <v>121</v>
      </c>
      <c r="CC116" s="340">
        <v>58.8</v>
      </c>
      <c r="CD116" s="340">
        <v>96.8</v>
      </c>
      <c r="CE116" s="340">
        <v>0.99909999999999999</v>
      </c>
      <c r="CF116" s="340">
        <v>27087</v>
      </c>
      <c r="CG116" s="340">
        <v>193</v>
      </c>
      <c r="CH116" s="341">
        <v>0.57999999999999996</v>
      </c>
      <c r="CI116" s="340">
        <v>121</v>
      </c>
      <c r="CJ116" s="340">
        <v>60.8</v>
      </c>
      <c r="CK116" s="340">
        <v>96.8</v>
      </c>
      <c r="CL116" s="340">
        <v>1</v>
      </c>
      <c r="CM116" s="340">
        <v>27435</v>
      </c>
      <c r="CN116" s="340">
        <v>521</v>
      </c>
      <c r="CO116" s="341">
        <v>0.59</v>
      </c>
      <c r="CP116" s="340">
        <v>121</v>
      </c>
      <c r="CQ116" s="340">
        <v>57.6</v>
      </c>
      <c r="CR116" s="340">
        <v>96.8</v>
      </c>
      <c r="CS116" s="340">
        <v>0.96850000000000003</v>
      </c>
      <c r="CT116" s="340">
        <v>23859</v>
      </c>
      <c r="CU116" s="340">
        <v>0</v>
      </c>
      <c r="CV116" s="341">
        <v>0.53</v>
      </c>
      <c r="CW116" s="340">
        <v>121</v>
      </c>
      <c r="CX116" s="340">
        <v>55.6</v>
      </c>
      <c r="CY116" s="340">
        <v>96.8</v>
      </c>
      <c r="CZ116" s="340">
        <v>0.999</v>
      </c>
      <c r="DA116" s="340">
        <v>24923</v>
      </c>
      <c r="DB116" s="340">
        <v>280</v>
      </c>
      <c r="DC116" s="341">
        <v>0.57999999999999996</v>
      </c>
      <c r="DD116" s="340">
        <v>121</v>
      </c>
      <c r="DE116" s="340">
        <v>70.8</v>
      </c>
      <c r="DF116" s="340">
        <v>96.8</v>
      </c>
      <c r="DG116" s="340">
        <v>0.99780000000000002</v>
      </c>
      <c r="DH116" s="340">
        <v>22907</v>
      </c>
      <c r="DI116" s="340">
        <v>0</v>
      </c>
      <c r="DJ116" s="341">
        <v>0.41</v>
      </c>
      <c r="DK116" s="340">
        <v>121</v>
      </c>
      <c r="DL116" s="340">
        <v>62.8</v>
      </c>
      <c r="DM116" s="340">
        <v>96.8</v>
      </c>
      <c r="DN116" s="340">
        <v>0.99909999999999999</v>
      </c>
      <c r="DO116" s="340">
        <v>22567</v>
      </c>
      <c r="DP116" s="340">
        <v>0</v>
      </c>
      <c r="DQ116" s="341">
        <v>0.45</v>
      </c>
      <c r="DR116" s="340">
        <v>121</v>
      </c>
      <c r="DS116" s="340">
        <v>60.4</v>
      </c>
      <c r="DT116" s="340">
        <v>96.8</v>
      </c>
      <c r="DU116" s="340">
        <v>0.99650000000000005</v>
      </c>
      <c r="DV116" s="340">
        <v>22767</v>
      </c>
      <c r="DW116" s="340">
        <v>0</v>
      </c>
      <c r="DX116" s="341">
        <v>0.49</v>
      </c>
    </row>
    <row r="117" spans="1:128">
      <c r="A117" s="339">
        <v>113</v>
      </c>
      <c r="B117" s="292" t="s">
        <v>303</v>
      </c>
      <c r="C117" s="340">
        <v>127</v>
      </c>
      <c r="D117" s="340">
        <v>66</v>
      </c>
      <c r="E117" s="340">
        <v>101.6</v>
      </c>
      <c r="F117" s="340">
        <v>0.99729999999999996</v>
      </c>
      <c r="G117" s="340">
        <v>16022</v>
      </c>
      <c r="H117" s="340">
        <v>0</v>
      </c>
      <c r="I117" s="341">
        <v>0.34</v>
      </c>
      <c r="J117" s="340">
        <v>127</v>
      </c>
      <c r="K117" s="340">
        <v>68</v>
      </c>
      <c r="L117" s="340">
        <v>101.6</v>
      </c>
      <c r="M117" s="340">
        <v>0.99650000000000005</v>
      </c>
      <c r="N117" s="340">
        <v>19630</v>
      </c>
      <c r="O117" s="340">
        <v>0</v>
      </c>
      <c r="P117" s="341">
        <v>0.39</v>
      </c>
      <c r="Q117" s="340">
        <v>127</v>
      </c>
      <c r="R117" s="340">
        <v>66</v>
      </c>
      <c r="S117" s="340">
        <v>101.6</v>
      </c>
      <c r="T117" s="340">
        <v>0.99260000000000004</v>
      </c>
      <c r="U117" s="340">
        <v>11064</v>
      </c>
      <c r="V117" s="340">
        <v>0</v>
      </c>
      <c r="W117" s="341">
        <v>0.23</v>
      </c>
      <c r="X117" s="340">
        <v>127</v>
      </c>
      <c r="Y117" s="340">
        <v>63.6</v>
      </c>
      <c r="Z117" s="340">
        <v>101.6</v>
      </c>
      <c r="AA117" s="340">
        <v>0.99619999999999997</v>
      </c>
      <c r="AB117" s="340">
        <v>10388</v>
      </c>
      <c r="AC117" s="340">
        <v>0</v>
      </c>
      <c r="AD117" s="341">
        <v>0.22</v>
      </c>
      <c r="AE117" s="340">
        <v>127</v>
      </c>
      <c r="AF117" s="340">
        <v>39.6</v>
      </c>
      <c r="AG117" s="340">
        <v>101.6</v>
      </c>
      <c r="AH117" s="340">
        <v>0.99580000000000002</v>
      </c>
      <c r="AI117" s="340">
        <v>7148</v>
      </c>
      <c r="AJ117" s="340">
        <v>0</v>
      </c>
      <c r="AK117" s="341">
        <v>0.24</v>
      </c>
      <c r="AL117" s="340">
        <v>127</v>
      </c>
      <c r="AM117" s="340">
        <v>64.400000000000006</v>
      </c>
      <c r="AN117" s="340">
        <v>101.6</v>
      </c>
      <c r="AO117" s="340">
        <v>0.99690000000000001</v>
      </c>
      <c r="AP117" s="340">
        <v>10430</v>
      </c>
      <c r="AQ117" s="340">
        <v>0</v>
      </c>
      <c r="AR117" s="341">
        <v>0.23</v>
      </c>
      <c r="AS117" s="340">
        <v>127</v>
      </c>
      <c r="AT117" s="340">
        <v>18</v>
      </c>
      <c r="AU117" s="340">
        <v>101.6</v>
      </c>
      <c r="AV117" s="340">
        <v>0.99819999999999998</v>
      </c>
      <c r="AW117" s="340">
        <v>1136</v>
      </c>
      <c r="AX117" s="340">
        <v>0</v>
      </c>
      <c r="AY117" s="341">
        <v>0.08</v>
      </c>
      <c r="AZ117" s="340">
        <v>127</v>
      </c>
      <c r="BA117" s="340">
        <v>0</v>
      </c>
      <c r="BB117" s="340">
        <v>101.6</v>
      </c>
      <c r="BC117" s="340">
        <v>0</v>
      </c>
      <c r="BD117" s="340">
        <v>0</v>
      </c>
      <c r="BE117" s="340">
        <v>0</v>
      </c>
      <c r="BF117" s="341">
        <v>0</v>
      </c>
      <c r="BG117" s="340">
        <v>127</v>
      </c>
      <c r="BH117" s="340">
        <v>0</v>
      </c>
      <c r="BI117" s="340">
        <v>101.6</v>
      </c>
      <c r="BJ117" s="340">
        <v>0</v>
      </c>
      <c r="BK117" s="340">
        <v>0</v>
      </c>
      <c r="BL117" s="340">
        <v>0</v>
      </c>
      <c r="BM117" s="341">
        <v>0</v>
      </c>
      <c r="BN117" s="340">
        <v>127</v>
      </c>
      <c r="BO117" s="340">
        <v>0</v>
      </c>
      <c r="BP117" s="340">
        <v>101.6</v>
      </c>
      <c r="BQ117" s="340">
        <v>0</v>
      </c>
      <c r="BR117" s="340">
        <v>0</v>
      </c>
      <c r="BS117" s="340">
        <v>0</v>
      </c>
      <c r="BT117" s="341">
        <v>0</v>
      </c>
      <c r="BU117" s="340">
        <v>127</v>
      </c>
      <c r="BV117" s="340">
        <v>0</v>
      </c>
      <c r="BW117" s="340">
        <v>101.6</v>
      </c>
      <c r="BX117" s="340">
        <v>0</v>
      </c>
      <c r="BY117" s="340">
        <v>0</v>
      </c>
      <c r="BZ117" s="340">
        <v>0</v>
      </c>
      <c r="CA117" s="341">
        <v>0</v>
      </c>
      <c r="CB117" s="340">
        <v>127</v>
      </c>
      <c r="CC117" s="340">
        <v>0</v>
      </c>
      <c r="CD117" s="340">
        <v>101.6</v>
      </c>
      <c r="CE117" s="340">
        <v>0</v>
      </c>
      <c r="CF117" s="340">
        <v>0</v>
      </c>
      <c r="CG117" s="340">
        <v>0</v>
      </c>
      <c r="CH117" s="341">
        <v>0</v>
      </c>
      <c r="CI117" s="340">
        <v>127</v>
      </c>
      <c r="CJ117" s="340">
        <v>0</v>
      </c>
      <c r="CK117" s="340">
        <v>101.6</v>
      </c>
      <c r="CL117" s="340">
        <v>0</v>
      </c>
      <c r="CM117" s="340">
        <v>0</v>
      </c>
      <c r="CN117" s="340">
        <v>0</v>
      </c>
      <c r="CO117" s="341">
        <v>0</v>
      </c>
      <c r="CP117" s="340">
        <v>127</v>
      </c>
      <c r="CQ117" s="340">
        <v>0</v>
      </c>
      <c r="CR117" s="340">
        <v>101.6</v>
      </c>
      <c r="CS117" s="340">
        <v>0</v>
      </c>
      <c r="CT117" s="340">
        <v>0</v>
      </c>
      <c r="CU117" s="340">
        <v>0</v>
      </c>
      <c r="CV117" s="341">
        <v>0</v>
      </c>
      <c r="CW117" s="340">
        <v>127</v>
      </c>
      <c r="CX117" s="340">
        <v>0</v>
      </c>
      <c r="CY117" s="340">
        <v>101.6</v>
      </c>
      <c r="CZ117" s="340">
        <v>0</v>
      </c>
      <c r="DA117" s="340">
        <v>0</v>
      </c>
      <c r="DB117" s="340">
        <v>0</v>
      </c>
      <c r="DC117" s="341">
        <v>0</v>
      </c>
      <c r="DD117" s="340">
        <v>127</v>
      </c>
      <c r="DE117" s="340">
        <v>0</v>
      </c>
      <c r="DF117" s="340">
        <v>101.6</v>
      </c>
      <c r="DG117" s="340">
        <v>0</v>
      </c>
      <c r="DH117" s="340">
        <v>0</v>
      </c>
      <c r="DI117" s="340">
        <v>0</v>
      </c>
      <c r="DJ117" s="341">
        <v>0</v>
      </c>
      <c r="DK117" s="340">
        <v>127</v>
      </c>
      <c r="DL117" s="340">
        <v>0</v>
      </c>
      <c r="DM117" s="340">
        <v>101.6</v>
      </c>
      <c r="DN117" s="340">
        <v>0</v>
      </c>
      <c r="DO117" s="340">
        <v>0</v>
      </c>
      <c r="DP117" s="340">
        <v>0</v>
      </c>
      <c r="DQ117" s="341">
        <v>0</v>
      </c>
      <c r="DR117" s="340">
        <v>127</v>
      </c>
      <c r="DS117" s="340">
        <v>0</v>
      </c>
      <c r="DT117" s="340">
        <v>101.6</v>
      </c>
      <c r="DU117" s="340">
        <v>0</v>
      </c>
      <c r="DV117" s="340">
        <v>0</v>
      </c>
      <c r="DW117" s="340">
        <v>0</v>
      </c>
      <c r="DX117" s="341">
        <v>0</v>
      </c>
    </row>
    <row r="118" spans="1:128">
      <c r="A118" s="339">
        <v>114</v>
      </c>
      <c r="B118" s="292" t="s">
        <v>304</v>
      </c>
      <c r="C118" s="340">
        <v>143</v>
      </c>
      <c r="D118" s="340">
        <v>150</v>
      </c>
      <c r="E118" s="340">
        <v>150</v>
      </c>
      <c r="F118" s="340">
        <v>0.94099999999999995</v>
      </c>
      <c r="G118" s="340">
        <v>38498</v>
      </c>
      <c r="H118" s="340">
        <v>0</v>
      </c>
      <c r="I118" s="341">
        <v>0.38</v>
      </c>
      <c r="J118" s="340">
        <v>143</v>
      </c>
      <c r="K118" s="340">
        <v>140</v>
      </c>
      <c r="L118" s="340">
        <v>140</v>
      </c>
      <c r="M118" s="340">
        <v>0.93769999999999998</v>
      </c>
      <c r="N118" s="340">
        <v>35436</v>
      </c>
      <c r="O118" s="340">
        <v>0</v>
      </c>
      <c r="P118" s="341">
        <v>0.36</v>
      </c>
      <c r="Q118" s="340">
        <v>143</v>
      </c>
      <c r="R118" s="340">
        <v>104.4</v>
      </c>
      <c r="S118" s="340">
        <v>114.4</v>
      </c>
      <c r="T118" s="340">
        <v>0.94279999999999997</v>
      </c>
      <c r="U118" s="340">
        <v>25944</v>
      </c>
      <c r="V118" s="340">
        <v>0</v>
      </c>
      <c r="W118" s="341">
        <v>0.37</v>
      </c>
      <c r="X118" s="340">
        <v>143</v>
      </c>
      <c r="Y118" s="340">
        <v>120.6</v>
      </c>
      <c r="Z118" s="340">
        <v>120.6</v>
      </c>
      <c r="AA118" s="340">
        <v>0.95720000000000005</v>
      </c>
      <c r="AB118" s="340">
        <v>35584</v>
      </c>
      <c r="AC118" s="340">
        <v>0</v>
      </c>
      <c r="AD118" s="341">
        <v>0.41</v>
      </c>
      <c r="AE118" s="340">
        <v>143</v>
      </c>
      <c r="AF118" s="340">
        <v>112.8</v>
      </c>
      <c r="AG118" s="340">
        <v>114.4</v>
      </c>
      <c r="AH118" s="340">
        <v>0.98699999999999999</v>
      </c>
      <c r="AI118" s="340">
        <v>36954</v>
      </c>
      <c r="AJ118" s="340">
        <v>0</v>
      </c>
      <c r="AK118" s="341">
        <v>0.45</v>
      </c>
      <c r="AL118" s="340">
        <v>143</v>
      </c>
      <c r="AM118" s="340">
        <v>119.2</v>
      </c>
      <c r="AN118" s="340">
        <v>119.2</v>
      </c>
      <c r="AO118" s="340">
        <v>0.99750000000000005</v>
      </c>
      <c r="AP118" s="340">
        <v>37572</v>
      </c>
      <c r="AQ118" s="340">
        <v>0</v>
      </c>
      <c r="AR118" s="341">
        <v>0.44</v>
      </c>
      <c r="AS118" s="340">
        <v>143</v>
      </c>
      <c r="AT118" s="340">
        <v>131</v>
      </c>
      <c r="AU118" s="340">
        <v>131</v>
      </c>
      <c r="AV118" s="340">
        <v>0.99590000000000001</v>
      </c>
      <c r="AW118" s="340">
        <v>35820</v>
      </c>
      <c r="AX118" s="340">
        <v>0</v>
      </c>
      <c r="AY118" s="341">
        <v>0.37</v>
      </c>
      <c r="AZ118" s="340">
        <v>143</v>
      </c>
      <c r="BA118" s="340">
        <v>93.8</v>
      </c>
      <c r="BB118" s="340">
        <v>114.4</v>
      </c>
      <c r="BC118" s="340">
        <v>0.99529999999999996</v>
      </c>
      <c r="BD118" s="340">
        <v>32344</v>
      </c>
      <c r="BE118" s="340">
        <v>0</v>
      </c>
      <c r="BF118" s="341">
        <v>0.48</v>
      </c>
      <c r="BG118" s="340">
        <v>143</v>
      </c>
      <c r="BH118" s="340">
        <v>57.2</v>
      </c>
      <c r="BI118" s="340">
        <v>114.4</v>
      </c>
      <c r="BJ118" s="340">
        <v>0.9819</v>
      </c>
      <c r="BK118" s="340">
        <v>21796</v>
      </c>
      <c r="BL118" s="340">
        <v>0</v>
      </c>
      <c r="BM118" s="341">
        <v>0.52</v>
      </c>
      <c r="BN118" s="340">
        <v>143</v>
      </c>
      <c r="BO118" s="340">
        <v>51.2</v>
      </c>
      <c r="BP118" s="340">
        <v>114.4</v>
      </c>
      <c r="BQ118" s="340">
        <v>0.98860000000000003</v>
      </c>
      <c r="BR118" s="340">
        <v>21486</v>
      </c>
      <c r="BS118" s="340">
        <v>0</v>
      </c>
      <c r="BT118" s="341">
        <v>0.56999999999999995</v>
      </c>
      <c r="BU118" s="340">
        <v>143</v>
      </c>
      <c r="BV118" s="340">
        <v>83.4</v>
      </c>
      <c r="BW118" s="340">
        <v>114.4</v>
      </c>
      <c r="BX118" s="340">
        <v>0.99409999999999998</v>
      </c>
      <c r="BY118" s="340">
        <v>26814</v>
      </c>
      <c r="BZ118" s="340">
        <v>0</v>
      </c>
      <c r="CA118" s="341">
        <v>0.48</v>
      </c>
      <c r="CB118" s="340">
        <v>143</v>
      </c>
      <c r="CC118" s="340">
        <v>125</v>
      </c>
      <c r="CD118" s="340">
        <v>125</v>
      </c>
      <c r="CE118" s="340">
        <v>0.99770000000000003</v>
      </c>
      <c r="CF118" s="340">
        <v>45070</v>
      </c>
      <c r="CG118" s="340">
        <v>0</v>
      </c>
      <c r="CH118" s="341">
        <v>0.49</v>
      </c>
      <c r="CI118" s="340">
        <v>143</v>
      </c>
      <c r="CJ118" s="340">
        <v>137.6</v>
      </c>
      <c r="CK118" s="340">
        <v>137.6</v>
      </c>
      <c r="CL118" s="340">
        <v>0.99750000000000005</v>
      </c>
      <c r="CM118" s="340">
        <v>47516</v>
      </c>
      <c r="CN118" s="340">
        <v>0</v>
      </c>
      <c r="CO118" s="341">
        <v>0.48</v>
      </c>
      <c r="CP118" s="340">
        <v>143</v>
      </c>
      <c r="CQ118" s="340">
        <v>104.2</v>
      </c>
      <c r="CR118" s="340">
        <v>114.4</v>
      </c>
      <c r="CS118" s="340">
        <v>0.99519999999999997</v>
      </c>
      <c r="CT118" s="340">
        <v>33830</v>
      </c>
      <c r="CU118" s="340">
        <v>0</v>
      </c>
      <c r="CV118" s="341">
        <v>0.44</v>
      </c>
      <c r="CW118" s="340">
        <v>143</v>
      </c>
      <c r="CX118" s="340">
        <v>106</v>
      </c>
      <c r="CY118" s="340">
        <v>114.4</v>
      </c>
      <c r="CZ118" s="340">
        <v>0.99460000000000004</v>
      </c>
      <c r="DA118" s="340">
        <v>30154</v>
      </c>
      <c r="DB118" s="340">
        <v>0</v>
      </c>
      <c r="DC118" s="341">
        <v>0.4</v>
      </c>
      <c r="DD118" s="340">
        <v>143</v>
      </c>
      <c r="DE118" s="340">
        <v>128</v>
      </c>
      <c r="DF118" s="340">
        <v>128</v>
      </c>
      <c r="DG118" s="340">
        <v>0.99580000000000002</v>
      </c>
      <c r="DH118" s="340">
        <v>45494</v>
      </c>
      <c r="DI118" s="340">
        <v>0</v>
      </c>
      <c r="DJ118" s="341">
        <v>0.48</v>
      </c>
      <c r="DK118" s="340">
        <v>143</v>
      </c>
      <c r="DL118" s="340">
        <v>133.6</v>
      </c>
      <c r="DM118" s="340">
        <v>133.6</v>
      </c>
      <c r="DN118" s="340">
        <v>0.99529999999999996</v>
      </c>
      <c r="DO118" s="340">
        <v>39880</v>
      </c>
      <c r="DP118" s="340">
        <v>0</v>
      </c>
      <c r="DQ118" s="341">
        <v>0.4</v>
      </c>
      <c r="DR118" s="340">
        <v>143</v>
      </c>
      <c r="DS118" s="340">
        <v>148</v>
      </c>
      <c r="DT118" s="340">
        <v>148</v>
      </c>
      <c r="DU118" s="340">
        <v>1</v>
      </c>
      <c r="DV118" s="340">
        <v>38440</v>
      </c>
      <c r="DW118" s="340">
        <v>0</v>
      </c>
      <c r="DX118" s="341">
        <v>0.36</v>
      </c>
    </row>
    <row r="119" spans="1:128">
      <c r="A119" s="339">
        <v>115</v>
      </c>
      <c r="B119" s="292" t="s">
        <v>305</v>
      </c>
      <c r="C119" s="340">
        <v>150</v>
      </c>
      <c r="D119" s="340">
        <v>129</v>
      </c>
      <c r="E119" s="340">
        <v>129</v>
      </c>
      <c r="F119" s="340">
        <v>0.91649999999999998</v>
      </c>
      <c r="G119" s="340">
        <v>23687</v>
      </c>
      <c r="H119" s="340">
        <v>0</v>
      </c>
      <c r="I119" s="341">
        <v>0.28000000000000003</v>
      </c>
      <c r="J119" s="340">
        <v>150</v>
      </c>
      <c r="K119" s="340">
        <v>136.32</v>
      </c>
      <c r="L119" s="340">
        <v>136.32</v>
      </c>
      <c r="M119" s="340">
        <v>0.88500000000000001</v>
      </c>
      <c r="N119" s="340">
        <v>29900</v>
      </c>
      <c r="O119" s="340">
        <v>0</v>
      </c>
      <c r="P119" s="341">
        <v>0.33</v>
      </c>
      <c r="Q119" s="340">
        <v>150</v>
      </c>
      <c r="R119" s="340">
        <v>136.91999999999999</v>
      </c>
      <c r="S119" s="340">
        <v>136.91999999999999</v>
      </c>
      <c r="T119" s="340">
        <v>0.8498</v>
      </c>
      <c r="U119" s="340">
        <v>31901</v>
      </c>
      <c r="V119" s="340">
        <v>0</v>
      </c>
      <c r="W119" s="341">
        <v>0.38</v>
      </c>
      <c r="X119" s="340">
        <v>150</v>
      </c>
      <c r="Y119" s="340">
        <v>135</v>
      </c>
      <c r="Z119" s="340">
        <v>135</v>
      </c>
      <c r="AA119" s="340">
        <v>0.85519999999999996</v>
      </c>
      <c r="AB119" s="340">
        <v>36522</v>
      </c>
      <c r="AC119" s="340">
        <v>0</v>
      </c>
      <c r="AD119" s="341">
        <v>0.43</v>
      </c>
      <c r="AE119" s="340">
        <v>150</v>
      </c>
      <c r="AF119" s="340">
        <v>139.08000000000001</v>
      </c>
      <c r="AG119" s="340">
        <v>139.08000000000001</v>
      </c>
      <c r="AH119" s="340">
        <v>0.85970000000000002</v>
      </c>
      <c r="AI119" s="340">
        <v>35919</v>
      </c>
      <c r="AJ119" s="340">
        <v>0</v>
      </c>
      <c r="AK119" s="341">
        <v>0.4</v>
      </c>
      <c r="AL119" s="340">
        <v>150</v>
      </c>
      <c r="AM119" s="340">
        <v>134.04</v>
      </c>
      <c r="AN119" s="340">
        <v>134.04</v>
      </c>
      <c r="AO119" s="340">
        <v>0.87329999999999997</v>
      </c>
      <c r="AP119" s="340">
        <v>35381</v>
      </c>
      <c r="AQ119" s="340">
        <v>0</v>
      </c>
      <c r="AR119" s="341">
        <v>0.42</v>
      </c>
      <c r="AS119" s="340">
        <v>150</v>
      </c>
      <c r="AT119" s="340">
        <v>134.52000000000001</v>
      </c>
      <c r="AU119" s="340">
        <v>134.52000000000001</v>
      </c>
      <c r="AV119" s="340">
        <v>0.86360000000000003</v>
      </c>
      <c r="AW119" s="340">
        <v>34838</v>
      </c>
      <c r="AX119" s="340">
        <v>0</v>
      </c>
      <c r="AY119" s="341">
        <v>0.4</v>
      </c>
      <c r="AZ119" s="340">
        <v>150</v>
      </c>
      <c r="BA119" s="340">
        <v>133.08000000000001</v>
      </c>
      <c r="BB119" s="340">
        <v>133.08000000000001</v>
      </c>
      <c r="BC119" s="340">
        <v>0.84699999999999998</v>
      </c>
      <c r="BD119" s="340">
        <v>27789</v>
      </c>
      <c r="BE119" s="340">
        <v>0</v>
      </c>
      <c r="BF119" s="341">
        <v>0.34</v>
      </c>
      <c r="BG119" s="340">
        <v>150</v>
      </c>
      <c r="BH119" s="340">
        <v>137.16</v>
      </c>
      <c r="BI119" s="340">
        <v>137.16</v>
      </c>
      <c r="BJ119" s="340">
        <v>0.83630000000000004</v>
      </c>
      <c r="BK119" s="340">
        <v>30962</v>
      </c>
      <c r="BL119" s="340">
        <v>0</v>
      </c>
      <c r="BM119" s="341">
        <v>0.36</v>
      </c>
      <c r="BN119" s="340">
        <v>150</v>
      </c>
      <c r="BO119" s="340">
        <v>132.84</v>
      </c>
      <c r="BP119" s="340">
        <v>132.84</v>
      </c>
      <c r="BQ119" s="340">
        <v>0.876</v>
      </c>
      <c r="BR119" s="340">
        <v>31220</v>
      </c>
      <c r="BS119" s="340">
        <v>0</v>
      </c>
      <c r="BT119" s="341">
        <v>0.36</v>
      </c>
      <c r="BU119" s="340">
        <v>150</v>
      </c>
      <c r="BV119" s="340">
        <v>120</v>
      </c>
      <c r="BW119" s="340">
        <v>120</v>
      </c>
      <c r="BX119" s="340">
        <v>0.90390000000000004</v>
      </c>
      <c r="BY119" s="340">
        <v>25548</v>
      </c>
      <c r="BZ119" s="340">
        <v>0</v>
      </c>
      <c r="CA119" s="341">
        <v>0.35</v>
      </c>
      <c r="CB119" s="340">
        <v>150</v>
      </c>
      <c r="CC119" s="340">
        <v>123</v>
      </c>
      <c r="CD119" s="340">
        <v>123</v>
      </c>
      <c r="CE119" s="340">
        <v>0.89649999999999996</v>
      </c>
      <c r="CF119" s="340">
        <v>33459</v>
      </c>
      <c r="CG119" s="340">
        <v>0</v>
      </c>
      <c r="CH119" s="341">
        <v>0.41</v>
      </c>
      <c r="CI119" s="340">
        <v>150</v>
      </c>
      <c r="CJ119" s="340">
        <v>135.6</v>
      </c>
      <c r="CK119" s="340">
        <v>135.6</v>
      </c>
      <c r="CL119" s="340">
        <v>0.88519999999999999</v>
      </c>
      <c r="CM119" s="340">
        <v>34563</v>
      </c>
      <c r="CN119" s="340">
        <v>0</v>
      </c>
      <c r="CO119" s="341">
        <v>0.4</v>
      </c>
      <c r="CP119" s="340">
        <v>150</v>
      </c>
      <c r="CQ119" s="340">
        <v>127.8</v>
      </c>
      <c r="CR119" s="340">
        <v>127.8</v>
      </c>
      <c r="CS119" s="340">
        <v>0.89980000000000004</v>
      </c>
      <c r="CT119" s="340">
        <v>32111</v>
      </c>
      <c r="CU119" s="340">
        <v>0</v>
      </c>
      <c r="CV119" s="341">
        <v>0.38</v>
      </c>
      <c r="CW119" s="340">
        <v>150</v>
      </c>
      <c r="CX119" s="340">
        <v>138.36000000000001</v>
      </c>
      <c r="CY119" s="340">
        <v>138.36000000000001</v>
      </c>
      <c r="CZ119" s="340">
        <v>0.86780000000000002</v>
      </c>
      <c r="DA119" s="340">
        <v>35798</v>
      </c>
      <c r="DB119" s="340">
        <v>0</v>
      </c>
      <c r="DC119" s="341">
        <v>0.41</v>
      </c>
      <c r="DD119" s="340">
        <v>150</v>
      </c>
      <c r="DE119" s="340">
        <v>149.4</v>
      </c>
      <c r="DF119" s="340">
        <v>149.4</v>
      </c>
      <c r="DG119" s="340">
        <v>0.85109999999999997</v>
      </c>
      <c r="DH119" s="340">
        <v>42408</v>
      </c>
      <c r="DI119" s="340">
        <v>0</v>
      </c>
      <c r="DJ119" s="341">
        <v>0.45</v>
      </c>
      <c r="DK119" s="340">
        <v>150</v>
      </c>
      <c r="DL119" s="340">
        <v>138</v>
      </c>
      <c r="DM119" s="340">
        <v>138</v>
      </c>
      <c r="DN119" s="340">
        <v>0.85089999999999999</v>
      </c>
      <c r="DO119" s="340">
        <v>46662</v>
      </c>
      <c r="DP119" s="340">
        <v>0</v>
      </c>
      <c r="DQ119" s="341">
        <v>0.53</v>
      </c>
      <c r="DR119" s="340">
        <v>150</v>
      </c>
      <c r="DS119" s="340">
        <v>140.16</v>
      </c>
      <c r="DT119" s="340">
        <v>140.16</v>
      </c>
      <c r="DU119" s="340">
        <v>0.83840000000000003</v>
      </c>
      <c r="DV119" s="340">
        <v>45341</v>
      </c>
      <c r="DW119" s="340">
        <v>0</v>
      </c>
      <c r="DX119" s="341">
        <v>0.54</v>
      </c>
    </row>
    <row r="120" spans="1:128">
      <c r="A120" s="339">
        <v>116</v>
      </c>
      <c r="B120" s="292" t="s">
        <v>760</v>
      </c>
      <c r="C120" s="340">
        <v>0</v>
      </c>
      <c r="D120" s="340">
        <v>0</v>
      </c>
      <c r="E120" s="340">
        <v>0</v>
      </c>
      <c r="F120" s="340">
        <v>0</v>
      </c>
      <c r="G120" s="340">
        <v>0</v>
      </c>
      <c r="H120" s="340">
        <v>0</v>
      </c>
      <c r="I120" s="341">
        <v>0</v>
      </c>
      <c r="J120" s="340">
        <v>200</v>
      </c>
      <c r="K120" s="340">
        <v>11.7</v>
      </c>
      <c r="L120" s="340">
        <v>41.29</v>
      </c>
      <c r="M120" s="340">
        <v>0.71150000000000002</v>
      </c>
      <c r="N120" s="340">
        <v>7620</v>
      </c>
      <c r="O120" s="340">
        <v>6661</v>
      </c>
      <c r="P120" s="341">
        <v>5.45</v>
      </c>
      <c r="Q120" s="340">
        <v>200</v>
      </c>
      <c r="R120" s="340">
        <v>14.7</v>
      </c>
      <c r="S120" s="340">
        <v>160</v>
      </c>
      <c r="T120" s="340">
        <v>0.63270000000000004</v>
      </c>
      <c r="U120" s="340">
        <v>26175</v>
      </c>
      <c r="V120" s="340">
        <v>22157</v>
      </c>
      <c r="W120" s="341">
        <v>3.91</v>
      </c>
      <c r="X120" s="340">
        <v>200</v>
      </c>
      <c r="Y120" s="340">
        <v>15.58</v>
      </c>
      <c r="Z120" s="340">
        <v>160</v>
      </c>
      <c r="AA120" s="340">
        <v>0.69479999999999997</v>
      </c>
      <c r="AB120" s="340">
        <v>36627</v>
      </c>
      <c r="AC120" s="340">
        <v>31795</v>
      </c>
      <c r="AD120" s="341">
        <v>4.55</v>
      </c>
      <c r="AE120" s="340">
        <v>200</v>
      </c>
      <c r="AF120" s="340">
        <v>16.2</v>
      </c>
      <c r="AG120" s="340">
        <v>160</v>
      </c>
      <c r="AH120" s="340">
        <v>0.71879999999999999</v>
      </c>
      <c r="AI120" s="340">
        <v>31839</v>
      </c>
      <c r="AJ120" s="340">
        <v>26641</v>
      </c>
      <c r="AK120" s="341">
        <v>3.68</v>
      </c>
      <c r="AL120" s="340">
        <v>200</v>
      </c>
      <c r="AM120" s="340">
        <v>16.760000000000002</v>
      </c>
      <c r="AN120" s="340">
        <v>160</v>
      </c>
      <c r="AO120" s="340">
        <v>0.70350000000000001</v>
      </c>
      <c r="AP120" s="340">
        <v>38324</v>
      </c>
      <c r="AQ120" s="340">
        <v>33230</v>
      </c>
      <c r="AR120" s="341">
        <v>4.51</v>
      </c>
      <c r="AS120" s="340">
        <v>200</v>
      </c>
      <c r="AT120" s="340">
        <v>147</v>
      </c>
      <c r="AU120" s="340">
        <v>160</v>
      </c>
      <c r="AV120" s="340">
        <v>0.69330000000000003</v>
      </c>
      <c r="AW120" s="340">
        <v>39152</v>
      </c>
      <c r="AX120" s="340">
        <v>0</v>
      </c>
      <c r="AY120" s="341">
        <v>0.52</v>
      </c>
      <c r="AZ120" s="340">
        <v>200</v>
      </c>
      <c r="BA120" s="340">
        <v>141</v>
      </c>
      <c r="BB120" s="340">
        <v>160</v>
      </c>
      <c r="BC120" s="340">
        <v>0.68430000000000002</v>
      </c>
      <c r="BD120" s="340">
        <v>27624</v>
      </c>
      <c r="BE120" s="340">
        <v>0</v>
      </c>
      <c r="BF120" s="341">
        <v>0.4</v>
      </c>
      <c r="BG120" s="340">
        <v>200</v>
      </c>
      <c r="BH120" s="340">
        <v>150</v>
      </c>
      <c r="BI120" s="340">
        <v>160</v>
      </c>
      <c r="BJ120" s="340">
        <v>0.63480000000000003</v>
      </c>
      <c r="BK120" s="340">
        <v>33141</v>
      </c>
      <c r="BL120" s="340">
        <v>0</v>
      </c>
      <c r="BM120" s="341">
        <v>0.47</v>
      </c>
      <c r="BN120" s="340">
        <v>200</v>
      </c>
      <c r="BO120" s="340">
        <v>144</v>
      </c>
      <c r="BP120" s="340">
        <v>160</v>
      </c>
      <c r="BQ120" s="340">
        <v>0.64249999999999996</v>
      </c>
      <c r="BR120" s="340">
        <v>29664</v>
      </c>
      <c r="BS120" s="340">
        <v>0</v>
      </c>
      <c r="BT120" s="341">
        <v>0.43</v>
      </c>
      <c r="BU120" s="340">
        <v>200</v>
      </c>
      <c r="BV120" s="340">
        <v>162</v>
      </c>
      <c r="BW120" s="340">
        <v>162</v>
      </c>
      <c r="BX120" s="340">
        <v>0.6421</v>
      </c>
      <c r="BY120" s="340">
        <v>22071</v>
      </c>
      <c r="BZ120" s="340">
        <v>0</v>
      </c>
      <c r="CA120" s="341">
        <v>0.32</v>
      </c>
      <c r="CB120" s="340">
        <v>200</v>
      </c>
      <c r="CC120" s="340">
        <v>147</v>
      </c>
      <c r="CD120" s="340">
        <v>160</v>
      </c>
      <c r="CE120" s="340">
        <v>0.69079999999999997</v>
      </c>
      <c r="CF120" s="340">
        <v>30858</v>
      </c>
      <c r="CG120" s="340">
        <v>0</v>
      </c>
      <c r="CH120" s="341">
        <v>0.41</v>
      </c>
      <c r="CI120" s="340">
        <v>200</v>
      </c>
      <c r="CJ120" s="340">
        <v>144</v>
      </c>
      <c r="CK120" s="340">
        <v>160</v>
      </c>
      <c r="CL120" s="340">
        <v>0.67149999999999999</v>
      </c>
      <c r="CM120" s="340">
        <v>34161</v>
      </c>
      <c r="CN120" s="340">
        <v>0</v>
      </c>
      <c r="CO120" s="341">
        <v>0.49</v>
      </c>
      <c r="CP120" s="340">
        <v>200</v>
      </c>
      <c r="CQ120" s="340">
        <v>138</v>
      </c>
      <c r="CR120" s="340">
        <v>160</v>
      </c>
      <c r="CS120" s="340">
        <v>0.71279999999999999</v>
      </c>
      <c r="CT120" s="340">
        <v>28521</v>
      </c>
      <c r="CU120" s="340">
        <v>0</v>
      </c>
      <c r="CV120" s="341">
        <v>0.39</v>
      </c>
      <c r="CW120" s="340">
        <v>200</v>
      </c>
      <c r="CX120" s="340">
        <v>150</v>
      </c>
      <c r="CY120" s="340">
        <v>160</v>
      </c>
      <c r="CZ120" s="340">
        <v>0.69</v>
      </c>
      <c r="DA120" s="340">
        <v>31056</v>
      </c>
      <c r="DB120" s="340">
        <v>0</v>
      </c>
      <c r="DC120" s="341">
        <v>0.42</v>
      </c>
      <c r="DD120" s="340">
        <v>200</v>
      </c>
      <c r="DE120" s="340">
        <v>153</v>
      </c>
      <c r="DF120" s="340">
        <v>160</v>
      </c>
      <c r="DG120" s="340">
        <v>0.64649999999999996</v>
      </c>
      <c r="DH120" s="340">
        <v>29568</v>
      </c>
      <c r="DI120" s="340">
        <v>0</v>
      </c>
      <c r="DJ120" s="341">
        <v>0.4</v>
      </c>
      <c r="DK120" s="340">
        <v>200</v>
      </c>
      <c r="DL120" s="340">
        <v>141</v>
      </c>
      <c r="DM120" s="340">
        <v>160</v>
      </c>
      <c r="DN120" s="340">
        <v>0.63300000000000001</v>
      </c>
      <c r="DO120" s="340">
        <v>19914</v>
      </c>
      <c r="DP120" s="340">
        <v>0</v>
      </c>
      <c r="DQ120" s="341">
        <v>0.3</v>
      </c>
      <c r="DR120" s="340">
        <v>200</v>
      </c>
      <c r="DS120" s="340">
        <v>156</v>
      </c>
      <c r="DT120" s="340">
        <v>160</v>
      </c>
      <c r="DU120" s="340">
        <v>0.63959999999999995</v>
      </c>
      <c r="DV120" s="340">
        <v>23895</v>
      </c>
      <c r="DW120" s="340">
        <v>0</v>
      </c>
      <c r="DX120" s="341">
        <v>0.33</v>
      </c>
    </row>
    <row r="121" spans="1:128">
      <c r="A121" s="339">
        <v>117</v>
      </c>
      <c r="B121" s="292" t="s">
        <v>826</v>
      </c>
      <c r="C121" s="340">
        <v>0</v>
      </c>
      <c r="D121" s="340">
        <v>0</v>
      </c>
      <c r="E121" s="340">
        <v>0</v>
      </c>
      <c r="F121" s="340">
        <v>0</v>
      </c>
      <c r="G121" s="340">
        <v>0</v>
      </c>
      <c r="H121" s="340">
        <v>0</v>
      </c>
      <c r="I121" s="341">
        <v>0</v>
      </c>
      <c r="J121" s="340">
        <v>0</v>
      </c>
      <c r="K121" s="340">
        <v>0</v>
      </c>
      <c r="L121" s="340">
        <v>0</v>
      </c>
      <c r="M121" s="340">
        <v>0</v>
      </c>
      <c r="N121" s="340">
        <v>0</v>
      </c>
      <c r="O121" s="340">
        <v>0</v>
      </c>
      <c r="P121" s="341">
        <v>0</v>
      </c>
      <c r="Q121" s="340">
        <v>0</v>
      </c>
      <c r="R121" s="340">
        <v>0</v>
      </c>
      <c r="S121" s="340">
        <v>0</v>
      </c>
      <c r="T121" s="340">
        <v>0</v>
      </c>
      <c r="U121" s="340">
        <v>0</v>
      </c>
      <c r="V121" s="340">
        <v>0</v>
      </c>
      <c r="W121" s="341">
        <v>0</v>
      </c>
      <c r="X121" s="340">
        <v>0</v>
      </c>
      <c r="Y121" s="340">
        <v>0</v>
      </c>
      <c r="Z121" s="340">
        <v>0</v>
      </c>
      <c r="AA121" s="340">
        <v>0</v>
      </c>
      <c r="AB121" s="340">
        <v>0</v>
      </c>
      <c r="AC121" s="340">
        <v>0</v>
      </c>
      <c r="AD121" s="341">
        <v>0</v>
      </c>
      <c r="AE121" s="340">
        <v>0</v>
      </c>
      <c r="AF121" s="340">
        <v>0</v>
      </c>
      <c r="AG121" s="340">
        <v>0</v>
      </c>
      <c r="AH121" s="340">
        <v>0</v>
      </c>
      <c r="AI121" s="340">
        <v>0</v>
      </c>
      <c r="AJ121" s="340">
        <v>0</v>
      </c>
      <c r="AK121" s="341">
        <v>0</v>
      </c>
      <c r="AL121" s="340">
        <v>0</v>
      </c>
      <c r="AM121" s="340">
        <v>0</v>
      </c>
      <c r="AN121" s="340">
        <v>0</v>
      </c>
      <c r="AO121" s="340">
        <v>0</v>
      </c>
      <c r="AP121" s="340">
        <v>0</v>
      </c>
      <c r="AQ121" s="340">
        <v>0</v>
      </c>
      <c r="AR121" s="341">
        <v>0</v>
      </c>
      <c r="AS121" s="340">
        <v>0</v>
      </c>
      <c r="AT121" s="340">
        <v>0</v>
      </c>
      <c r="AU121" s="340">
        <v>0</v>
      </c>
      <c r="AV121" s="340">
        <v>0</v>
      </c>
      <c r="AW121" s="340">
        <v>0</v>
      </c>
      <c r="AX121" s="340">
        <v>0</v>
      </c>
      <c r="AY121" s="341">
        <v>0</v>
      </c>
      <c r="AZ121" s="340">
        <v>145</v>
      </c>
      <c r="BA121" s="340">
        <v>0</v>
      </c>
      <c r="BB121" s="340">
        <v>58</v>
      </c>
      <c r="BC121" s="340">
        <v>1</v>
      </c>
      <c r="BD121" s="340">
        <v>4128</v>
      </c>
      <c r="BE121" s="340">
        <v>0</v>
      </c>
      <c r="BF121" s="341">
        <v>0</v>
      </c>
      <c r="BG121" s="340">
        <v>145</v>
      </c>
      <c r="BH121" s="340">
        <v>24</v>
      </c>
      <c r="BI121" s="340">
        <v>116</v>
      </c>
      <c r="BJ121" s="340">
        <v>1</v>
      </c>
      <c r="BK121" s="340">
        <v>7680</v>
      </c>
      <c r="BL121" s="340">
        <v>0</v>
      </c>
      <c r="BM121" s="341">
        <v>0.43</v>
      </c>
      <c r="BN121" s="340">
        <v>145</v>
      </c>
      <c r="BO121" s="340">
        <v>24</v>
      </c>
      <c r="BP121" s="340">
        <v>116</v>
      </c>
      <c r="BQ121" s="340">
        <v>0.752</v>
      </c>
      <c r="BR121" s="340">
        <v>7524</v>
      </c>
      <c r="BS121" s="340">
        <v>0</v>
      </c>
      <c r="BT121" s="341">
        <v>0.56000000000000005</v>
      </c>
      <c r="BU121" s="340">
        <v>145</v>
      </c>
      <c r="BV121" s="340">
        <v>27</v>
      </c>
      <c r="BW121" s="340">
        <v>116</v>
      </c>
      <c r="BX121" s="340">
        <v>0.76239999999999997</v>
      </c>
      <c r="BY121" s="340">
        <v>7209</v>
      </c>
      <c r="BZ121" s="340">
        <v>0</v>
      </c>
      <c r="CA121" s="341">
        <v>0.52</v>
      </c>
      <c r="CB121" s="340">
        <v>145</v>
      </c>
      <c r="CC121" s="340">
        <v>33</v>
      </c>
      <c r="CD121" s="340">
        <v>116</v>
      </c>
      <c r="CE121" s="340">
        <v>0.88080000000000003</v>
      </c>
      <c r="CF121" s="340">
        <v>12702</v>
      </c>
      <c r="CG121" s="340">
        <v>0</v>
      </c>
      <c r="CH121" s="341">
        <v>0.59</v>
      </c>
      <c r="CI121" s="340">
        <v>145</v>
      </c>
      <c r="CJ121" s="340">
        <v>42</v>
      </c>
      <c r="CK121" s="340">
        <v>116</v>
      </c>
      <c r="CL121" s="340">
        <v>0.94579999999999997</v>
      </c>
      <c r="CM121" s="340">
        <v>16338</v>
      </c>
      <c r="CN121" s="340">
        <v>0</v>
      </c>
      <c r="CO121" s="341">
        <v>0.56999999999999995</v>
      </c>
      <c r="CP121" s="340">
        <v>145</v>
      </c>
      <c r="CQ121" s="340">
        <v>51</v>
      </c>
      <c r="CR121" s="340">
        <v>116</v>
      </c>
      <c r="CS121" s="340">
        <v>0.90529999999999999</v>
      </c>
      <c r="CT121" s="340">
        <v>17817</v>
      </c>
      <c r="CU121" s="340">
        <v>0</v>
      </c>
      <c r="CV121" s="341">
        <v>0.52</v>
      </c>
      <c r="CW121" s="340">
        <v>145</v>
      </c>
      <c r="CX121" s="340">
        <v>57</v>
      </c>
      <c r="CY121" s="340">
        <v>116</v>
      </c>
      <c r="CZ121" s="340">
        <v>0.94630000000000003</v>
      </c>
      <c r="DA121" s="340">
        <v>20982</v>
      </c>
      <c r="DB121" s="340">
        <v>0</v>
      </c>
      <c r="DC121" s="341">
        <v>0.54</v>
      </c>
      <c r="DD121" s="340">
        <v>145</v>
      </c>
      <c r="DE121" s="340">
        <v>51</v>
      </c>
      <c r="DF121" s="340">
        <v>116</v>
      </c>
      <c r="DG121" s="340">
        <v>1</v>
      </c>
      <c r="DH121" s="340">
        <v>19401</v>
      </c>
      <c r="DI121" s="340">
        <v>0</v>
      </c>
      <c r="DJ121" s="341">
        <v>0.51</v>
      </c>
      <c r="DK121" s="340">
        <v>145</v>
      </c>
      <c r="DL121" s="340">
        <v>54</v>
      </c>
      <c r="DM121" s="340">
        <v>116</v>
      </c>
      <c r="DN121" s="340">
        <v>0.57589999999999997</v>
      </c>
      <c r="DO121" s="340">
        <v>22785</v>
      </c>
      <c r="DP121" s="340">
        <v>8903</v>
      </c>
      <c r="DQ121" s="341">
        <v>0.98</v>
      </c>
      <c r="DR121" s="340">
        <v>145</v>
      </c>
      <c r="DS121" s="340">
        <v>54</v>
      </c>
      <c r="DT121" s="340">
        <v>116</v>
      </c>
      <c r="DU121" s="340">
        <v>0.93669999999999998</v>
      </c>
      <c r="DV121" s="340">
        <v>18918</v>
      </c>
      <c r="DW121" s="340">
        <v>0</v>
      </c>
      <c r="DX121" s="341">
        <v>0.52</v>
      </c>
    </row>
    <row r="122" spans="1:128">
      <c r="A122" s="339">
        <v>118</v>
      </c>
      <c r="B122" s="292" t="s">
        <v>827</v>
      </c>
      <c r="C122" s="340">
        <v>0</v>
      </c>
      <c r="D122" s="340">
        <v>0</v>
      </c>
      <c r="E122" s="340">
        <v>0</v>
      </c>
      <c r="F122" s="340">
        <v>0</v>
      </c>
      <c r="G122" s="340">
        <v>0</v>
      </c>
      <c r="H122" s="340">
        <v>0</v>
      </c>
      <c r="I122" s="341">
        <v>0</v>
      </c>
      <c r="J122" s="340">
        <v>0</v>
      </c>
      <c r="K122" s="340">
        <v>0</v>
      </c>
      <c r="L122" s="340">
        <v>0</v>
      </c>
      <c r="M122" s="340">
        <v>0</v>
      </c>
      <c r="N122" s="340">
        <v>0</v>
      </c>
      <c r="O122" s="340">
        <v>0</v>
      </c>
      <c r="P122" s="341">
        <v>0</v>
      </c>
      <c r="Q122" s="340">
        <v>0</v>
      </c>
      <c r="R122" s="340">
        <v>0</v>
      </c>
      <c r="S122" s="340">
        <v>0</v>
      </c>
      <c r="T122" s="340">
        <v>0</v>
      </c>
      <c r="U122" s="340">
        <v>0</v>
      </c>
      <c r="V122" s="340">
        <v>0</v>
      </c>
      <c r="W122" s="341">
        <v>0</v>
      </c>
      <c r="X122" s="340">
        <v>0</v>
      </c>
      <c r="Y122" s="340">
        <v>0</v>
      </c>
      <c r="Z122" s="340">
        <v>0</v>
      </c>
      <c r="AA122" s="340">
        <v>0</v>
      </c>
      <c r="AB122" s="340">
        <v>0</v>
      </c>
      <c r="AC122" s="340">
        <v>0</v>
      </c>
      <c r="AD122" s="341">
        <v>0</v>
      </c>
      <c r="AE122" s="340">
        <v>0</v>
      </c>
      <c r="AF122" s="340">
        <v>0</v>
      </c>
      <c r="AG122" s="340">
        <v>0</v>
      </c>
      <c r="AH122" s="340">
        <v>0</v>
      </c>
      <c r="AI122" s="340">
        <v>0</v>
      </c>
      <c r="AJ122" s="340">
        <v>0</v>
      </c>
      <c r="AK122" s="341">
        <v>0</v>
      </c>
      <c r="AL122" s="340">
        <v>0</v>
      </c>
      <c r="AM122" s="340">
        <v>0</v>
      </c>
      <c r="AN122" s="340">
        <v>0</v>
      </c>
      <c r="AO122" s="340">
        <v>0</v>
      </c>
      <c r="AP122" s="340">
        <v>0</v>
      </c>
      <c r="AQ122" s="340">
        <v>0</v>
      </c>
      <c r="AR122" s="341">
        <v>0</v>
      </c>
      <c r="AS122" s="340">
        <v>0</v>
      </c>
      <c r="AT122" s="340">
        <v>0</v>
      </c>
      <c r="AU122" s="340">
        <v>0</v>
      </c>
      <c r="AV122" s="340">
        <v>0</v>
      </c>
      <c r="AW122" s="340">
        <v>0</v>
      </c>
      <c r="AX122" s="340">
        <v>0</v>
      </c>
      <c r="AY122" s="341">
        <v>0</v>
      </c>
      <c r="AZ122" s="340">
        <v>0</v>
      </c>
      <c r="BA122" s="340">
        <v>0</v>
      </c>
      <c r="BB122" s="340">
        <v>0</v>
      </c>
      <c r="BC122" s="340">
        <v>0</v>
      </c>
      <c r="BD122" s="340">
        <v>0</v>
      </c>
      <c r="BE122" s="340">
        <v>0</v>
      </c>
      <c r="BF122" s="341">
        <v>0</v>
      </c>
      <c r="BG122" s="340">
        <v>0</v>
      </c>
      <c r="BH122" s="340">
        <v>0</v>
      </c>
      <c r="BI122" s="340">
        <v>0</v>
      </c>
      <c r="BJ122" s="340">
        <v>0</v>
      </c>
      <c r="BK122" s="340">
        <v>0</v>
      </c>
      <c r="BL122" s="340">
        <v>0</v>
      </c>
      <c r="BM122" s="341">
        <v>0</v>
      </c>
      <c r="BN122" s="340">
        <v>0</v>
      </c>
      <c r="BO122" s="340">
        <v>0</v>
      </c>
      <c r="BP122" s="340">
        <v>0</v>
      </c>
      <c r="BQ122" s="340">
        <v>0</v>
      </c>
      <c r="BR122" s="340">
        <v>0</v>
      </c>
      <c r="BS122" s="340">
        <v>0</v>
      </c>
      <c r="BT122" s="341">
        <v>0</v>
      </c>
      <c r="BU122" s="340">
        <v>0</v>
      </c>
      <c r="BV122" s="340">
        <v>0</v>
      </c>
      <c r="BW122" s="340">
        <v>0</v>
      </c>
      <c r="BX122" s="340">
        <v>0</v>
      </c>
      <c r="BY122" s="340">
        <v>0</v>
      </c>
      <c r="BZ122" s="340">
        <v>0</v>
      </c>
      <c r="CA122" s="341">
        <v>0</v>
      </c>
      <c r="CB122" s="340">
        <v>0</v>
      </c>
      <c r="CC122" s="340">
        <v>0</v>
      </c>
      <c r="CD122" s="340">
        <v>0</v>
      </c>
      <c r="CE122" s="340">
        <v>0</v>
      </c>
      <c r="CF122" s="340">
        <v>0</v>
      </c>
      <c r="CG122" s="340">
        <v>0</v>
      </c>
      <c r="CH122" s="341">
        <v>0</v>
      </c>
      <c r="CI122" s="340">
        <v>0</v>
      </c>
      <c r="CJ122" s="340">
        <v>0</v>
      </c>
      <c r="CK122" s="340">
        <v>0</v>
      </c>
      <c r="CL122" s="340">
        <v>0</v>
      </c>
      <c r="CM122" s="340">
        <v>0</v>
      </c>
      <c r="CN122" s="340">
        <v>0</v>
      </c>
      <c r="CO122" s="341">
        <v>0</v>
      </c>
      <c r="CP122" s="340">
        <v>200</v>
      </c>
      <c r="CQ122" s="340">
        <v>105</v>
      </c>
      <c r="CR122" s="340">
        <v>221.94</v>
      </c>
      <c r="CS122" s="340">
        <v>0.65490000000000004</v>
      </c>
      <c r="CT122" s="340">
        <v>22200</v>
      </c>
      <c r="CU122" s="340">
        <v>0</v>
      </c>
      <c r="CV122" s="341">
        <v>0.36</v>
      </c>
      <c r="CW122" s="340">
        <v>200</v>
      </c>
      <c r="CX122" s="340">
        <v>135</v>
      </c>
      <c r="CY122" s="340">
        <v>200</v>
      </c>
      <c r="CZ122" s="340">
        <v>0.64959999999999996</v>
      </c>
      <c r="DA122" s="340">
        <v>26412</v>
      </c>
      <c r="DB122" s="340">
        <v>0</v>
      </c>
      <c r="DC122" s="341">
        <v>0.46</v>
      </c>
      <c r="DD122" s="340">
        <v>200</v>
      </c>
      <c r="DE122" s="340">
        <v>111</v>
      </c>
      <c r="DF122" s="340">
        <v>200</v>
      </c>
      <c r="DG122" s="340">
        <v>0.89249999999999996</v>
      </c>
      <c r="DH122" s="340">
        <v>33636</v>
      </c>
      <c r="DI122" s="340">
        <v>0</v>
      </c>
      <c r="DJ122" s="341">
        <v>0.51</v>
      </c>
      <c r="DK122" s="340">
        <v>200</v>
      </c>
      <c r="DL122" s="340">
        <v>267</v>
      </c>
      <c r="DM122" s="340">
        <v>240.3</v>
      </c>
      <c r="DN122" s="340">
        <v>0.53859999999999997</v>
      </c>
      <c r="DO122" s="340">
        <v>23364</v>
      </c>
      <c r="DP122" s="340">
        <v>0</v>
      </c>
      <c r="DQ122" s="341">
        <v>0.24</v>
      </c>
      <c r="DR122" s="340">
        <v>200</v>
      </c>
      <c r="DS122" s="340">
        <v>162</v>
      </c>
      <c r="DT122" s="340">
        <v>200</v>
      </c>
      <c r="DU122" s="340">
        <v>0.89180000000000004</v>
      </c>
      <c r="DV122" s="340">
        <v>33591</v>
      </c>
      <c r="DW122" s="340">
        <v>0</v>
      </c>
      <c r="DX122" s="341">
        <v>0.36</v>
      </c>
    </row>
    <row r="123" spans="1:128">
      <c r="A123" s="339">
        <v>119</v>
      </c>
      <c r="B123" s="292" t="s">
        <v>828</v>
      </c>
      <c r="C123" s="340">
        <v>0</v>
      </c>
      <c r="D123" s="340">
        <v>0</v>
      </c>
      <c r="E123" s="340">
        <v>0</v>
      </c>
      <c r="F123" s="340">
        <v>0</v>
      </c>
      <c r="G123" s="340">
        <v>0</v>
      </c>
      <c r="H123" s="340">
        <v>0</v>
      </c>
      <c r="I123" s="341">
        <v>0</v>
      </c>
      <c r="J123" s="340">
        <v>0</v>
      </c>
      <c r="K123" s="340">
        <v>0</v>
      </c>
      <c r="L123" s="340">
        <v>0</v>
      </c>
      <c r="M123" s="340">
        <v>0</v>
      </c>
      <c r="N123" s="340">
        <v>0</v>
      </c>
      <c r="O123" s="340">
        <v>0</v>
      </c>
      <c r="P123" s="341">
        <v>0</v>
      </c>
      <c r="Q123" s="340">
        <v>0</v>
      </c>
      <c r="R123" s="340">
        <v>0</v>
      </c>
      <c r="S123" s="340">
        <v>0</v>
      </c>
      <c r="T123" s="340">
        <v>0</v>
      </c>
      <c r="U123" s="340">
        <v>0</v>
      </c>
      <c r="V123" s="340">
        <v>0</v>
      </c>
      <c r="W123" s="341">
        <v>0</v>
      </c>
      <c r="X123" s="340">
        <v>0</v>
      </c>
      <c r="Y123" s="340">
        <v>0</v>
      </c>
      <c r="Z123" s="340">
        <v>0</v>
      </c>
      <c r="AA123" s="340">
        <v>0</v>
      </c>
      <c r="AB123" s="340">
        <v>0</v>
      </c>
      <c r="AC123" s="340">
        <v>0</v>
      </c>
      <c r="AD123" s="341">
        <v>0</v>
      </c>
      <c r="AE123" s="340">
        <v>0</v>
      </c>
      <c r="AF123" s="340">
        <v>0</v>
      </c>
      <c r="AG123" s="340">
        <v>0</v>
      </c>
      <c r="AH123" s="340">
        <v>0</v>
      </c>
      <c r="AI123" s="340">
        <v>0</v>
      </c>
      <c r="AJ123" s="340">
        <v>0</v>
      </c>
      <c r="AK123" s="341">
        <v>0</v>
      </c>
      <c r="AL123" s="340">
        <v>0</v>
      </c>
      <c r="AM123" s="340">
        <v>0</v>
      </c>
      <c r="AN123" s="340">
        <v>0</v>
      </c>
      <c r="AO123" s="340">
        <v>0</v>
      </c>
      <c r="AP123" s="340">
        <v>0</v>
      </c>
      <c r="AQ123" s="340">
        <v>0</v>
      </c>
      <c r="AR123" s="341">
        <v>0</v>
      </c>
      <c r="AS123" s="340">
        <v>0</v>
      </c>
      <c r="AT123" s="340">
        <v>0</v>
      </c>
      <c r="AU123" s="340">
        <v>0</v>
      </c>
      <c r="AV123" s="340">
        <v>0</v>
      </c>
      <c r="AW123" s="340">
        <v>0</v>
      </c>
      <c r="AX123" s="340">
        <v>0</v>
      </c>
      <c r="AY123" s="341">
        <v>0</v>
      </c>
      <c r="AZ123" s="340">
        <v>0</v>
      </c>
      <c r="BA123" s="340">
        <v>0</v>
      </c>
      <c r="BB123" s="340">
        <v>0</v>
      </c>
      <c r="BC123" s="340">
        <v>0</v>
      </c>
      <c r="BD123" s="340">
        <v>0</v>
      </c>
      <c r="BE123" s="340">
        <v>0</v>
      </c>
      <c r="BF123" s="341">
        <v>0</v>
      </c>
      <c r="BG123" s="340">
        <v>0</v>
      </c>
      <c r="BH123" s="340">
        <v>0</v>
      </c>
      <c r="BI123" s="340">
        <v>0</v>
      </c>
      <c r="BJ123" s="340">
        <v>0</v>
      </c>
      <c r="BK123" s="340">
        <v>0</v>
      </c>
      <c r="BL123" s="340">
        <v>0</v>
      </c>
      <c r="BM123" s="341">
        <v>0</v>
      </c>
      <c r="BN123" s="340">
        <v>0</v>
      </c>
      <c r="BO123" s="340">
        <v>0</v>
      </c>
      <c r="BP123" s="340">
        <v>0</v>
      </c>
      <c r="BQ123" s="340">
        <v>0</v>
      </c>
      <c r="BR123" s="340">
        <v>0</v>
      </c>
      <c r="BS123" s="340">
        <v>0</v>
      </c>
      <c r="BT123" s="341">
        <v>0</v>
      </c>
      <c r="BU123" s="340">
        <v>0</v>
      </c>
      <c r="BV123" s="340">
        <v>0</v>
      </c>
      <c r="BW123" s="340">
        <v>0</v>
      </c>
      <c r="BX123" s="340">
        <v>0</v>
      </c>
      <c r="BY123" s="340">
        <v>0</v>
      </c>
      <c r="BZ123" s="340">
        <v>0</v>
      </c>
      <c r="CA123" s="341">
        <v>0</v>
      </c>
      <c r="CB123" s="340">
        <v>0</v>
      </c>
      <c r="CC123" s="340">
        <v>0</v>
      </c>
      <c r="CD123" s="340">
        <v>0</v>
      </c>
      <c r="CE123" s="340">
        <v>0</v>
      </c>
      <c r="CF123" s="340">
        <v>0</v>
      </c>
      <c r="CG123" s="340">
        <v>0</v>
      </c>
      <c r="CH123" s="341">
        <v>0</v>
      </c>
      <c r="CI123" s="340">
        <v>0</v>
      </c>
      <c r="CJ123" s="340">
        <v>0</v>
      </c>
      <c r="CK123" s="340">
        <v>0</v>
      </c>
      <c r="CL123" s="340">
        <v>0</v>
      </c>
      <c r="CM123" s="340">
        <v>0</v>
      </c>
      <c r="CN123" s="340">
        <v>0</v>
      </c>
      <c r="CO123" s="341">
        <v>0</v>
      </c>
      <c r="CP123" s="340">
        <v>0</v>
      </c>
      <c r="CQ123" s="340">
        <v>0</v>
      </c>
      <c r="CR123" s="340">
        <v>0</v>
      </c>
      <c r="CS123" s="340">
        <v>0</v>
      </c>
      <c r="CT123" s="340">
        <v>0</v>
      </c>
      <c r="CU123" s="340">
        <v>0</v>
      </c>
      <c r="CV123" s="341">
        <v>0</v>
      </c>
      <c r="CW123" s="340">
        <v>0</v>
      </c>
      <c r="CX123" s="340">
        <v>0</v>
      </c>
      <c r="CY123" s="340">
        <v>0</v>
      </c>
      <c r="CZ123" s="340">
        <v>0</v>
      </c>
      <c r="DA123" s="340">
        <v>0</v>
      </c>
      <c r="DB123" s="340">
        <v>0</v>
      </c>
      <c r="DC123" s="341">
        <v>0</v>
      </c>
      <c r="DD123" s="340">
        <v>0</v>
      </c>
      <c r="DE123" s="340">
        <v>0</v>
      </c>
      <c r="DF123" s="340">
        <v>0</v>
      </c>
      <c r="DG123" s="340">
        <v>0</v>
      </c>
      <c r="DH123" s="340">
        <v>0</v>
      </c>
      <c r="DI123" s="340">
        <v>0</v>
      </c>
      <c r="DJ123" s="341">
        <v>0</v>
      </c>
      <c r="DK123" s="340">
        <v>0</v>
      </c>
      <c r="DL123" s="340">
        <v>0</v>
      </c>
      <c r="DM123" s="340">
        <v>0</v>
      </c>
      <c r="DN123" s="340">
        <v>0</v>
      </c>
      <c r="DO123" s="340">
        <v>0</v>
      </c>
      <c r="DP123" s="340">
        <v>0</v>
      </c>
      <c r="DQ123" s="341">
        <v>0</v>
      </c>
      <c r="DR123" s="340">
        <v>0</v>
      </c>
      <c r="DS123" s="340">
        <v>0</v>
      </c>
      <c r="DT123" s="340">
        <v>0</v>
      </c>
      <c r="DU123" s="340">
        <v>0</v>
      </c>
      <c r="DV123" s="340">
        <v>0</v>
      </c>
      <c r="DW123" s="340">
        <v>0</v>
      </c>
      <c r="DX123" s="341">
        <v>0</v>
      </c>
    </row>
    <row r="124" spans="1:128">
      <c r="A124" s="339">
        <v>120</v>
      </c>
      <c r="B124" s="292" t="s">
        <v>306</v>
      </c>
      <c r="C124" s="340">
        <v>250</v>
      </c>
      <c r="D124" s="340">
        <v>258</v>
      </c>
      <c r="E124" s="340">
        <v>258</v>
      </c>
      <c r="F124" s="340">
        <v>0.78949999999999998</v>
      </c>
      <c r="G124" s="340">
        <v>27573</v>
      </c>
      <c r="H124" s="340">
        <v>0</v>
      </c>
      <c r="I124" s="341">
        <v>0.19</v>
      </c>
      <c r="J124" s="340">
        <v>250</v>
      </c>
      <c r="K124" s="340">
        <v>122.88</v>
      </c>
      <c r="L124" s="340">
        <v>200</v>
      </c>
      <c r="M124" s="340">
        <v>0.30969999999999998</v>
      </c>
      <c r="N124" s="340">
        <v>2100</v>
      </c>
      <c r="O124" s="340">
        <v>0</v>
      </c>
      <c r="P124" s="341">
        <v>7.0000000000000007E-2</v>
      </c>
      <c r="Q124" s="340">
        <v>250</v>
      </c>
      <c r="R124" s="340">
        <v>0</v>
      </c>
      <c r="S124" s="340">
        <v>200</v>
      </c>
      <c r="T124" s="340">
        <v>0.30969999999999998</v>
      </c>
      <c r="U124" s="340">
        <v>2100</v>
      </c>
      <c r="V124" s="340">
        <v>0</v>
      </c>
      <c r="W124" s="341">
        <v>0.08</v>
      </c>
      <c r="X124" s="340">
        <v>250</v>
      </c>
      <c r="Y124" s="340">
        <v>37.44</v>
      </c>
      <c r="Z124" s="340">
        <v>200</v>
      </c>
      <c r="AA124" s="340">
        <v>8.77E-2</v>
      </c>
      <c r="AB124" s="340">
        <v>2112</v>
      </c>
      <c r="AC124" s="340">
        <v>646</v>
      </c>
      <c r="AD124" s="341">
        <v>0.86</v>
      </c>
      <c r="AE124" s="340">
        <v>250</v>
      </c>
      <c r="AF124" s="340">
        <v>0</v>
      </c>
      <c r="AG124" s="340">
        <v>200</v>
      </c>
      <c r="AH124" s="340">
        <v>0</v>
      </c>
      <c r="AI124" s="340">
        <v>0</v>
      </c>
      <c r="AJ124" s="340">
        <v>0</v>
      </c>
      <c r="AK124" s="341">
        <v>0</v>
      </c>
      <c r="AL124" s="340">
        <v>250</v>
      </c>
      <c r="AM124" s="340">
        <v>42</v>
      </c>
      <c r="AN124" s="340">
        <v>200</v>
      </c>
      <c r="AO124" s="340">
        <v>0</v>
      </c>
      <c r="AP124" s="340">
        <v>4722</v>
      </c>
      <c r="AQ124" s="340">
        <v>0</v>
      </c>
      <c r="AR124" s="341">
        <v>0</v>
      </c>
      <c r="AS124" s="340">
        <v>250</v>
      </c>
      <c r="AT124" s="340">
        <v>0</v>
      </c>
      <c r="AU124" s="340">
        <v>200</v>
      </c>
      <c r="AV124" s="340">
        <v>0.91990000000000005</v>
      </c>
      <c r="AW124" s="340">
        <v>4722</v>
      </c>
      <c r="AX124" s="340">
        <v>0</v>
      </c>
      <c r="AY124" s="341">
        <v>0</v>
      </c>
      <c r="AZ124" s="340">
        <v>250</v>
      </c>
      <c r="BA124" s="340">
        <v>180</v>
      </c>
      <c r="BB124" s="340">
        <v>200</v>
      </c>
      <c r="BC124" s="340">
        <v>1</v>
      </c>
      <c r="BD124" s="340">
        <v>3894</v>
      </c>
      <c r="BE124" s="340">
        <v>0</v>
      </c>
      <c r="BF124" s="341">
        <v>0.03</v>
      </c>
      <c r="BG124" s="340">
        <v>250</v>
      </c>
      <c r="BH124" s="340">
        <v>300</v>
      </c>
      <c r="BI124" s="340">
        <v>300</v>
      </c>
      <c r="BJ124" s="340">
        <v>0.99250000000000005</v>
      </c>
      <c r="BK124" s="340">
        <v>18294</v>
      </c>
      <c r="BL124" s="340">
        <v>0</v>
      </c>
      <c r="BM124" s="341">
        <v>0.08</v>
      </c>
      <c r="BN124" s="340">
        <v>250</v>
      </c>
      <c r="BO124" s="340">
        <v>300</v>
      </c>
      <c r="BP124" s="340">
        <v>300</v>
      </c>
      <c r="BQ124" s="340">
        <v>0.99239999999999995</v>
      </c>
      <c r="BR124" s="340">
        <v>75600</v>
      </c>
      <c r="BS124" s="340">
        <v>0</v>
      </c>
      <c r="BT124" s="341">
        <v>0.34</v>
      </c>
      <c r="BU124" s="340">
        <v>250</v>
      </c>
      <c r="BV124" s="340">
        <v>306</v>
      </c>
      <c r="BW124" s="340">
        <v>306</v>
      </c>
      <c r="BX124" s="340">
        <v>0.97629999999999995</v>
      </c>
      <c r="BY124" s="340">
        <v>101268</v>
      </c>
      <c r="BZ124" s="340">
        <v>0</v>
      </c>
      <c r="CA124" s="341">
        <v>0.5</v>
      </c>
      <c r="CB124" s="340">
        <v>250</v>
      </c>
      <c r="CC124" s="340">
        <v>306</v>
      </c>
      <c r="CD124" s="340">
        <v>306</v>
      </c>
      <c r="CE124" s="340">
        <v>0.98640000000000005</v>
      </c>
      <c r="CF124" s="340">
        <v>78012</v>
      </c>
      <c r="CG124" s="340">
        <v>0</v>
      </c>
      <c r="CH124" s="341">
        <v>0.35</v>
      </c>
      <c r="CI124" s="340">
        <v>250</v>
      </c>
      <c r="CJ124" s="340">
        <v>258</v>
      </c>
      <c r="CK124" s="340">
        <v>258</v>
      </c>
      <c r="CL124" s="340">
        <v>0.98040000000000005</v>
      </c>
      <c r="CM124" s="340">
        <v>72462</v>
      </c>
      <c r="CN124" s="340">
        <v>0</v>
      </c>
      <c r="CO124" s="341">
        <v>0.4</v>
      </c>
      <c r="CP124" s="340">
        <v>250</v>
      </c>
      <c r="CQ124" s="340">
        <v>258</v>
      </c>
      <c r="CR124" s="340">
        <v>258</v>
      </c>
      <c r="CS124" s="340">
        <v>0.90639999999999998</v>
      </c>
      <c r="CT124" s="340">
        <v>21432</v>
      </c>
      <c r="CU124" s="340">
        <v>0</v>
      </c>
      <c r="CV124" s="341">
        <v>0.12</v>
      </c>
      <c r="CW124" s="340">
        <v>250</v>
      </c>
      <c r="CX124" s="340">
        <v>30</v>
      </c>
      <c r="CY124" s="340">
        <v>200</v>
      </c>
      <c r="CZ124" s="340">
        <v>0.97609999999999997</v>
      </c>
      <c r="DA124" s="340">
        <v>1224</v>
      </c>
      <c r="DB124" s="340">
        <v>0</v>
      </c>
      <c r="DC124" s="341">
        <v>0.06</v>
      </c>
      <c r="DD124" s="340">
        <v>250</v>
      </c>
      <c r="DE124" s="340">
        <v>24</v>
      </c>
      <c r="DF124" s="340">
        <v>200</v>
      </c>
      <c r="DG124" s="340">
        <v>0.70799999999999996</v>
      </c>
      <c r="DH124" s="340">
        <v>582</v>
      </c>
      <c r="DI124" s="340">
        <v>0</v>
      </c>
      <c r="DJ124" s="341">
        <v>0.05</v>
      </c>
      <c r="DK124" s="340">
        <v>250</v>
      </c>
      <c r="DL124" s="340">
        <v>24</v>
      </c>
      <c r="DM124" s="340">
        <v>200</v>
      </c>
      <c r="DN124" s="340">
        <v>0.9163</v>
      </c>
      <c r="DO124" s="340">
        <v>1380</v>
      </c>
      <c r="DP124" s="340">
        <v>0</v>
      </c>
      <c r="DQ124" s="341">
        <v>0.08</v>
      </c>
      <c r="DR124" s="340">
        <v>250</v>
      </c>
      <c r="DS124" s="340">
        <v>12</v>
      </c>
      <c r="DT124" s="340">
        <v>200</v>
      </c>
      <c r="DU124" s="340">
        <v>0.87909999999999999</v>
      </c>
      <c r="DV124" s="340">
        <v>1134</v>
      </c>
      <c r="DW124" s="340">
        <v>0</v>
      </c>
      <c r="DX124" s="341">
        <v>0.15</v>
      </c>
    </row>
    <row r="125" spans="1:128">
      <c r="A125" s="339">
        <v>121</v>
      </c>
      <c r="B125" s="292" t="s">
        <v>307</v>
      </c>
      <c r="C125" s="340">
        <v>175</v>
      </c>
      <c r="D125" s="340">
        <v>180</v>
      </c>
      <c r="E125" s="340">
        <v>180</v>
      </c>
      <c r="F125" s="340">
        <v>0.91979999999999995</v>
      </c>
      <c r="G125" s="340">
        <v>39942</v>
      </c>
      <c r="H125" s="340">
        <v>0</v>
      </c>
      <c r="I125" s="341">
        <v>0.34</v>
      </c>
      <c r="J125" s="340">
        <v>175</v>
      </c>
      <c r="K125" s="340">
        <v>141.96</v>
      </c>
      <c r="L125" s="340">
        <v>141.96</v>
      </c>
      <c r="M125" s="340">
        <v>0.88590000000000002</v>
      </c>
      <c r="N125" s="340">
        <v>23441</v>
      </c>
      <c r="O125" s="340">
        <v>0</v>
      </c>
      <c r="P125" s="341">
        <v>0.25</v>
      </c>
      <c r="Q125" s="340">
        <v>175</v>
      </c>
      <c r="R125" s="340">
        <v>18.600000000000001</v>
      </c>
      <c r="S125" s="340">
        <v>140</v>
      </c>
      <c r="T125" s="340">
        <v>0.30049999999999999</v>
      </c>
      <c r="U125" s="340">
        <v>1092</v>
      </c>
      <c r="V125" s="340">
        <v>0</v>
      </c>
      <c r="W125" s="341">
        <v>0.27</v>
      </c>
      <c r="X125" s="340">
        <v>175</v>
      </c>
      <c r="Y125" s="340">
        <v>7.08</v>
      </c>
      <c r="Z125" s="340">
        <v>140</v>
      </c>
      <c r="AA125" s="340">
        <v>0.22639999999999999</v>
      </c>
      <c r="AB125" s="340">
        <v>929</v>
      </c>
      <c r="AC125" s="340">
        <v>213</v>
      </c>
      <c r="AD125" s="341">
        <v>0.78</v>
      </c>
      <c r="AE125" s="340">
        <v>175</v>
      </c>
      <c r="AF125" s="340">
        <v>6</v>
      </c>
      <c r="AG125" s="340">
        <v>140</v>
      </c>
      <c r="AH125" s="340">
        <v>0.27</v>
      </c>
      <c r="AI125" s="340">
        <v>1017</v>
      </c>
      <c r="AJ125" s="340">
        <v>294</v>
      </c>
      <c r="AK125" s="341">
        <v>0.84</v>
      </c>
      <c r="AL125" s="340">
        <v>175</v>
      </c>
      <c r="AM125" s="340">
        <v>6</v>
      </c>
      <c r="AN125" s="340">
        <v>140</v>
      </c>
      <c r="AO125" s="340">
        <v>0.23910000000000001</v>
      </c>
      <c r="AP125" s="340">
        <v>819</v>
      </c>
      <c r="AQ125" s="340">
        <v>199</v>
      </c>
      <c r="AR125" s="341">
        <v>0.79</v>
      </c>
      <c r="AS125" s="340">
        <v>175</v>
      </c>
      <c r="AT125" s="340">
        <v>60</v>
      </c>
      <c r="AU125" s="340">
        <v>140</v>
      </c>
      <c r="AV125" s="340">
        <v>0.27860000000000001</v>
      </c>
      <c r="AW125" s="340">
        <v>1293</v>
      </c>
      <c r="AX125" s="340">
        <v>0</v>
      </c>
      <c r="AY125" s="341">
        <v>0.1</v>
      </c>
      <c r="AZ125" s="340">
        <v>175</v>
      </c>
      <c r="BA125" s="340">
        <v>117</v>
      </c>
      <c r="BB125" s="340">
        <v>140</v>
      </c>
      <c r="BC125" s="340">
        <v>0.37530000000000002</v>
      </c>
      <c r="BD125" s="340">
        <v>1680</v>
      </c>
      <c r="BE125" s="340">
        <v>0</v>
      </c>
      <c r="BF125" s="341">
        <v>0.05</v>
      </c>
      <c r="BG125" s="340">
        <v>175</v>
      </c>
      <c r="BH125" s="340">
        <v>159</v>
      </c>
      <c r="BI125" s="340">
        <v>159</v>
      </c>
      <c r="BJ125" s="340">
        <v>0.86939999999999995</v>
      </c>
      <c r="BK125" s="340">
        <v>19917</v>
      </c>
      <c r="BL125" s="340">
        <v>0</v>
      </c>
      <c r="BM125" s="341">
        <v>0.19</v>
      </c>
      <c r="BN125" s="340">
        <v>175</v>
      </c>
      <c r="BO125" s="340">
        <v>159</v>
      </c>
      <c r="BP125" s="340">
        <v>159</v>
      </c>
      <c r="BQ125" s="340">
        <v>0.90749999999999997</v>
      </c>
      <c r="BR125" s="340">
        <v>27327</v>
      </c>
      <c r="BS125" s="340">
        <v>0</v>
      </c>
      <c r="BT125" s="341">
        <v>0.25</v>
      </c>
      <c r="BU125" s="340">
        <v>175</v>
      </c>
      <c r="BV125" s="340">
        <v>153</v>
      </c>
      <c r="BW125" s="340">
        <v>153</v>
      </c>
      <c r="BX125" s="340">
        <v>0.92400000000000004</v>
      </c>
      <c r="BY125" s="340">
        <v>50205</v>
      </c>
      <c r="BZ125" s="340">
        <v>0</v>
      </c>
      <c r="CA125" s="341">
        <v>0.53</v>
      </c>
      <c r="CB125" s="340">
        <v>175</v>
      </c>
      <c r="CC125" s="340">
        <v>153</v>
      </c>
      <c r="CD125" s="340">
        <v>153</v>
      </c>
      <c r="CE125" s="340">
        <v>0.90029999999999999</v>
      </c>
      <c r="CF125" s="340">
        <v>41121</v>
      </c>
      <c r="CG125" s="340">
        <v>0</v>
      </c>
      <c r="CH125" s="341">
        <v>0.4</v>
      </c>
      <c r="CI125" s="340">
        <v>175</v>
      </c>
      <c r="CJ125" s="340">
        <v>150</v>
      </c>
      <c r="CK125" s="340">
        <v>150</v>
      </c>
      <c r="CL125" s="340">
        <v>0.88780000000000003</v>
      </c>
      <c r="CM125" s="340">
        <v>30684</v>
      </c>
      <c r="CN125" s="340">
        <v>0</v>
      </c>
      <c r="CO125" s="341">
        <v>0.32</v>
      </c>
      <c r="CP125" s="340">
        <v>175</v>
      </c>
      <c r="CQ125" s="340">
        <v>150</v>
      </c>
      <c r="CR125" s="340">
        <v>150</v>
      </c>
      <c r="CS125" s="340">
        <v>0.86309999999999998</v>
      </c>
      <c r="CT125" s="340">
        <v>23013</v>
      </c>
      <c r="CU125" s="340">
        <v>0</v>
      </c>
      <c r="CV125" s="341">
        <v>0.24</v>
      </c>
      <c r="CW125" s="340">
        <v>175</v>
      </c>
      <c r="CX125" s="340">
        <v>24</v>
      </c>
      <c r="CY125" s="340">
        <v>140</v>
      </c>
      <c r="CZ125" s="340">
        <v>0.35680000000000001</v>
      </c>
      <c r="DA125" s="340">
        <v>1080</v>
      </c>
      <c r="DB125" s="340">
        <v>0</v>
      </c>
      <c r="DC125" s="341">
        <v>0.18</v>
      </c>
      <c r="DD125" s="340">
        <v>175</v>
      </c>
      <c r="DE125" s="340">
        <v>0</v>
      </c>
      <c r="DF125" s="340">
        <v>140</v>
      </c>
      <c r="DG125" s="340">
        <v>0.35680000000000001</v>
      </c>
      <c r="DH125" s="340">
        <v>1080</v>
      </c>
      <c r="DI125" s="340">
        <v>0</v>
      </c>
      <c r="DJ125" s="341">
        <v>0.17</v>
      </c>
      <c r="DK125" s="340">
        <v>175</v>
      </c>
      <c r="DL125" s="340">
        <v>6</v>
      </c>
      <c r="DM125" s="340">
        <v>140</v>
      </c>
      <c r="DN125" s="340">
        <v>0.28439999999999999</v>
      </c>
      <c r="DO125" s="340">
        <v>1779</v>
      </c>
      <c r="DP125" s="340">
        <v>1017</v>
      </c>
      <c r="DQ125" s="341">
        <v>1.4</v>
      </c>
      <c r="DR125" s="340">
        <v>175</v>
      </c>
      <c r="DS125" s="340">
        <v>6</v>
      </c>
      <c r="DT125" s="340">
        <v>140</v>
      </c>
      <c r="DU125" s="340">
        <v>0.25019999999999998</v>
      </c>
      <c r="DV125" s="340">
        <v>957</v>
      </c>
      <c r="DW125" s="340">
        <v>308</v>
      </c>
      <c r="DX125" s="341">
        <v>0.89</v>
      </c>
    </row>
    <row r="126" spans="1:128">
      <c r="A126" s="339">
        <v>122</v>
      </c>
      <c r="B126" s="292" t="s">
        <v>308</v>
      </c>
      <c r="C126" s="340">
        <v>547.78</v>
      </c>
      <c r="D126" s="340">
        <v>490</v>
      </c>
      <c r="E126" s="340">
        <v>490</v>
      </c>
      <c r="F126" s="340">
        <v>0.95589999999999997</v>
      </c>
      <c r="G126" s="340">
        <v>185360</v>
      </c>
      <c r="H126" s="340">
        <v>0</v>
      </c>
      <c r="I126" s="341">
        <v>0.55000000000000004</v>
      </c>
      <c r="J126" s="340">
        <v>547.78</v>
      </c>
      <c r="K126" s="340">
        <v>516</v>
      </c>
      <c r="L126" s="340">
        <v>516</v>
      </c>
      <c r="M126" s="340">
        <v>0.94279999999999997</v>
      </c>
      <c r="N126" s="340">
        <v>143510</v>
      </c>
      <c r="O126" s="340">
        <v>0</v>
      </c>
      <c r="P126" s="341">
        <v>0.4</v>
      </c>
      <c r="Q126" s="340">
        <v>547.78</v>
      </c>
      <c r="R126" s="340">
        <v>360</v>
      </c>
      <c r="S126" s="340">
        <v>438.4</v>
      </c>
      <c r="T126" s="340">
        <v>0.88229999999999997</v>
      </c>
      <c r="U126" s="340">
        <v>56000</v>
      </c>
      <c r="V126" s="340">
        <v>0</v>
      </c>
      <c r="W126" s="341">
        <v>0.24</v>
      </c>
      <c r="X126" s="340">
        <v>547.78</v>
      </c>
      <c r="Y126" s="340">
        <v>524</v>
      </c>
      <c r="Z126" s="340">
        <v>524</v>
      </c>
      <c r="AA126" s="340">
        <v>0.93189999999999995</v>
      </c>
      <c r="AB126" s="340">
        <v>134610</v>
      </c>
      <c r="AC126" s="340">
        <v>0</v>
      </c>
      <c r="AD126" s="341">
        <v>0.37</v>
      </c>
      <c r="AE126" s="340">
        <v>547.78</v>
      </c>
      <c r="AF126" s="340">
        <v>486</v>
      </c>
      <c r="AG126" s="340">
        <v>486</v>
      </c>
      <c r="AH126" s="340">
        <v>0.9446</v>
      </c>
      <c r="AI126" s="340">
        <v>180050</v>
      </c>
      <c r="AJ126" s="340">
        <v>0</v>
      </c>
      <c r="AK126" s="341">
        <v>0.53</v>
      </c>
      <c r="AL126" s="340">
        <v>547.78</v>
      </c>
      <c r="AM126" s="340">
        <v>568</v>
      </c>
      <c r="AN126" s="340">
        <v>568</v>
      </c>
      <c r="AO126" s="340">
        <v>0.93799999999999994</v>
      </c>
      <c r="AP126" s="340">
        <v>149600</v>
      </c>
      <c r="AQ126" s="340">
        <v>0</v>
      </c>
      <c r="AR126" s="341">
        <v>0.39</v>
      </c>
      <c r="AS126" s="340">
        <v>547.78</v>
      </c>
      <c r="AT126" s="340">
        <v>478</v>
      </c>
      <c r="AU126" s="340">
        <v>478</v>
      </c>
      <c r="AV126" s="340">
        <v>0.92259999999999998</v>
      </c>
      <c r="AW126" s="340">
        <v>137260</v>
      </c>
      <c r="AX126" s="340">
        <v>0</v>
      </c>
      <c r="AY126" s="341">
        <v>0.42</v>
      </c>
      <c r="AZ126" s="340">
        <v>547.78</v>
      </c>
      <c r="BA126" s="340">
        <v>380</v>
      </c>
      <c r="BB126" s="340">
        <v>438.4</v>
      </c>
      <c r="BC126" s="340">
        <v>0.90310000000000001</v>
      </c>
      <c r="BD126" s="340">
        <v>131290</v>
      </c>
      <c r="BE126" s="340">
        <v>0</v>
      </c>
      <c r="BF126" s="341">
        <v>0.53</v>
      </c>
      <c r="BG126" s="340">
        <v>547.78</v>
      </c>
      <c r="BH126" s="340">
        <v>266</v>
      </c>
      <c r="BI126" s="340">
        <v>438.4</v>
      </c>
      <c r="BJ126" s="340">
        <v>0.82120000000000004</v>
      </c>
      <c r="BK126" s="340">
        <v>97390</v>
      </c>
      <c r="BL126" s="340">
        <v>0</v>
      </c>
      <c r="BM126" s="341">
        <v>0.6</v>
      </c>
      <c r="BN126" s="340">
        <v>547.78</v>
      </c>
      <c r="BO126" s="340">
        <v>314</v>
      </c>
      <c r="BP126" s="340">
        <v>438.4</v>
      </c>
      <c r="BQ126" s="340">
        <v>0.80020000000000002</v>
      </c>
      <c r="BR126" s="340">
        <v>87890</v>
      </c>
      <c r="BS126" s="340">
        <v>0</v>
      </c>
      <c r="BT126" s="341">
        <v>0.47</v>
      </c>
      <c r="BU126" s="340">
        <v>547.78</v>
      </c>
      <c r="BV126" s="340">
        <v>432</v>
      </c>
      <c r="BW126" s="340">
        <v>438.4</v>
      </c>
      <c r="BX126" s="340">
        <v>0.88360000000000005</v>
      </c>
      <c r="BY126" s="340">
        <v>117160</v>
      </c>
      <c r="BZ126" s="340">
        <v>0</v>
      </c>
      <c r="CA126" s="341">
        <v>0.46</v>
      </c>
      <c r="CB126" s="340">
        <v>547.78</v>
      </c>
      <c r="CC126" s="340">
        <v>508</v>
      </c>
      <c r="CD126" s="340">
        <v>508</v>
      </c>
      <c r="CE126" s="340">
        <v>0.9415</v>
      </c>
      <c r="CF126" s="340">
        <v>189830</v>
      </c>
      <c r="CG126" s="340">
        <v>0</v>
      </c>
      <c r="CH126" s="341">
        <v>0.53</v>
      </c>
      <c r="CI126" s="340">
        <v>547.78</v>
      </c>
      <c r="CJ126" s="340">
        <v>468</v>
      </c>
      <c r="CK126" s="340">
        <v>468</v>
      </c>
      <c r="CL126" s="340">
        <v>0.93930000000000002</v>
      </c>
      <c r="CM126" s="340">
        <v>141770</v>
      </c>
      <c r="CN126" s="340">
        <v>0</v>
      </c>
      <c r="CO126" s="341">
        <v>0.45</v>
      </c>
      <c r="CP126" s="340">
        <v>547.78</v>
      </c>
      <c r="CQ126" s="340">
        <v>444</v>
      </c>
      <c r="CR126" s="340">
        <v>444</v>
      </c>
      <c r="CS126" s="340">
        <v>0.94369999999999998</v>
      </c>
      <c r="CT126" s="340">
        <v>126770</v>
      </c>
      <c r="CU126" s="340">
        <v>0</v>
      </c>
      <c r="CV126" s="341">
        <v>0.41</v>
      </c>
      <c r="CW126" s="340">
        <v>547.78</v>
      </c>
      <c r="CX126" s="340">
        <v>314</v>
      </c>
      <c r="CY126" s="340">
        <v>438.4</v>
      </c>
      <c r="CZ126" s="340">
        <v>0.87050000000000005</v>
      </c>
      <c r="DA126" s="340">
        <v>63250</v>
      </c>
      <c r="DB126" s="340">
        <v>0</v>
      </c>
      <c r="DC126" s="341">
        <v>0.32</v>
      </c>
      <c r="DD126" s="340">
        <v>547.78</v>
      </c>
      <c r="DE126" s="340">
        <v>452</v>
      </c>
      <c r="DF126" s="340">
        <v>452</v>
      </c>
      <c r="DG126" s="340">
        <v>0.93969999999999998</v>
      </c>
      <c r="DH126" s="340">
        <v>142880</v>
      </c>
      <c r="DI126" s="340">
        <v>0</v>
      </c>
      <c r="DJ126" s="341">
        <v>0.45</v>
      </c>
      <c r="DK126" s="340">
        <v>547.78</v>
      </c>
      <c r="DL126" s="340">
        <v>490</v>
      </c>
      <c r="DM126" s="340">
        <v>490</v>
      </c>
      <c r="DN126" s="340">
        <v>0.94869999999999999</v>
      </c>
      <c r="DO126" s="340">
        <v>154900</v>
      </c>
      <c r="DP126" s="340">
        <v>0</v>
      </c>
      <c r="DQ126" s="341">
        <v>0.45</v>
      </c>
      <c r="DR126" s="340">
        <v>547.78</v>
      </c>
      <c r="DS126" s="340">
        <v>494</v>
      </c>
      <c r="DT126" s="340">
        <v>494</v>
      </c>
      <c r="DU126" s="340">
        <v>0.95009999999999994</v>
      </c>
      <c r="DV126" s="340">
        <v>192830</v>
      </c>
      <c r="DW126" s="340">
        <v>0</v>
      </c>
      <c r="DX126" s="341">
        <v>0.56999999999999995</v>
      </c>
    </row>
    <row r="127" spans="1:128">
      <c r="A127" s="339">
        <v>123</v>
      </c>
      <c r="B127" s="292" t="s">
        <v>309</v>
      </c>
      <c r="C127" s="340">
        <v>420</v>
      </c>
      <c r="D127" s="340">
        <v>117</v>
      </c>
      <c r="E127" s="340">
        <v>336</v>
      </c>
      <c r="F127" s="340">
        <v>0.94910000000000005</v>
      </c>
      <c r="G127" s="340">
        <v>3357</v>
      </c>
      <c r="H127" s="340">
        <v>0</v>
      </c>
      <c r="I127" s="341">
        <v>0.04</v>
      </c>
      <c r="J127" s="340">
        <v>420</v>
      </c>
      <c r="K127" s="340">
        <v>244.44</v>
      </c>
      <c r="L127" s="340">
        <v>336</v>
      </c>
      <c r="M127" s="340">
        <v>0.8548</v>
      </c>
      <c r="N127" s="340">
        <v>3816</v>
      </c>
      <c r="O127" s="340">
        <v>0</v>
      </c>
      <c r="P127" s="341">
        <v>0.02</v>
      </c>
      <c r="Q127" s="340">
        <v>420</v>
      </c>
      <c r="R127" s="340">
        <v>112.68</v>
      </c>
      <c r="S127" s="340">
        <v>336</v>
      </c>
      <c r="T127" s="340">
        <v>0.72119999999999995</v>
      </c>
      <c r="U127" s="340">
        <v>4005</v>
      </c>
      <c r="V127" s="340">
        <v>0</v>
      </c>
      <c r="W127" s="341">
        <v>7.0000000000000007E-2</v>
      </c>
      <c r="X127" s="340">
        <v>420</v>
      </c>
      <c r="Y127" s="340">
        <v>118.44</v>
      </c>
      <c r="Z127" s="340">
        <v>336</v>
      </c>
      <c r="AA127" s="340">
        <v>0.6633</v>
      </c>
      <c r="AB127" s="340">
        <v>3600</v>
      </c>
      <c r="AC127" s="340">
        <v>0</v>
      </c>
      <c r="AD127" s="341">
        <v>0.06</v>
      </c>
      <c r="AE127" s="340">
        <v>420</v>
      </c>
      <c r="AF127" s="340">
        <v>124.2</v>
      </c>
      <c r="AG127" s="340">
        <v>336</v>
      </c>
      <c r="AH127" s="340">
        <v>0.83279999999999998</v>
      </c>
      <c r="AI127" s="340">
        <v>4482</v>
      </c>
      <c r="AJ127" s="340">
        <v>0</v>
      </c>
      <c r="AK127" s="341">
        <v>0.06</v>
      </c>
      <c r="AL127" s="340">
        <v>420</v>
      </c>
      <c r="AM127" s="340">
        <v>30.24</v>
      </c>
      <c r="AN127" s="340">
        <v>336</v>
      </c>
      <c r="AO127" s="340">
        <v>0.89590000000000003</v>
      </c>
      <c r="AP127" s="340">
        <v>4104</v>
      </c>
      <c r="AQ127" s="340">
        <v>0</v>
      </c>
      <c r="AR127" s="341">
        <v>0.21</v>
      </c>
      <c r="AS127" s="340">
        <v>420</v>
      </c>
      <c r="AT127" s="340">
        <v>37.08</v>
      </c>
      <c r="AU127" s="340">
        <v>336</v>
      </c>
      <c r="AV127" s="340">
        <v>0.90290000000000004</v>
      </c>
      <c r="AW127" s="340">
        <v>2763</v>
      </c>
      <c r="AX127" s="340">
        <v>0</v>
      </c>
      <c r="AY127" s="341">
        <v>0.11</v>
      </c>
      <c r="AZ127" s="340">
        <v>420</v>
      </c>
      <c r="BA127" s="340">
        <v>330.12</v>
      </c>
      <c r="BB127" s="340">
        <v>336</v>
      </c>
      <c r="BC127" s="340">
        <v>0.997</v>
      </c>
      <c r="BD127" s="340">
        <v>11880</v>
      </c>
      <c r="BE127" s="340">
        <v>0</v>
      </c>
      <c r="BF127" s="341">
        <v>0.05</v>
      </c>
      <c r="BG127" s="340">
        <v>420</v>
      </c>
      <c r="BH127" s="340">
        <v>351.36</v>
      </c>
      <c r="BI127" s="340">
        <v>351.36</v>
      </c>
      <c r="BJ127" s="340">
        <v>0.99870000000000003</v>
      </c>
      <c r="BK127" s="340">
        <v>55152</v>
      </c>
      <c r="BL127" s="340">
        <v>0</v>
      </c>
      <c r="BM127" s="341">
        <v>0.21</v>
      </c>
      <c r="BN127" s="340">
        <v>420</v>
      </c>
      <c r="BO127" s="340">
        <v>340.2</v>
      </c>
      <c r="BP127" s="340">
        <v>340.2</v>
      </c>
      <c r="BQ127" s="340">
        <v>0.99739999999999995</v>
      </c>
      <c r="BR127" s="340">
        <v>140814</v>
      </c>
      <c r="BS127" s="340">
        <v>0</v>
      </c>
      <c r="BT127" s="341">
        <v>0.56000000000000005</v>
      </c>
      <c r="BU127" s="340">
        <v>420</v>
      </c>
      <c r="BV127" s="340">
        <v>333.72</v>
      </c>
      <c r="BW127" s="340">
        <v>336</v>
      </c>
      <c r="BX127" s="340">
        <v>0.99670000000000003</v>
      </c>
      <c r="BY127" s="340">
        <v>149607</v>
      </c>
      <c r="BZ127" s="340">
        <v>15495</v>
      </c>
      <c r="CA127" s="341">
        <v>0.67</v>
      </c>
      <c r="CB127" s="340">
        <v>420</v>
      </c>
      <c r="CC127" s="340">
        <v>315</v>
      </c>
      <c r="CD127" s="340">
        <v>336</v>
      </c>
      <c r="CE127" s="340">
        <v>0.99780000000000002</v>
      </c>
      <c r="CF127" s="340">
        <v>131769</v>
      </c>
      <c r="CG127" s="340">
        <v>0</v>
      </c>
      <c r="CH127" s="341">
        <v>0.56000000000000005</v>
      </c>
      <c r="CI127" s="340">
        <v>420</v>
      </c>
      <c r="CJ127" s="340">
        <v>272.52</v>
      </c>
      <c r="CK127" s="340">
        <v>336</v>
      </c>
      <c r="CL127" s="340">
        <v>0.999</v>
      </c>
      <c r="CM127" s="340">
        <v>26901</v>
      </c>
      <c r="CN127" s="340">
        <v>0</v>
      </c>
      <c r="CO127" s="341">
        <v>0.14000000000000001</v>
      </c>
      <c r="CP127" s="340">
        <v>420</v>
      </c>
      <c r="CQ127" s="340">
        <v>0</v>
      </c>
      <c r="CR127" s="340">
        <v>336</v>
      </c>
      <c r="CS127" s="340">
        <v>0.999</v>
      </c>
      <c r="CT127" s="340">
        <v>20624</v>
      </c>
      <c r="CU127" s="340">
        <v>0</v>
      </c>
      <c r="CV127" s="341">
        <v>0.1</v>
      </c>
      <c r="CW127" s="340">
        <v>420</v>
      </c>
      <c r="CX127" s="340">
        <v>8.2799999999999994</v>
      </c>
      <c r="CY127" s="340">
        <v>336</v>
      </c>
      <c r="CZ127" s="340">
        <v>1</v>
      </c>
      <c r="DA127" s="340">
        <v>2763</v>
      </c>
      <c r="DB127" s="340">
        <v>0</v>
      </c>
      <c r="DC127" s="341">
        <v>0.46</v>
      </c>
      <c r="DD127" s="340">
        <v>420</v>
      </c>
      <c r="DE127" s="340">
        <v>7.56</v>
      </c>
      <c r="DF127" s="340">
        <v>336</v>
      </c>
      <c r="DG127" s="340">
        <v>0.99570000000000003</v>
      </c>
      <c r="DH127" s="340">
        <v>2106</v>
      </c>
      <c r="DI127" s="340">
        <v>0</v>
      </c>
      <c r="DJ127" s="341">
        <v>0.38</v>
      </c>
      <c r="DK127" s="340">
        <v>420</v>
      </c>
      <c r="DL127" s="340">
        <v>9</v>
      </c>
      <c r="DM127" s="340">
        <v>336</v>
      </c>
      <c r="DN127" s="340">
        <v>0.995</v>
      </c>
      <c r="DO127" s="340">
        <v>1800</v>
      </c>
      <c r="DP127" s="340">
        <v>0</v>
      </c>
      <c r="DQ127" s="341">
        <v>0.27</v>
      </c>
      <c r="DR127" s="340">
        <v>420</v>
      </c>
      <c r="DS127" s="340">
        <v>8.64</v>
      </c>
      <c r="DT127" s="340">
        <v>336</v>
      </c>
      <c r="DU127" s="340">
        <v>1</v>
      </c>
      <c r="DV127" s="340">
        <v>2673</v>
      </c>
      <c r="DW127" s="340">
        <v>0</v>
      </c>
      <c r="DX127" s="341">
        <v>0.43</v>
      </c>
    </row>
    <row r="128" spans="1:128">
      <c r="A128" s="339">
        <v>124</v>
      </c>
      <c r="B128" s="292" t="s">
        <v>679</v>
      </c>
      <c r="C128" s="340">
        <v>122</v>
      </c>
      <c r="D128" s="340">
        <v>54</v>
      </c>
      <c r="E128" s="340">
        <v>97.6</v>
      </c>
      <c r="F128" s="340">
        <v>0.74829999999999997</v>
      </c>
      <c r="G128" s="340">
        <v>6186</v>
      </c>
      <c r="H128" s="340">
        <v>0</v>
      </c>
      <c r="I128" s="341">
        <v>0.21</v>
      </c>
      <c r="J128" s="340">
        <v>122</v>
      </c>
      <c r="K128" s="340">
        <v>41.04</v>
      </c>
      <c r="L128" s="340">
        <v>97.6</v>
      </c>
      <c r="M128" s="340">
        <v>0.6764</v>
      </c>
      <c r="N128" s="340">
        <v>6909</v>
      </c>
      <c r="O128" s="340">
        <v>0</v>
      </c>
      <c r="P128" s="341">
        <v>0.33</v>
      </c>
      <c r="Q128" s="340">
        <v>122</v>
      </c>
      <c r="R128" s="340">
        <v>33.96</v>
      </c>
      <c r="S128" s="340">
        <v>97.6</v>
      </c>
      <c r="T128" s="340">
        <v>0.38479999999999998</v>
      </c>
      <c r="U128" s="340">
        <v>2850</v>
      </c>
      <c r="V128" s="340">
        <v>0</v>
      </c>
      <c r="W128" s="341">
        <v>0.3</v>
      </c>
      <c r="X128" s="340">
        <v>122</v>
      </c>
      <c r="Y128" s="340">
        <v>48.6</v>
      </c>
      <c r="Z128" s="340">
        <v>97.6</v>
      </c>
      <c r="AA128" s="340">
        <v>0.53659999999999997</v>
      </c>
      <c r="AB128" s="340">
        <v>6218</v>
      </c>
      <c r="AC128" s="340">
        <v>0</v>
      </c>
      <c r="AD128" s="341">
        <v>0.32</v>
      </c>
      <c r="AE128" s="340">
        <v>122</v>
      </c>
      <c r="AF128" s="340">
        <v>45.36</v>
      </c>
      <c r="AG128" s="340">
        <v>97.6</v>
      </c>
      <c r="AH128" s="340">
        <v>0.55479999999999996</v>
      </c>
      <c r="AI128" s="340">
        <v>4380</v>
      </c>
      <c r="AJ128" s="340">
        <v>0</v>
      </c>
      <c r="AK128" s="341">
        <v>0.23</v>
      </c>
      <c r="AL128" s="340">
        <v>122</v>
      </c>
      <c r="AM128" s="340">
        <v>34.799999999999997</v>
      </c>
      <c r="AN128" s="340">
        <v>97.6</v>
      </c>
      <c r="AO128" s="340">
        <v>0.57730000000000004</v>
      </c>
      <c r="AP128" s="340">
        <v>4037</v>
      </c>
      <c r="AQ128" s="340">
        <v>0</v>
      </c>
      <c r="AR128" s="341">
        <v>0.28000000000000003</v>
      </c>
      <c r="AS128" s="340">
        <v>122</v>
      </c>
      <c r="AT128" s="340">
        <v>32.880000000000003</v>
      </c>
      <c r="AU128" s="340">
        <v>97.6</v>
      </c>
      <c r="AV128" s="340">
        <v>0.59560000000000002</v>
      </c>
      <c r="AW128" s="340">
        <v>4827</v>
      </c>
      <c r="AX128" s="340">
        <v>0</v>
      </c>
      <c r="AY128" s="341">
        <v>0.33</v>
      </c>
      <c r="AZ128" s="340">
        <v>122</v>
      </c>
      <c r="BA128" s="340">
        <v>35.28</v>
      </c>
      <c r="BB128" s="340">
        <v>97.6</v>
      </c>
      <c r="BC128" s="340">
        <v>0.47699999999999998</v>
      </c>
      <c r="BD128" s="340">
        <v>4731</v>
      </c>
      <c r="BE128" s="340">
        <v>0</v>
      </c>
      <c r="BF128" s="341">
        <v>0.39</v>
      </c>
      <c r="BG128" s="340">
        <v>122</v>
      </c>
      <c r="BH128" s="340">
        <v>39.119999999999997</v>
      </c>
      <c r="BI128" s="340">
        <v>97.6</v>
      </c>
      <c r="BJ128" s="340">
        <v>0.51900000000000002</v>
      </c>
      <c r="BK128" s="340">
        <v>5646</v>
      </c>
      <c r="BL128" s="340">
        <v>0</v>
      </c>
      <c r="BM128" s="341">
        <v>0.37</v>
      </c>
      <c r="BN128" s="340">
        <v>122</v>
      </c>
      <c r="BO128" s="340">
        <v>39.840000000000003</v>
      </c>
      <c r="BP128" s="340">
        <v>97.6</v>
      </c>
      <c r="BQ128" s="340">
        <v>0.50160000000000005</v>
      </c>
      <c r="BR128" s="340">
        <v>6684</v>
      </c>
      <c r="BS128" s="340">
        <v>0</v>
      </c>
      <c r="BT128" s="341">
        <v>0.45</v>
      </c>
      <c r="BU128" s="340">
        <v>122</v>
      </c>
      <c r="BV128" s="340">
        <v>46.92</v>
      </c>
      <c r="BW128" s="340">
        <v>97.6</v>
      </c>
      <c r="BX128" s="340">
        <v>0.43580000000000002</v>
      </c>
      <c r="BY128" s="340">
        <v>4667</v>
      </c>
      <c r="BZ128" s="340">
        <v>0</v>
      </c>
      <c r="CA128" s="341">
        <v>0.34</v>
      </c>
      <c r="CB128" s="340">
        <v>122</v>
      </c>
      <c r="CC128" s="340">
        <v>34.200000000000003</v>
      </c>
      <c r="CD128" s="340">
        <v>97.6</v>
      </c>
      <c r="CE128" s="340">
        <v>0.70040000000000002</v>
      </c>
      <c r="CF128" s="340">
        <v>6536</v>
      </c>
      <c r="CG128" s="340">
        <v>0</v>
      </c>
      <c r="CH128" s="341">
        <v>0.37</v>
      </c>
      <c r="CI128" s="340">
        <v>122</v>
      </c>
      <c r="CJ128" s="340">
        <v>35.64</v>
      </c>
      <c r="CK128" s="340">
        <v>97.6</v>
      </c>
      <c r="CL128" s="340">
        <v>0.4672</v>
      </c>
      <c r="CM128" s="340">
        <v>4541</v>
      </c>
      <c r="CN128" s="340">
        <v>0</v>
      </c>
      <c r="CO128" s="341">
        <v>0.38</v>
      </c>
      <c r="CP128" s="340">
        <v>122</v>
      </c>
      <c r="CQ128" s="340">
        <v>50.52</v>
      </c>
      <c r="CR128" s="340">
        <v>97.6</v>
      </c>
      <c r="CS128" s="340">
        <v>0.67469999999999997</v>
      </c>
      <c r="CT128" s="340">
        <v>7259</v>
      </c>
      <c r="CU128" s="340">
        <v>0</v>
      </c>
      <c r="CV128" s="341">
        <v>0.28999999999999998</v>
      </c>
      <c r="CW128" s="340">
        <v>122</v>
      </c>
      <c r="CX128" s="340">
        <v>36.840000000000003</v>
      </c>
      <c r="CY128" s="340">
        <v>97.6</v>
      </c>
      <c r="CZ128" s="340">
        <v>0.73360000000000003</v>
      </c>
      <c r="DA128" s="340">
        <v>7233</v>
      </c>
      <c r="DB128" s="340">
        <v>0</v>
      </c>
      <c r="DC128" s="341">
        <v>0.37</v>
      </c>
      <c r="DD128" s="340">
        <v>122</v>
      </c>
      <c r="DE128" s="340">
        <v>42</v>
      </c>
      <c r="DF128" s="340">
        <v>97.6</v>
      </c>
      <c r="DG128" s="340">
        <v>0.52359999999999995</v>
      </c>
      <c r="DH128" s="340">
        <v>4194</v>
      </c>
      <c r="DI128" s="340">
        <v>0</v>
      </c>
      <c r="DJ128" s="341">
        <v>0.26</v>
      </c>
      <c r="DK128" s="340">
        <v>122</v>
      </c>
      <c r="DL128" s="340">
        <v>30.84</v>
      </c>
      <c r="DM128" s="340">
        <v>97.6</v>
      </c>
      <c r="DN128" s="340">
        <v>0.44429999999999997</v>
      </c>
      <c r="DO128" s="340">
        <v>3357</v>
      </c>
      <c r="DP128" s="340">
        <v>0</v>
      </c>
      <c r="DQ128" s="341">
        <v>0.33</v>
      </c>
      <c r="DR128" s="340">
        <v>122</v>
      </c>
      <c r="DS128" s="340">
        <v>30</v>
      </c>
      <c r="DT128" s="340">
        <v>97.6</v>
      </c>
      <c r="DU128" s="340">
        <v>0.497</v>
      </c>
      <c r="DV128" s="340">
        <v>2604</v>
      </c>
      <c r="DW128" s="340">
        <v>0</v>
      </c>
      <c r="DX128" s="341">
        <v>0.24</v>
      </c>
    </row>
    <row r="129" spans="1:128">
      <c r="A129" s="339">
        <v>125</v>
      </c>
      <c r="B129" s="292" t="s">
        <v>680</v>
      </c>
      <c r="C129" s="340">
        <v>167</v>
      </c>
      <c r="D129" s="340">
        <v>222</v>
      </c>
      <c r="E129" s="340">
        <v>222</v>
      </c>
      <c r="F129" s="340">
        <v>0.66310000000000002</v>
      </c>
      <c r="G129" s="340">
        <v>20991</v>
      </c>
      <c r="H129" s="340">
        <v>0</v>
      </c>
      <c r="I129" s="341">
        <v>0.2</v>
      </c>
      <c r="J129" s="340">
        <v>167</v>
      </c>
      <c r="K129" s="340">
        <v>186.08</v>
      </c>
      <c r="L129" s="340">
        <v>186.08</v>
      </c>
      <c r="M129" s="340">
        <v>0.59409999999999996</v>
      </c>
      <c r="N129" s="340">
        <v>15255</v>
      </c>
      <c r="O129" s="340">
        <v>0</v>
      </c>
      <c r="P129" s="341">
        <v>0.19</v>
      </c>
      <c r="Q129" s="340">
        <v>167</v>
      </c>
      <c r="R129" s="340">
        <v>150.96</v>
      </c>
      <c r="S129" s="340">
        <v>150.96</v>
      </c>
      <c r="T129" s="340">
        <v>0.50329999999999997</v>
      </c>
      <c r="U129" s="340">
        <v>8683</v>
      </c>
      <c r="V129" s="340">
        <v>0</v>
      </c>
      <c r="W129" s="341">
        <v>0.16</v>
      </c>
      <c r="X129" s="340">
        <v>167</v>
      </c>
      <c r="Y129" s="340">
        <v>182.88</v>
      </c>
      <c r="Z129" s="340">
        <v>182.88</v>
      </c>
      <c r="AA129" s="340">
        <v>0.34660000000000002</v>
      </c>
      <c r="AB129" s="340">
        <v>6633</v>
      </c>
      <c r="AC129" s="340">
        <v>0</v>
      </c>
      <c r="AD129" s="341">
        <v>0.14000000000000001</v>
      </c>
      <c r="AE129" s="340">
        <v>167</v>
      </c>
      <c r="AF129" s="340">
        <v>238.24</v>
      </c>
      <c r="AG129" s="340">
        <v>238.24</v>
      </c>
      <c r="AH129" s="340">
        <v>0.27700000000000002</v>
      </c>
      <c r="AI129" s="340">
        <v>5163</v>
      </c>
      <c r="AJ129" s="340">
        <v>0</v>
      </c>
      <c r="AK129" s="341">
        <v>0.11</v>
      </c>
      <c r="AL129" s="340">
        <v>167</v>
      </c>
      <c r="AM129" s="340">
        <v>171.36</v>
      </c>
      <c r="AN129" s="340">
        <v>171.36</v>
      </c>
      <c r="AO129" s="340">
        <v>0.31609999999999999</v>
      </c>
      <c r="AP129" s="340">
        <v>5097</v>
      </c>
      <c r="AQ129" s="340">
        <v>0</v>
      </c>
      <c r="AR129" s="341">
        <v>0.13</v>
      </c>
      <c r="AS129" s="340">
        <v>167</v>
      </c>
      <c r="AT129" s="340">
        <v>171.04</v>
      </c>
      <c r="AU129" s="340">
        <v>171.04</v>
      </c>
      <c r="AV129" s="340">
        <v>0.3725</v>
      </c>
      <c r="AW129" s="340">
        <v>7666</v>
      </c>
      <c r="AX129" s="340">
        <v>0</v>
      </c>
      <c r="AY129" s="341">
        <v>0.16</v>
      </c>
      <c r="AZ129" s="340">
        <v>167</v>
      </c>
      <c r="BA129" s="340">
        <v>148.24</v>
      </c>
      <c r="BB129" s="340">
        <v>148.24</v>
      </c>
      <c r="BC129" s="340">
        <v>0.50770000000000004</v>
      </c>
      <c r="BD129" s="340">
        <v>11119</v>
      </c>
      <c r="BE129" s="340">
        <v>0</v>
      </c>
      <c r="BF129" s="341">
        <v>0.21</v>
      </c>
      <c r="BG129" s="340">
        <v>167</v>
      </c>
      <c r="BH129" s="340">
        <v>161.12</v>
      </c>
      <c r="BI129" s="340">
        <v>161.12</v>
      </c>
      <c r="BJ129" s="340">
        <v>0.52380000000000004</v>
      </c>
      <c r="BK129" s="340">
        <v>12864</v>
      </c>
      <c r="BL129" s="340">
        <v>0</v>
      </c>
      <c r="BM129" s="341">
        <v>0.2</v>
      </c>
      <c r="BN129" s="340">
        <v>167</v>
      </c>
      <c r="BO129" s="340">
        <v>177.04</v>
      </c>
      <c r="BP129" s="340">
        <v>177.04</v>
      </c>
      <c r="BQ129" s="340">
        <v>0.47470000000000001</v>
      </c>
      <c r="BR129" s="340">
        <v>11392</v>
      </c>
      <c r="BS129" s="340">
        <v>0</v>
      </c>
      <c r="BT129" s="341">
        <v>0.18</v>
      </c>
      <c r="BU129" s="340">
        <v>167</v>
      </c>
      <c r="BV129" s="340">
        <v>116.24</v>
      </c>
      <c r="BW129" s="340">
        <v>133.6</v>
      </c>
      <c r="BX129" s="340">
        <v>0.51890000000000003</v>
      </c>
      <c r="BY129" s="340">
        <v>10136</v>
      </c>
      <c r="BZ129" s="340">
        <v>0</v>
      </c>
      <c r="CA129" s="341">
        <v>0.25</v>
      </c>
      <c r="CB129" s="340">
        <v>167</v>
      </c>
      <c r="CC129" s="340">
        <v>174.72</v>
      </c>
      <c r="CD129" s="340">
        <v>174.72</v>
      </c>
      <c r="CE129" s="340">
        <v>0.54590000000000005</v>
      </c>
      <c r="CF129" s="340">
        <v>13939</v>
      </c>
      <c r="CG129" s="340">
        <v>0</v>
      </c>
      <c r="CH129" s="341">
        <v>0.2</v>
      </c>
      <c r="CI129" s="340">
        <v>167</v>
      </c>
      <c r="CJ129" s="340">
        <v>214</v>
      </c>
      <c r="CK129" s="340">
        <v>214</v>
      </c>
      <c r="CL129" s="340">
        <v>0.5696</v>
      </c>
      <c r="CM129" s="340">
        <v>15805</v>
      </c>
      <c r="CN129" s="340">
        <v>0</v>
      </c>
      <c r="CO129" s="341">
        <v>0.18</v>
      </c>
      <c r="CP129" s="340">
        <v>167</v>
      </c>
      <c r="CQ129" s="340">
        <v>220</v>
      </c>
      <c r="CR129" s="340">
        <v>220</v>
      </c>
      <c r="CS129" s="340">
        <v>0.42570000000000002</v>
      </c>
      <c r="CT129" s="340">
        <v>23141</v>
      </c>
      <c r="CU129" s="340">
        <v>0</v>
      </c>
      <c r="CV129" s="341">
        <v>0.33</v>
      </c>
      <c r="CW129" s="340">
        <v>167</v>
      </c>
      <c r="CX129" s="340">
        <v>205.84</v>
      </c>
      <c r="CY129" s="340">
        <v>205.84</v>
      </c>
      <c r="CZ129" s="340">
        <v>0.45269999999999999</v>
      </c>
      <c r="DA129" s="340">
        <v>11869</v>
      </c>
      <c r="DB129" s="340">
        <v>0</v>
      </c>
      <c r="DC129" s="341">
        <v>0.18</v>
      </c>
      <c r="DD129" s="340">
        <v>167</v>
      </c>
      <c r="DE129" s="340">
        <v>200</v>
      </c>
      <c r="DF129" s="340">
        <v>200</v>
      </c>
      <c r="DG129" s="340">
        <v>0.31580000000000003</v>
      </c>
      <c r="DH129" s="340">
        <v>17026</v>
      </c>
      <c r="DI129" s="340">
        <v>0</v>
      </c>
      <c r="DJ129" s="341">
        <v>0.36</v>
      </c>
      <c r="DK129" s="340">
        <v>167</v>
      </c>
      <c r="DL129" s="340">
        <v>170</v>
      </c>
      <c r="DM129" s="340">
        <v>170</v>
      </c>
      <c r="DN129" s="340">
        <v>0.3957</v>
      </c>
      <c r="DO129" s="340">
        <v>14944</v>
      </c>
      <c r="DP129" s="340">
        <v>0</v>
      </c>
      <c r="DQ129" s="341">
        <v>0.3</v>
      </c>
      <c r="DR129" s="340">
        <v>167</v>
      </c>
      <c r="DS129" s="340">
        <v>180</v>
      </c>
      <c r="DT129" s="340">
        <v>180</v>
      </c>
      <c r="DU129" s="340">
        <v>0.53890000000000005</v>
      </c>
      <c r="DV129" s="340">
        <v>15782</v>
      </c>
      <c r="DW129" s="340">
        <v>0</v>
      </c>
      <c r="DX129" s="341">
        <v>0.23</v>
      </c>
    </row>
    <row r="130" spans="1:128">
      <c r="A130" s="339">
        <v>126</v>
      </c>
      <c r="B130" s="292" t="s">
        <v>829</v>
      </c>
      <c r="C130" s="340">
        <v>0</v>
      </c>
      <c r="D130" s="340">
        <v>0</v>
      </c>
      <c r="E130" s="340">
        <v>0</v>
      </c>
      <c r="F130" s="340">
        <v>0</v>
      </c>
      <c r="G130" s="340">
        <v>0</v>
      </c>
      <c r="H130" s="340">
        <v>0</v>
      </c>
      <c r="I130" s="341">
        <v>0</v>
      </c>
      <c r="J130" s="340">
        <v>0</v>
      </c>
      <c r="K130" s="340">
        <v>0</v>
      </c>
      <c r="L130" s="340">
        <v>0</v>
      </c>
      <c r="M130" s="340">
        <v>0</v>
      </c>
      <c r="N130" s="340">
        <v>0</v>
      </c>
      <c r="O130" s="340">
        <v>0</v>
      </c>
      <c r="P130" s="341">
        <v>0</v>
      </c>
      <c r="Q130" s="340">
        <v>0</v>
      </c>
      <c r="R130" s="340">
        <v>0</v>
      </c>
      <c r="S130" s="340">
        <v>0</v>
      </c>
      <c r="T130" s="340">
        <v>0</v>
      </c>
      <c r="U130" s="340">
        <v>0</v>
      </c>
      <c r="V130" s="340">
        <v>0</v>
      </c>
      <c r="W130" s="341">
        <v>0</v>
      </c>
      <c r="X130" s="340">
        <v>0</v>
      </c>
      <c r="Y130" s="340">
        <v>0</v>
      </c>
      <c r="Z130" s="340">
        <v>0</v>
      </c>
      <c r="AA130" s="340">
        <v>0</v>
      </c>
      <c r="AB130" s="340">
        <v>0</v>
      </c>
      <c r="AC130" s="340">
        <v>0</v>
      </c>
      <c r="AD130" s="341">
        <v>0</v>
      </c>
      <c r="AE130" s="340">
        <v>0</v>
      </c>
      <c r="AF130" s="340">
        <v>0</v>
      </c>
      <c r="AG130" s="340">
        <v>0</v>
      </c>
      <c r="AH130" s="340">
        <v>0</v>
      </c>
      <c r="AI130" s="340">
        <v>0</v>
      </c>
      <c r="AJ130" s="340">
        <v>0</v>
      </c>
      <c r="AK130" s="341">
        <v>0</v>
      </c>
      <c r="AL130" s="340">
        <v>0</v>
      </c>
      <c r="AM130" s="340">
        <v>0</v>
      </c>
      <c r="AN130" s="340">
        <v>0</v>
      </c>
      <c r="AO130" s="340">
        <v>0</v>
      </c>
      <c r="AP130" s="340">
        <v>0</v>
      </c>
      <c r="AQ130" s="340">
        <v>0</v>
      </c>
      <c r="AR130" s="341">
        <v>0</v>
      </c>
      <c r="AS130" s="340">
        <v>0</v>
      </c>
      <c r="AT130" s="340">
        <v>0</v>
      </c>
      <c r="AU130" s="340">
        <v>0</v>
      </c>
      <c r="AV130" s="340">
        <v>0</v>
      </c>
      <c r="AW130" s="340">
        <v>0</v>
      </c>
      <c r="AX130" s="340">
        <v>0</v>
      </c>
      <c r="AY130" s="341">
        <v>0</v>
      </c>
      <c r="AZ130" s="340">
        <v>0</v>
      </c>
      <c r="BA130" s="340">
        <v>0</v>
      </c>
      <c r="BB130" s="340">
        <v>0</v>
      </c>
      <c r="BC130" s="340">
        <v>0</v>
      </c>
      <c r="BD130" s="340">
        <v>0</v>
      </c>
      <c r="BE130" s="340">
        <v>0</v>
      </c>
      <c r="BF130" s="341">
        <v>0</v>
      </c>
      <c r="BG130" s="340">
        <v>0</v>
      </c>
      <c r="BH130" s="340">
        <v>0</v>
      </c>
      <c r="BI130" s="340">
        <v>0</v>
      </c>
      <c r="BJ130" s="340">
        <v>0</v>
      </c>
      <c r="BK130" s="340">
        <v>0</v>
      </c>
      <c r="BL130" s="340">
        <v>0</v>
      </c>
      <c r="BM130" s="341">
        <v>0</v>
      </c>
      <c r="BN130" s="340">
        <v>0</v>
      </c>
      <c r="BO130" s="340">
        <v>0</v>
      </c>
      <c r="BP130" s="340">
        <v>0</v>
      </c>
      <c r="BQ130" s="340">
        <v>0</v>
      </c>
      <c r="BR130" s="340">
        <v>0</v>
      </c>
      <c r="BS130" s="340">
        <v>0</v>
      </c>
      <c r="BT130" s="341">
        <v>0</v>
      </c>
      <c r="BU130" s="340">
        <v>0</v>
      </c>
      <c r="BV130" s="340">
        <v>0</v>
      </c>
      <c r="BW130" s="340">
        <v>0</v>
      </c>
      <c r="BX130" s="340">
        <v>0</v>
      </c>
      <c r="BY130" s="340">
        <v>0</v>
      </c>
      <c r="BZ130" s="340">
        <v>0</v>
      </c>
      <c r="CA130" s="341">
        <v>0</v>
      </c>
      <c r="CB130" s="340">
        <v>0</v>
      </c>
      <c r="CC130" s="340">
        <v>0</v>
      </c>
      <c r="CD130" s="340">
        <v>0</v>
      </c>
      <c r="CE130" s="340">
        <v>0</v>
      </c>
      <c r="CF130" s="340">
        <v>0</v>
      </c>
      <c r="CG130" s="340">
        <v>0</v>
      </c>
      <c r="CH130" s="341">
        <v>0</v>
      </c>
      <c r="CI130" s="340">
        <v>350</v>
      </c>
      <c r="CJ130" s="340">
        <v>0</v>
      </c>
      <c r="CK130" s="340">
        <v>242.67</v>
      </c>
      <c r="CL130" s="340">
        <v>0</v>
      </c>
      <c r="CM130" s="340">
        <v>0</v>
      </c>
      <c r="CN130" s="340">
        <v>0</v>
      </c>
      <c r="CO130" s="341">
        <v>0</v>
      </c>
      <c r="CP130" s="340">
        <v>350</v>
      </c>
      <c r="CQ130" s="340">
        <v>20</v>
      </c>
      <c r="CR130" s="340">
        <v>280</v>
      </c>
      <c r="CS130" s="340">
        <v>0</v>
      </c>
      <c r="CT130" s="340">
        <v>4285</v>
      </c>
      <c r="CU130" s="340">
        <v>0</v>
      </c>
      <c r="CV130" s="341">
        <v>0</v>
      </c>
      <c r="CW130" s="340">
        <v>350</v>
      </c>
      <c r="CX130" s="340">
        <v>20</v>
      </c>
      <c r="CY130" s="340">
        <v>280</v>
      </c>
      <c r="CZ130" s="340">
        <v>0.87029999999999996</v>
      </c>
      <c r="DA130" s="340">
        <v>5000</v>
      </c>
      <c r="DB130" s="340">
        <v>0</v>
      </c>
      <c r="DC130" s="341">
        <v>0.4</v>
      </c>
      <c r="DD130" s="340">
        <v>350</v>
      </c>
      <c r="DE130" s="340">
        <v>20</v>
      </c>
      <c r="DF130" s="340">
        <v>280</v>
      </c>
      <c r="DG130" s="340">
        <v>0.86439999999999995</v>
      </c>
      <c r="DH130" s="340">
        <v>4110</v>
      </c>
      <c r="DI130" s="340">
        <v>0</v>
      </c>
      <c r="DJ130" s="341">
        <v>0.32</v>
      </c>
      <c r="DK130" s="340">
        <v>350</v>
      </c>
      <c r="DL130" s="340">
        <v>40</v>
      </c>
      <c r="DM130" s="340">
        <v>280</v>
      </c>
      <c r="DN130" s="340">
        <v>0.87270000000000003</v>
      </c>
      <c r="DO130" s="340">
        <v>4765</v>
      </c>
      <c r="DP130" s="340">
        <v>0</v>
      </c>
      <c r="DQ130" s="341">
        <v>0.18</v>
      </c>
      <c r="DR130" s="340">
        <v>350</v>
      </c>
      <c r="DS130" s="340">
        <v>20</v>
      </c>
      <c r="DT130" s="340">
        <v>280</v>
      </c>
      <c r="DU130" s="340">
        <v>0.87460000000000004</v>
      </c>
      <c r="DV130" s="340">
        <v>4080</v>
      </c>
      <c r="DW130" s="340">
        <v>0</v>
      </c>
      <c r="DX130" s="341">
        <v>0.32</v>
      </c>
    </row>
    <row r="131" spans="1:128">
      <c r="A131" s="339">
        <v>127</v>
      </c>
      <c r="B131" s="292" t="s">
        <v>310</v>
      </c>
      <c r="C131" s="340">
        <v>110</v>
      </c>
      <c r="D131" s="340">
        <v>86</v>
      </c>
      <c r="E131" s="340">
        <v>110</v>
      </c>
      <c r="F131" s="340">
        <v>0.98060000000000003</v>
      </c>
      <c r="G131" s="340">
        <v>36778</v>
      </c>
      <c r="H131" s="506">
        <v>1751.3333333333335</v>
      </c>
      <c r="I131" s="341">
        <v>0.63</v>
      </c>
      <c r="J131" s="340">
        <v>110</v>
      </c>
      <c r="K131" s="340">
        <v>113.7</v>
      </c>
      <c r="L131" s="340">
        <v>110</v>
      </c>
      <c r="M131" s="340">
        <v>0.9819</v>
      </c>
      <c r="N131" s="340">
        <v>51743</v>
      </c>
      <c r="O131" s="506">
        <v>4703.909090909091</v>
      </c>
      <c r="P131" s="341">
        <v>0.66</v>
      </c>
      <c r="Q131" s="340">
        <v>110</v>
      </c>
      <c r="R131" s="340">
        <v>114.2</v>
      </c>
      <c r="S131" s="340">
        <v>110</v>
      </c>
      <c r="T131" s="340">
        <v>0.9788</v>
      </c>
      <c r="U131" s="340">
        <v>43198</v>
      </c>
      <c r="V131" s="340">
        <v>0</v>
      </c>
      <c r="W131" s="341">
        <v>0.56999999999999995</v>
      </c>
      <c r="X131" s="340">
        <v>110</v>
      </c>
      <c r="Y131" s="340">
        <v>112</v>
      </c>
      <c r="Z131" s="340">
        <v>110</v>
      </c>
      <c r="AA131" s="340">
        <v>0.98399999999999999</v>
      </c>
      <c r="AB131" s="340">
        <v>43789</v>
      </c>
      <c r="AC131" s="340">
        <v>0</v>
      </c>
      <c r="AD131" s="341">
        <v>0.56000000000000005</v>
      </c>
      <c r="AE131" s="340">
        <v>110</v>
      </c>
      <c r="AF131" s="340">
        <v>112</v>
      </c>
      <c r="AG131" s="340">
        <v>110</v>
      </c>
      <c r="AH131" s="340">
        <v>0.98609999999999998</v>
      </c>
      <c r="AI131" s="340">
        <v>34299</v>
      </c>
      <c r="AJ131" s="340">
        <v>0</v>
      </c>
      <c r="AK131" s="341">
        <v>0.44</v>
      </c>
      <c r="AL131" s="340">
        <v>110</v>
      </c>
      <c r="AM131" s="340">
        <v>121.2</v>
      </c>
      <c r="AN131" s="340">
        <v>110</v>
      </c>
      <c r="AO131" s="340">
        <v>0.98429999999999995</v>
      </c>
      <c r="AP131" s="340">
        <v>49391</v>
      </c>
      <c r="AQ131" s="506">
        <v>809.68852459016398</v>
      </c>
      <c r="AR131" s="341">
        <v>0.61</v>
      </c>
      <c r="AS131" s="340">
        <v>110</v>
      </c>
      <c r="AT131" s="340">
        <v>104.1</v>
      </c>
      <c r="AU131" s="340">
        <v>110</v>
      </c>
      <c r="AV131" s="340">
        <v>0.98009999999999997</v>
      </c>
      <c r="AW131" s="340">
        <v>41691</v>
      </c>
      <c r="AX131" s="340">
        <v>0</v>
      </c>
      <c r="AY131" s="341">
        <v>0.57999999999999996</v>
      </c>
      <c r="AZ131" s="340">
        <v>110</v>
      </c>
      <c r="BA131" s="340">
        <v>73.900000000000006</v>
      </c>
      <c r="BB131" s="340">
        <v>110</v>
      </c>
      <c r="BC131" s="340">
        <v>0.98860000000000003</v>
      </c>
      <c r="BD131" s="340">
        <v>27331</v>
      </c>
      <c r="BE131" s="340">
        <v>0</v>
      </c>
      <c r="BF131" s="341">
        <v>0.53</v>
      </c>
      <c r="BG131" s="340">
        <v>110</v>
      </c>
      <c r="BH131" s="340">
        <v>92.6</v>
      </c>
      <c r="BI131" s="340">
        <v>110</v>
      </c>
      <c r="BJ131" s="340">
        <v>0.98680000000000001</v>
      </c>
      <c r="BK131" s="340">
        <v>30532</v>
      </c>
      <c r="BL131" s="340">
        <v>0</v>
      </c>
      <c r="BM131" s="341">
        <v>0.46</v>
      </c>
      <c r="BN131" s="340">
        <v>110</v>
      </c>
      <c r="BO131" s="340">
        <v>86.6</v>
      </c>
      <c r="BP131" s="340">
        <v>110</v>
      </c>
      <c r="BQ131" s="340">
        <v>0.97960000000000003</v>
      </c>
      <c r="BR131" s="340">
        <v>29182</v>
      </c>
      <c r="BS131" s="340">
        <v>0</v>
      </c>
      <c r="BT131" s="341">
        <v>0.48</v>
      </c>
      <c r="BU131" s="340">
        <v>110</v>
      </c>
      <c r="BV131" s="340">
        <v>105.8</v>
      </c>
      <c r="BW131" s="340">
        <v>110</v>
      </c>
      <c r="BX131" s="340">
        <v>0.98219999999999996</v>
      </c>
      <c r="BY131" s="340">
        <v>29101</v>
      </c>
      <c r="BZ131" s="340">
        <v>0</v>
      </c>
      <c r="CA131" s="341">
        <v>0.43</v>
      </c>
      <c r="CB131" s="340">
        <v>110</v>
      </c>
      <c r="CC131" s="340">
        <v>131.1</v>
      </c>
      <c r="CD131" s="340">
        <v>117.99</v>
      </c>
      <c r="CE131" s="340">
        <v>0.98209999999999997</v>
      </c>
      <c r="CF131" s="340">
        <v>44638</v>
      </c>
      <c r="CG131" s="340">
        <v>0</v>
      </c>
      <c r="CH131" s="341">
        <v>0.49</v>
      </c>
      <c r="CI131" s="340">
        <v>110</v>
      </c>
      <c r="CJ131" s="340">
        <v>132.19999999999999</v>
      </c>
      <c r="CK131" s="340">
        <v>118.98</v>
      </c>
      <c r="CL131" s="340">
        <v>0.98499999999999999</v>
      </c>
      <c r="CM131" s="340">
        <v>42357</v>
      </c>
      <c r="CN131" s="340">
        <v>0</v>
      </c>
      <c r="CO131" s="341">
        <v>0.48</v>
      </c>
      <c r="CP131" s="340">
        <v>110</v>
      </c>
      <c r="CQ131" s="340">
        <v>127.8</v>
      </c>
      <c r="CR131" s="340">
        <v>115.02</v>
      </c>
      <c r="CS131" s="340">
        <v>0.98809999999999998</v>
      </c>
      <c r="CT131" s="340">
        <v>44926</v>
      </c>
      <c r="CU131" s="340">
        <v>0</v>
      </c>
      <c r="CV131" s="341">
        <v>0.51</v>
      </c>
      <c r="CW131" s="340">
        <v>110</v>
      </c>
      <c r="CX131" s="340">
        <v>111.3</v>
      </c>
      <c r="CY131" s="340">
        <v>110</v>
      </c>
      <c r="CZ131" s="340">
        <v>0.98750000000000004</v>
      </c>
      <c r="DA131" s="340">
        <v>38811</v>
      </c>
      <c r="DB131" s="340">
        <v>0</v>
      </c>
      <c r="DC131" s="341">
        <v>0.51</v>
      </c>
      <c r="DD131" s="340">
        <v>110</v>
      </c>
      <c r="DE131" s="340">
        <v>128.6</v>
      </c>
      <c r="DF131" s="340">
        <v>115.74</v>
      </c>
      <c r="DG131" s="340">
        <v>0.98939999999999995</v>
      </c>
      <c r="DH131" s="340">
        <v>47752</v>
      </c>
      <c r="DI131" s="340">
        <v>0</v>
      </c>
      <c r="DJ131" s="341">
        <v>0.53</v>
      </c>
      <c r="DK131" s="340">
        <v>110</v>
      </c>
      <c r="DL131" s="340">
        <v>142.69999999999999</v>
      </c>
      <c r="DM131" s="340">
        <v>128.43</v>
      </c>
      <c r="DN131" s="340">
        <v>0.9899</v>
      </c>
      <c r="DO131" s="340">
        <v>39065</v>
      </c>
      <c r="DP131" s="340">
        <v>0</v>
      </c>
      <c r="DQ131" s="341">
        <v>0.39</v>
      </c>
      <c r="DR131" s="340">
        <v>110</v>
      </c>
      <c r="DS131" s="340">
        <v>124.3</v>
      </c>
      <c r="DT131" s="340">
        <v>111.87</v>
      </c>
      <c r="DU131" s="340">
        <v>0.99139999999999995</v>
      </c>
      <c r="DV131" s="340">
        <v>45130</v>
      </c>
      <c r="DW131" s="340">
        <v>0</v>
      </c>
      <c r="DX131" s="341">
        <v>0.54</v>
      </c>
    </row>
    <row r="132" spans="1:128">
      <c r="A132" s="339">
        <v>128</v>
      </c>
      <c r="B132" s="292" t="s">
        <v>311</v>
      </c>
      <c r="C132" s="340">
        <v>325</v>
      </c>
      <c r="D132" s="340">
        <v>365</v>
      </c>
      <c r="E132" s="340">
        <v>365</v>
      </c>
      <c r="F132" s="340">
        <v>0.98699999999999999</v>
      </c>
      <c r="G132" s="340">
        <v>162475</v>
      </c>
      <c r="H132" s="340">
        <v>6845</v>
      </c>
      <c r="I132" s="341">
        <v>0.63</v>
      </c>
      <c r="J132" s="340">
        <v>325</v>
      </c>
      <c r="K132" s="340">
        <v>361.5</v>
      </c>
      <c r="L132" s="340">
        <v>361.5</v>
      </c>
      <c r="M132" s="340">
        <v>0.98570000000000002</v>
      </c>
      <c r="N132" s="340">
        <v>162380</v>
      </c>
      <c r="O132" s="340">
        <v>3314</v>
      </c>
      <c r="P132" s="341">
        <v>0.61</v>
      </c>
      <c r="Q132" s="340">
        <v>325</v>
      </c>
      <c r="R132" s="340">
        <v>361.5</v>
      </c>
      <c r="S132" s="340">
        <v>361.5</v>
      </c>
      <c r="T132" s="340">
        <v>0.99</v>
      </c>
      <c r="U132" s="340">
        <v>159730</v>
      </c>
      <c r="V132" s="340">
        <v>5124</v>
      </c>
      <c r="W132" s="341">
        <v>0.62</v>
      </c>
      <c r="X132" s="340">
        <v>325</v>
      </c>
      <c r="Y132" s="340">
        <v>334.5</v>
      </c>
      <c r="Z132" s="340">
        <v>334.5</v>
      </c>
      <c r="AA132" s="340">
        <v>0.98770000000000002</v>
      </c>
      <c r="AB132" s="340">
        <v>157070</v>
      </c>
      <c r="AC132" s="340">
        <v>9586</v>
      </c>
      <c r="AD132" s="341">
        <v>0.64</v>
      </c>
      <c r="AE132" s="340">
        <v>325</v>
      </c>
      <c r="AF132" s="340">
        <v>329.5</v>
      </c>
      <c r="AG132" s="340">
        <v>329.5</v>
      </c>
      <c r="AH132" s="340">
        <v>0.98780000000000001</v>
      </c>
      <c r="AI132" s="340">
        <v>166770</v>
      </c>
      <c r="AJ132" s="340">
        <v>21476</v>
      </c>
      <c r="AK132" s="341">
        <v>0.69</v>
      </c>
      <c r="AL132" s="340">
        <v>325</v>
      </c>
      <c r="AM132" s="340">
        <v>366.5</v>
      </c>
      <c r="AN132" s="340">
        <v>366.5</v>
      </c>
      <c r="AO132" s="340">
        <v>0.98960000000000004</v>
      </c>
      <c r="AP132" s="340">
        <v>148990</v>
      </c>
      <c r="AQ132" s="340">
        <v>0</v>
      </c>
      <c r="AR132" s="341">
        <v>0.56999999999999995</v>
      </c>
      <c r="AS132" s="340">
        <v>325</v>
      </c>
      <c r="AT132" s="340">
        <v>311</v>
      </c>
      <c r="AU132" s="340">
        <v>311</v>
      </c>
      <c r="AV132" s="340">
        <v>0.99280000000000002</v>
      </c>
      <c r="AW132" s="340">
        <v>151775</v>
      </c>
      <c r="AX132" s="340">
        <v>13944</v>
      </c>
      <c r="AY132" s="341">
        <v>0.66</v>
      </c>
      <c r="AZ132" s="340">
        <v>325</v>
      </c>
      <c r="BA132" s="340">
        <v>195</v>
      </c>
      <c r="BB132" s="340">
        <v>260</v>
      </c>
      <c r="BC132" s="340">
        <v>0.99239999999999995</v>
      </c>
      <c r="BD132" s="340">
        <v>163120</v>
      </c>
      <c r="BE132" s="340">
        <v>79520</v>
      </c>
      <c r="BF132" s="341">
        <v>1.17</v>
      </c>
      <c r="BG132" s="340">
        <v>325</v>
      </c>
      <c r="BH132" s="340">
        <v>187.5</v>
      </c>
      <c r="BI132" s="340">
        <v>260</v>
      </c>
      <c r="BJ132" s="340">
        <v>0.99529999999999996</v>
      </c>
      <c r="BK132" s="340">
        <v>129440</v>
      </c>
      <c r="BL132" s="340">
        <v>46133</v>
      </c>
      <c r="BM132" s="341">
        <v>0.93</v>
      </c>
      <c r="BN132" s="340">
        <v>325</v>
      </c>
      <c r="BO132" s="340">
        <v>241.5</v>
      </c>
      <c r="BP132" s="340">
        <v>260</v>
      </c>
      <c r="BQ132" s="340">
        <v>0.99609999999999999</v>
      </c>
      <c r="BR132" s="340">
        <v>139015</v>
      </c>
      <c r="BS132" s="340">
        <v>31630</v>
      </c>
      <c r="BT132" s="341">
        <v>0.78</v>
      </c>
      <c r="BU132" s="340">
        <v>325</v>
      </c>
      <c r="BV132" s="340">
        <v>301</v>
      </c>
      <c r="BW132" s="340">
        <v>301</v>
      </c>
      <c r="BX132" s="340">
        <v>0.99429999999999996</v>
      </c>
      <c r="BY132" s="340">
        <v>127990</v>
      </c>
      <c r="BZ132" s="340">
        <v>7319</v>
      </c>
      <c r="CA132" s="341">
        <v>0.64</v>
      </c>
      <c r="CB132" s="340">
        <v>325</v>
      </c>
      <c r="CC132" s="340">
        <v>347</v>
      </c>
      <c r="CD132" s="340">
        <v>347</v>
      </c>
      <c r="CE132" s="340">
        <v>0.98499999999999999</v>
      </c>
      <c r="CF132" s="340">
        <v>152105</v>
      </c>
      <c r="CG132" s="340">
        <v>0</v>
      </c>
      <c r="CH132" s="341">
        <v>0.6</v>
      </c>
      <c r="CI132" s="340">
        <v>325</v>
      </c>
      <c r="CJ132" s="340">
        <v>373.5</v>
      </c>
      <c r="CK132" s="340">
        <v>373.5</v>
      </c>
      <c r="CL132" s="340">
        <v>0.98160000000000003</v>
      </c>
      <c r="CM132" s="340">
        <v>155420</v>
      </c>
      <c r="CN132" s="340">
        <v>0</v>
      </c>
      <c r="CO132" s="341">
        <v>0.59</v>
      </c>
      <c r="CP132" s="340">
        <v>325</v>
      </c>
      <c r="CQ132" s="340">
        <v>365.5</v>
      </c>
      <c r="CR132" s="340">
        <v>365.5</v>
      </c>
      <c r="CS132" s="340">
        <v>0.9778</v>
      </c>
      <c r="CT132" s="340">
        <v>189465</v>
      </c>
      <c r="CU132" s="340">
        <v>29928</v>
      </c>
      <c r="CV132" s="341">
        <v>0.71</v>
      </c>
      <c r="CW132" s="340">
        <v>325</v>
      </c>
      <c r="CX132" s="340">
        <v>383.5</v>
      </c>
      <c r="CY132" s="340">
        <v>383.5</v>
      </c>
      <c r="CZ132" s="340">
        <v>0.96540000000000004</v>
      </c>
      <c r="DA132" s="340">
        <v>175080</v>
      </c>
      <c r="DB132" s="340">
        <v>15140</v>
      </c>
      <c r="DC132" s="341">
        <v>0.66</v>
      </c>
      <c r="DD132" s="340">
        <v>325</v>
      </c>
      <c r="DE132" s="340">
        <v>352</v>
      </c>
      <c r="DF132" s="340">
        <v>352</v>
      </c>
      <c r="DG132" s="340">
        <v>0.97140000000000004</v>
      </c>
      <c r="DH132" s="340">
        <v>168115</v>
      </c>
      <c r="DI132" s="340">
        <v>15476</v>
      </c>
      <c r="DJ132" s="341">
        <v>0.66</v>
      </c>
      <c r="DK132" s="340">
        <v>325</v>
      </c>
      <c r="DL132" s="340">
        <v>336.5</v>
      </c>
      <c r="DM132" s="340">
        <v>336.5</v>
      </c>
      <c r="DN132" s="340">
        <v>0.98319999999999996</v>
      </c>
      <c r="DO132" s="340">
        <v>169135</v>
      </c>
      <c r="DP132" s="340">
        <v>21445</v>
      </c>
      <c r="DQ132" s="341">
        <v>0.69</v>
      </c>
      <c r="DR132" s="340">
        <v>325</v>
      </c>
      <c r="DS132" s="340">
        <v>343.5</v>
      </c>
      <c r="DT132" s="340">
        <v>343.5</v>
      </c>
      <c r="DU132" s="340">
        <v>0.98319999999999996</v>
      </c>
      <c r="DV132" s="340">
        <v>157720</v>
      </c>
      <c r="DW132" s="340">
        <v>11821</v>
      </c>
      <c r="DX132" s="341">
        <v>0.65</v>
      </c>
    </row>
    <row r="133" spans="1:128">
      <c r="A133" s="339">
        <v>129</v>
      </c>
      <c r="B133" s="292" t="s">
        <v>312</v>
      </c>
      <c r="C133" s="340">
        <v>200</v>
      </c>
      <c r="D133" s="340">
        <v>160</v>
      </c>
      <c r="E133" s="340">
        <v>160</v>
      </c>
      <c r="F133" s="340">
        <v>0.93899999999999995</v>
      </c>
      <c r="G133" s="340">
        <v>65192</v>
      </c>
      <c r="H133" s="340">
        <v>288</v>
      </c>
      <c r="I133" s="341">
        <v>0.6</v>
      </c>
      <c r="J133" s="340">
        <v>200</v>
      </c>
      <c r="K133" s="340">
        <v>185.2</v>
      </c>
      <c r="L133" s="340">
        <v>185.2</v>
      </c>
      <c r="M133" s="340">
        <v>0.94889999999999997</v>
      </c>
      <c r="N133" s="340">
        <v>90112</v>
      </c>
      <c r="O133" s="340">
        <v>11663</v>
      </c>
      <c r="P133" s="341">
        <v>0.69</v>
      </c>
      <c r="Q133" s="340">
        <v>200</v>
      </c>
      <c r="R133" s="340">
        <v>185.2</v>
      </c>
      <c r="S133" s="340">
        <v>185.2</v>
      </c>
      <c r="T133" s="340">
        <v>0.94569999999999999</v>
      </c>
      <c r="U133" s="340">
        <v>69482</v>
      </c>
      <c r="V133" s="340">
        <v>0</v>
      </c>
      <c r="W133" s="341">
        <v>0.55000000000000004</v>
      </c>
      <c r="X133" s="340">
        <v>200</v>
      </c>
      <c r="Y133" s="340">
        <v>166</v>
      </c>
      <c r="Z133" s="340">
        <v>166</v>
      </c>
      <c r="AA133" s="340">
        <v>0.94550000000000001</v>
      </c>
      <c r="AB133" s="340">
        <v>75606</v>
      </c>
      <c r="AC133" s="340">
        <v>5542</v>
      </c>
      <c r="AD133" s="341">
        <v>0.65</v>
      </c>
      <c r="AE133" s="340">
        <v>200</v>
      </c>
      <c r="AF133" s="340">
        <v>184.8</v>
      </c>
      <c r="AG133" s="340">
        <v>184.8</v>
      </c>
      <c r="AH133" s="340">
        <v>0.94059999999999999</v>
      </c>
      <c r="AI133" s="340">
        <v>80742</v>
      </c>
      <c r="AJ133" s="340">
        <v>3147</v>
      </c>
      <c r="AK133" s="341">
        <v>0.62</v>
      </c>
      <c r="AL133" s="340">
        <v>200</v>
      </c>
      <c r="AM133" s="340">
        <v>181.2</v>
      </c>
      <c r="AN133" s="340">
        <v>181.2</v>
      </c>
      <c r="AO133" s="340">
        <v>0.93979999999999997</v>
      </c>
      <c r="AP133" s="340">
        <v>76880</v>
      </c>
      <c r="AQ133" s="340">
        <v>3314</v>
      </c>
      <c r="AR133" s="341">
        <v>0.63</v>
      </c>
      <c r="AS133" s="340">
        <v>200</v>
      </c>
      <c r="AT133" s="340">
        <v>170</v>
      </c>
      <c r="AU133" s="340">
        <v>170</v>
      </c>
      <c r="AV133" s="340">
        <v>0.93640000000000001</v>
      </c>
      <c r="AW133" s="340">
        <v>73034</v>
      </c>
      <c r="AX133" s="340">
        <v>1972</v>
      </c>
      <c r="AY133" s="341">
        <v>0.62</v>
      </c>
      <c r="AZ133" s="340">
        <v>200</v>
      </c>
      <c r="BA133" s="340">
        <v>133</v>
      </c>
      <c r="BB133" s="340">
        <v>160</v>
      </c>
      <c r="BC133" s="340">
        <v>0.92569999999999997</v>
      </c>
      <c r="BD133" s="340">
        <v>47186</v>
      </c>
      <c r="BE133" s="340">
        <v>0</v>
      </c>
      <c r="BF133" s="341">
        <v>0.53</v>
      </c>
      <c r="BG133" s="340">
        <v>200</v>
      </c>
      <c r="BH133" s="340">
        <v>133.4</v>
      </c>
      <c r="BI133" s="340">
        <v>160</v>
      </c>
      <c r="BJ133" s="340">
        <v>0.88449999999999995</v>
      </c>
      <c r="BK133" s="340">
        <v>57276</v>
      </c>
      <c r="BL133" s="340">
        <v>4604</v>
      </c>
      <c r="BM133" s="341">
        <v>0.65</v>
      </c>
      <c r="BN133" s="340">
        <v>200</v>
      </c>
      <c r="BO133" s="340">
        <v>121.6</v>
      </c>
      <c r="BP133" s="340">
        <v>160</v>
      </c>
      <c r="BQ133" s="340">
        <v>0.90490000000000004</v>
      </c>
      <c r="BR133" s="340">
        <v>39056</v>
      </c>
      <c r="BS133" s="340">
        <v>0</v>
      </c>
      <c r="BT133" s="341">
        <v>0.48</v>
      </c>
      <c r="BU133" s="340">
        <v>200</v>
      </c>
      <c r="BV133" s="340">
        <v>139.4</v>
      </c>
      <c r="BW133" s="340">
        <v>160</v>
      </c>
      <c r="BX133" s="340">
        <v>0.8992</v>
      </c>
      <c r="BY133" s="340">
        <v>47226</v>
      </c>
      <c r="BZ133" s="340">
        <v>0</v>
      </c>
      <c r="CA133" s="341">
        <v>0.56000000000000005</v>
      </c>
      <c r="CB133" s="340">
        <v>200</v>
      </c>
      <c r="CC133" s="340">
        <v>157.19999999999999</v>
      </c>
      <c r="CD133" s="340">
        <v>160</v>
      </c>
      <c r="CE133" s="340">
        <v>0.94520000000000004</v>
      </c>
      <c r="CF133" s="340">
        <v>78524</v>
      </c>
      <c r="CG133" s="340">
        <v>12195</v>
      </c>
      <c r="CH133" s="341">
        <v>0.71</v>
      </c>
      <c r="CI133" s="340">
        <v>200</v>
      </c>
      <c r="CJ133" s="340">
        <v>171.8</v>
      </c>
      <c r="CK133" s="340">
        <v>171.8</v>
      </c>
      <c r="CL133" s="340">
        <v>0.95930000000000004</v>
      </c>
      <c r="CM133" s="340">
        <v>63448</v>
      </c>
      <c r="CN133" s="340">
        <v>0</v>
      </c>
      <c r="CO133" s="341">
        <v>0.53</v>
      </c>
      <c r="CP133" s="340">
        <v>200</v>
      </c>
      <c r="CQ133" s="340">
        <v>87.4</v>
      </c>
      <c r="CR133" s="340">
        <v>160</v>
      </c>
      <c r="CS133" s="340">
        <v>0.99929999999999997</v>
      </c>
      <c r="CT133" s="340">
        <v>40086</v>
      </c>
      <c r="CU133" s="340">
        <v>1098</v>
      </c>
      <c r="CV133" s="341">
        <v>0.62</v>
      </c>
      <c r="CW133" s="340">
        <v>200</v>
      </c>
      <c r="CX133" s="340">
        <v>90</v>
      </c>
      <c r="CY133" s="340">
        <v>160</v>
      </c>
      <c r="CZ133" s="340">
        <v>1</v>
      </c>
      <c r="DA133" s="340">
        <v>37500</v>
      </c>
      <c r="DB133" s="340">
        <v>0</v>
      </c>
      <c r="DC133" s="341">
        <v>0.57999999999999996</v>
      </c>
      <c r="DD133" s="340">
        <v>200</v>
      </c>
      <c r="DE133" s="340">
        <v>90.8</v>
      </c>
      <c r="DF133" s="340">
        <v>160</v>
      </c>
      <c r="DG133" s="340">
        <v>0.99970000000000003</v>
      </c>
      <c r="DH133" s="340">
        <v>45796</v>
      </c>
      <c r="DI133" s="340">
        <v>5275</v>
      </c>
      <c r="DJ133" s="341">
        <v>0.68</v>
      </c>
      <c r="DK133" s="340">
        <v>200</v>
      </c>
      <c r="DL133" s="340">
        <v>96.6</v>
      </c>
      <c r="DM133" s="340">
        <v>160</v>
      </c>
      <c r="DN133" s="340">
        <v>1</v>
      </c>
      <c r="DO133" s="340">
        <v>42570</v>
      </c>
      <c r="DP133" s="340">
        <v>0</v>
      </c>
      <c r="DQ133" s="341">
        <v>0.59</v>
      </c>
      <c r="DR133" s="340">
        <v>200</v>
      </c>
      <c r="DS133" s="340">
        <v>95.8</v>
      </c>
      <c r="DT133" s="340">
        <v>160</v>
      </c>
      <c r="DU133" s="340">
        <v>0.99970000000000003</v>
      </c>
      <c r="DV133" s="340">
        <v>38534</v>
      </c>
      <c r="DW133" s="340">
        <v>0</v>
      </c>
      <c r="DX133" s="341">
        <v>0.56000000000000005</v>
      </c>
    </row>
    <row r="134" spans="1:128">
      <c r="A134" s="339">
        <v>130</v>
      </c>
      <c r="B134" s="292" t="s">
        <v>313</v>
      </c>
      <c r="C134" s="340">
        <v>139.94999999999999</v>
      </c>
      <c r="D134" s="340">
        <v>18</v>
      </c>
      <c r="E134" s="340">
        <v>139.94999999999999</v>
      </c>
      <c r="F134" s="340">
        <v>0.41520000000000001</v>
      </c>
      <c r="G134" s="340">
        <v>1528</v>
      </c>
      <c r="H134" s="340">
        <v>0</v>
      </c>
      <c r="I134" s="341">
        <v>0.32</v>
      </c>
      <c r="J134" s="340">
        <v>139.94999999999999</v>
      </c>
      <c r="K134" s="340">
        <v>9.6</v>
      </c>
      <c r="L134" s="340">
        <v>139.94999999999999</v>
      </c>
      <c r="M134" s="340">
        <v>0.3851</v>
      </c>
      <c r="N134" s="340">
        <v>1210</v>
      </c>
      <c r="O134" s="340">
        <v>0</v>
      </c>
      <c r="P134" s="341">
        <v>0.49</v>
      </c>
      <c r="Q134" s="340">
        <v>139.94999999999999</v>
      </c>
      <c r="R134" s="340">
        <v>8.8800000000000008</v>
      </c>
      <c r="S134" s="340">
        <v>139.94999999999999</v>
      </c>
      <c r="T134" s="340">
        <v>0.35859999999999997</v>
      </c>
      <c r="U134" s="340">
        <v>1396</v>
      </c>
      <c r="V134" s="340">
        <v>158</v>
      </c>
      <c r="W134" s="341">
        <v>0.68</v>
      </c>
      <c r="X134" s="340">
        <v>139.94999999999999</v>
      </c>
      <c r="Y134" s="340">
        <v>15.6</v>
      </c>
      <c r="Z134" s="340">
        <v>139.94999999999999</v>
      </c>
      <c r="AA134" s="340">
        <v>0.3216</v>
      </c>
      <c r="AB134" s="340">
        <v>978</v>
      </c>
      <c r="AC134" s="340">
        <v>0</v>
      </c>
      <c r="AD134" s="341">
        <v>0.28999999999999998</v>
      </c>
      <c r="AE134" s="340">
        <v>139.94999999999999</v>
      </c>
      <c r="AF134" s="340">
        <v>19.600000000000001</v>
      </c>
      <c r="AG134" s="340">
        <v>139.94999999999999</v>
      </c>
      <c r="AH134" s="340">
        <v>0.32219999999999999</v>
      </c>
      <c r="AI134" s="340">
        <v>1216</v>
      </c>
      <c r="AJ134" s="340">
        <v>0</v>
      </c>
      <c r="AK134" s="341">
        <v>0.28999999999999998</v>
      </c>
      <c r="AL134" s="340">
        <v>139.94999999999999</v>
      </c>
      <c r="AM134" s="340">
        <v>8.4</v>
      </c>
      <c r="AN134" s="340">
        <v>139.94999999999999</v>
      </c>
      <c r="AO134" s="340">
        <v>0.3226</v>
      </c>
      <c r="AP134" s="340">
        <v>1018</v>
      </c>
      <c r="AQ134" s="340">
        <v>0</v>
      </c>
      <c r="AR134" s="341">
        <v>0.57999999999999996</v>
      </c>
      <c r="AS134" s="340">
        <v>139.94999999999999</v>
      </c>
      <c r="AT134" s="340">
        <v>10.24</v>
      </c>
      <c r="AU134" s="340">
        <v>139.94999999999999</v>
      </c>
      <c r="AV134" s="340">
        <v>0.3039</v>
      </c>
      <c r="AW134" s="340">
        <v>1246</v>
      </c>
      <c r="AX134" s="340">
        <v>0</v>
      </c>
      <c r="AY134" s="341">
        <v>0.6</v>
      </c>
      <c r="AZ134" s="340">
        <v>139.94999999999999</v>
      </c>
      <c r="BA134" s="340">
        <v>10.88</v>
      </c>
      <c r="BB134" s="340">
        <v>139.94999999999999</v>
      </c>
      <c r="BC134" s="340">
        <v>0.28770000000000001</v>
      </c>
      <c r="BD134" s="340">
        <v>1296</v>
      </c>
      <c r="BE134" s="340">
        <v>79</v>
      </c>
      <c r="BF134" s="341">
        <v>0.64</v>
      </c>
      <c r="BG134" s="340">
        <v>139.94999999999999</v>
      </c>
      <c r="BH134" s="340">
        <v>11.68</v>
      </c>
      <c r="BI134" s="340">
        <v>139.94999999999999</v>
      </c>
      <c r="BJ134" s="340">
        <v>0.25769999999999998</v>
      </c>
      <c r="BK134" s="340">
        <v>1370</v>
      </c>
      <c r="BL134" s="340">
        <v>161</v>
      </c>
      <c r="BM134" s="341">
        <v>0.68</v>
      </c>
      <c r="BN134" s="340">
        <v>139.94999999999999</v>
      </c>
      <c r="BO134" s="340">
        <v>10.56</v>
      </c>
      <c r="BP134" s="340">
        <v>139.94999999999999</v>
      </c>
      <c r="BQ134" s="340">
        <v>0.26229999999999998</v>
      </c>
      <c r="BR134" s="340">
        <v>1454</v>
      </c>
      <c r="BS134" s="340">
        <v>342</v>
      </c>
      <c r="BT134" s="341">
        <v>0.78</v>
      </c>
      <c r="BU134" s="340">
        <v>139.94999999999999</v>
      </c>
      <c r="BV134" s="340">
        <v>9.6</v>
      </c>
      <c r="BW134" s="340">
        <v>139.94999999999999</v>
      </c>
      <c r="BX134" s="340">
        <v>1</v>
      </c>
      <c r="BY134" s="340">
        <v>936</v>
      </c>
      <c r="BZ134" s="340">
        <v>0</v>
      </c>
      <c r="CA134" s="341">
        <v>0.16</v>
      </c>
      <c r="CB134" s="340">
        <v>139.94999999999999</v>
      </c>
      <c r="CC134" s="340">
        <v>7.44</v>
      </c>
      <c r="CD134" s="340">
        <v>139.94999999999999</v>
      </c>
      <c r="CE134" s="340">
        <v>0.32390000000000002</v>
      </c>
      <c r="CF134" s="340">
        <v>1172</v>
      </c>
      <c r="CG134" s="340">
        <v>203</v>
      </c>
      <c r="CH134" s="341">
        <v>0.73</v>
      </c>
      <c r="CI134" s="340">
        <v>139.94999999999999</v>
      </c>
      <c r="CJ134" s="340">
        <v>88</v>
      </c>
      <c r="CK134" s="340">
        <v>139.94999999999999</v>
      </c>
      <c r="CL134" s="340">
        <v>0.35499999999999998</v>
      </c>
      <c r="CM134" s="340">
        <v>906</v>
      </c>
      <c r="CN134" s="340">
        <v>0</v>
      </c>
      <c r="CO134" s="341">
        <v>0.04</v>
      </c>
      <c r="CP134" s="340">
        <v>139.94999999999999</v>
      </c>
      <c r="CQ134" s="340">
        <v>3.04</v>
      </c>
      <c r="CR134" s="340">
        <v>139.94999999999999</v>
      </c>
      <c r="CS134" s="340">
        <v>0.51910000000000001</v>
      </c>
      <c r="CT134" s="340">
        <v>354</v>
      </c>
      <c r="CU134" s="340">
        <v>0</v>
      </c>
      <c r="CV134" s="341">
        <v>0.33</v>
      </c>
      <c r="CW134" s="340">
        <v>139.94999999999999</v>
      </c>
      <c r="CX134" s="340">
        <v>1.68</v>
      </c>
      <c r="CY134" s="340">
        <v>139.94999999999999</v>
      </c>
      <c r="CZ134" s="340">
        <v>0.69920000000000004</v>
      </c>
      <c r="DA134" s="340">
        <v>172</v>
      </c>
      <c r="DB134" s="340">
        <v>0</v>
      </c>
      <c r="DC134" s="341">
        <v>0.23</v>
      </c>
      <c r="DD134" s="340">
        <v>139.94999999999999</v>
      </c>
      <c r="DE134" s="340">
        <v>8.8800000000000008</v>
      </c>
      <c r="DF134" s="340">
        <v>139.94999999999999</v>
      </c>
      <c r="DG134" s="340">
        <v>0.1076</v>
      </c>
      <c r="DH134" s="340">
        <v>530</v>
      </c>
      <c r="DI134" s="340">
        <v>146</v>
      </c>
      <c r="DJ134" s="341">
        <v>0.83</v>
      </c>
      <c r="DK134" s="340">
        <v>139.94999999999999</v>
      </c>
      <c r="DL134" s="340">
        <v>0</v>
      </c>
      <c r="DM134" s="340">
        <v>139.94999999999999</v>
      </c>
      <c r="DN134" s="340">
        <v>0.1076</v>
      </c>
      <c r="DO134" s="340">
        <v>530</v>
      </c>
      <c r="DP134" s="340">
        <v>146</v>
      </c>
      <c r="DQ134" s="341">
        <v>0.83</v>
      </c>
      <c r="DR134" s="340">
        <v>139.94999999999999</v>
      </c>
      <c r="DS134" s="340">
        <v>0</v>
      </c>
      <c r="DT134" s="340">
        <v>139.94999999999999</v>
      </c>
      <c r="DU134" s="340">
        <v>0</v>
      </c>
      <c r="DV134" s="340">
        <v>0</v>
      </c>
      <c r="DW134" s="340">
        <v>0</v>
      </c>
      <c r="DX134" s="341">
        <v>0</v>
      </c>
    </row>
    <row r="135" spans="1:128">
      <c r="A135" s="339">
        <v>131</v>
      </c>
      <c r="B135" s="292" t="s">
        <v>314</v>
      </c>
      <c r="C135" s="340">
        <v>120</v>
      </c>
      <c r="D135" s="340">
        <v>63.2</v>
      </c>
      <c r="E135" s="340">
        <v>96</v>
      </c>
      <c r="F135" s="340">
        <v>0.99990000000000001</v>
      </c>
      <c r="G135" s="340">
        <v>18834</v>
      </c>
      <c r="H135" s="340">
        <v>0</v>
      </c>
      <c r="I135" s="341">
        <v>0.41</v>
      </c>
      <c r="J135" s="340">
        <v>120</v>
      </c>
      <c r="K135" s="340">
        <v>79.3</v>
      </c>
      <c r="L135" s="340">
        <v>96</v>
      </c>
      <c r="M135" s="340">
        <v>0.99960000000000004</v>
      </c>
      <c r="N135" s="340">
        <v>27692</v>
      </c>
      <c r="O135" s="340">
        <v>0</v>
      </c>
      <c r="P135" s="341">
        <v>0.47</v>
      </c>
      <c r="Q135" s="340">
        <v>120</v>
      </c>
      <c r="R135" s="340">
        <v>76.12</v>
      </c>
      <c r="S135" s="340">
        <v>96</v>
      </c>
      <c r="T135" s="340">
        <v>0.99970000000000003</v>
      </c>
      <c r="U135" s="340">
        <v>23876</v>
      </c>
      <c r="V135" s="340">
        <v>0</v>
      </c>
      <c r="W135" s="341">
        <v>0.44</v>
      </c>
      <c r="X135" s="340">
        <v>120</v>
      </c>
      <c r="Y135" s="340">
        <v>73.42</v>
      </c>
      <c r="Z135" s="340">
        <v>96</v>
      </c>
      <c r="AA135" s="340">
        <v>1</v>
      </c>
      <c r="AB135" s="340">
        <v>19830</v>
      </c>
      <c r="AC135" s="340">
        <v>0</v>
      </c>
      <c r="AD135" s="341">
        <v>0.36</v>
      </c>
      <c r="AE135" s="340">
        <v>120</v>
      </c>
      <c r="AF135" s="340">
        <v>79.92</v>
      </c>
      <c r="AG135" s="340">
        <v>96</v>
      </c>
      <c r="AH135" s="340">
        <v>1</v>
      </c>
      <c r="AI135" s="340">
        <v>20260</v>
      </c>
      <c r="AJ135" s="340">
        <v>0</v>
      </c>
      <c r="AK135" s="341">
        <v>0.34</v>
      </c>
      <c r="AL135" s="340">
        <v>120</v>
      </c>
      <c r="AM135" s="340">
        <v>86.12</v>
      </c>
      <c r="AN135" s="340">
        <v>96</v>
      </c>
      <c r="AO135" s="340">
        <v>0.99929999999999997</v>
      </c>
      <c r="AP135" s="340">
        <v>22002</v>
      </c>
      <c r="AQ135" s="340">
        <v>0</v>
      </c>
      <c r="AR135" s="341">
        <v>0.36</v>
      </c>
      <c r="AS135" s="340">
        <v>120</v>
      </c>
      <c r="AT135" s="340">
        <v>77.92</v>
      </c>
      <c r="AU135" s="340">
        <v>96</v>
      </c>
      <c r="AV135" s="340">
        <v>0.99829999999999997</v>
      </c>
      <c r="AW135" s="340">
        <v>20548</v>
      </c>
      <c r="AX135" s="340">
        <v>0</v>
      </c>
      <c r="AY135" s="341">
        <v>0.36</v>
      </c>
      <c r="AZ135" s="340">
        <v>120</v>
      </c>
      <c r="BA135" s="340">
        <v>65.92</v>
      </c>
      <c r="BB135" s="340">
        <v>96</v>
      </c>
      <c r="BC135" s="340">
        <v>0.99809999999999999</v>
      </c>
      <c r="BD135" s="340">
        <v>12750</v>
      </c>
      <c r="BE135" s="340">
        <v>0</v>
      </c>
      <c r="BF135" s="341">
        <v>0.27</v>
      </c>
      <c r="BG135" s="340">
        <v>120</v>
      </c>
      <c r="BH135" s="340">
        <v>51.5</v>
      </c>
      <c r="BI135" s="340">
        <v>96</v>
      </c>
      <c r="BJ135" s="340">
        <v>0.99780000000000002</v>
      </c>
      <c r="BK135" s="340">
        <v>11008</v>
      </c>
      <c r="BL135" s="340">
        <v>0</v>
      </c>
      <c r="BM135" s="341">
        <v>0.28999999999999998</v>
      </c>
      <c r="BN135" s="340">
        <v>120</v>
      </c>
      <c r="BO135" s="340">
        <v>46.12</v>
      </c>
      <c r="BP135" s="340">
        <v>96</v>
      </c>
      <c r="BQ135" s="340">
        <v>0.999</v>
      </c>
      <c r="BR135" s="340">
        <v>9852</v>
      </c>
      <c r="BS135" s="340">
        <v>0</v>
      </c>
      <c r="BT135" s="341">
        <v>0.28999999999999998</v>
      </c>
      <c r="BU135" s="340">
        <v>120</v>
      </c>
      <c r="BV135" s="340">
        <v>71.38</v>
      </c>
      <c r="BW135" s="340">
        <v>96</v>
      </c>
      <c r="BX135" s="340">
        <v>0.99960000000000004</v>
      </c>
      <c r="BY135" s="340">
        <v>10298</v>
      </c>
      <c r="BZ135" s="340">
        <v>0</v>
      </c>
      <c r="CA135" s="341">
        <v>0.21</v>
      </c>
      <c r="CB135" s="340">
        <v>120</v>
      </c>
      <c r="CC135" s="340">
        <v>60.06</v>
      </c>
      <c r="CD135" s="340">
        <v>96</v>
      </c>
      <c r="CE135" s="340">
        <v>0.99960000000000004</v>
      </c>
      <c r="CF135" s="340">
        <v>22668</v>
      </c>
      <c r="CG135" s="340">
        <v>0</v>
      </c>
      <c r="CH135" s="341">
        <v>0.51</v>
      </c>
      <c r="CI135" s="340">
        <v>120</v>
      </c>
      <c r="CJ135" s="340">
        <v>81</v>
      </c>
      <c r="CK135" s="340">
        <v>96</v>
      </c>
      <c r="CL135" s="340">
        <v>0.99939999999999996</v>
      </c>
      <c r="CM135" s="340">
        <v>24874</v>
      </c>
      <c r="CN135" s="340">
        <v>0</v>
      </c>
      <c r="CO135" s="341">
        <v>0.43</v>
      </c>
      <c r="CP135" s="340">
        <v>120</v>
      </c>
      <c r="CQ135" s="340">
        <v>83.74</v>
      </c>
      <c r="CR135" s="340">
        <v>96</v>
      </c>
      <c r="CS135" s="340">
        <v>0.99909999999999999</v>
      </c>
      <c r="CT135" s="340">
        <v>27964</v>
      </c>
      <c r="CU135" s="340">
        <v>0</v>
      </c>
      <c r="CV135" s="341">
        <v>0.45</v>
      </c>
      <c r="CW135" s="340">
        <v>120</v>
      </c>
      <c r="CX135" s="340">
        <v>88.2</v>
      </c>
      <c r="CY135" s="340">
        <v>96</v>
      </c>
      <c r="CZ135" s="340">
        <v>1</v>
      </c>
      <c r="DA135" s="340">
        <v>23326</v>
      </c>
      <c r="DB135" s="340">
        <v>0</v>
      </c>
      <c r="DC135" s="341">
        <v>0.37</v>
      </c>
      <c r="DD135" s="340">
        <v>120</v>
      </c>
      <c r="DE135" s="340">
        <v>95.74</v>
      </c>
      <c r="DF135" s="340">
        <v>96</v>
      </c>
      <c r="DG135" s="340">
        <v>0.99639999999999995</v>
      </c>
      <c r="DH135" s="340">
        <v>23440</v>
      </c>
      <c r="DI135" s="340">
        <v>0</v>
      </c>
      <c r="DJ135" s="341">
        <v>0.33</v>
      </c>
      <c r="DK135" s="340">
        <v>120</v>
      </c>
      <c r="DL135" s="340">
        <v>70.06</v>
      </c>
      <c r="DM135" s="340">
        <v>96</v>
      </c>
      <c r="DN135" s="340">
        <v>0.99939999999999996</v>
      </c>
      <c r="DO135" s="340">
        <v>21934</v>
      </c>
      <c r="DP135" s="340">
        <v>0</v>
      </c>
      <c r="DQ135" s="341">
        <v>0.42</v>
      </c>
      <c r="DR135" s="340">
        <v>120</v>
      </c>
      <c r="DS135" s="340">
        <v>74</v>
      </c>
      <c r="DT135" s="340">
        <v>96</v>
      </c>
      <c r="DU135" s="340">
        <v>0.999</v>
      </c>
      <c r="DV135" s="340">
        <v>21804</v>
      </c>
      <c r="DW135" s="340">
        <v>0</v>
      </c>
      <c r="DX135" s="341">
        <v>0.41</v>
      </c>
    </row>
    <row r="136" spans="1:128">
      <c r="A136" s="339">
        <v>132</v>
      </c>
      <c r="B136" s="292" t="s">
        <v>315</v>
      </c>
      <c r="C136" s="340">
        <v>379</v>
      </c>
      <c r="D136" s="340">
        <v>140.43</v>
      </c>
      <c r="E136" s="340">
        <v>303.2</v>
      </c>
      <c r="F136" s="340">
        <v>0.96630000000000005</v>
      </c>
      <c r="G136" s="340">
        <v>31356</v>
      </c>
      <c r="H136" s="340">
        <v>0</v>
      </c>
      <c r="I136" s="341">
        <v>0.32</v>
      </c>
      <c r="J136" s="340">
        <v>379</v>
      </c>
      <c r="K136" s="340">
        <v>157.59</v>
      </c>
      <c r="L136" s="340">
        <v>303.2</v>
      </c>
      <c r="M136" s="340">
        <v>0.96850000000000003</v>
      </c>
      <c r="N136" s="340">
        <v>34077</v>
      </c>
      <c r="O136" s="340">
        <v>0</v>
      </c>
      <c r="P136" s="341">
        <v>0.3</v>
      </c>
      <c r="Q136" s="340">
        <v>379</v>
      </c>
      <c r="R136" s="340">
        <v>143.69999999999999</v>
      </c>
      <c r="S136" s="340">
        <v>303.2</v>
      </c>
      <c r="T136" s="340">
        <v>0.9677</v>
      </c>
      <c r="U136" s="340">
        <v>29442</v>
      </c>
      <c r="V136" s="340">
        <v>0</v>
      </c>
      <c r="W136" s="341">
        <v>0.28999999999999998</v>
      </c>
      <c r="X136" s="340">
        <v>379</v>
      </c>
      <c r="Y136" s="340">
        <v>130.38</v>
      </c>
      <c r="Z136" s="340">
        <v>303.2</v>
      </c>
      <c r="AA136" s="340">
        <v>0.96889999999999998</v>
      </c>
      <c r="AB136" s="340">
        <v>28305</v>
      </c>
      <c r="AC136" s="340">
        <v>0</v>
      </c>
      <c r="AD136" s="341">
        <v>0.3</v>
      </c>
      <c r="AE136" s="340">
        <v>379</v>
      </c>
      <c r="AF136" s="340">
        <v>119.61</v>
      </c>
      <c r="AG136" s="340">
        <v>303.2</v>
      </c>
      <c r="AH136" s="340">
        <v>0.9718</v>
      </c>
      <c r="AI136" s="340">
        <v>28422</v>
      </c>
      <c r="AJ136" s="340">
        <v>0</v>
      </c>
      <c r="AK136" s="341">
        <v>0.33</v>
      </c>
      <c r="AL136" s="340">
        <v>379</v>
      </c>
      <c r="AM136" s="340">
        <v>0</v>
      </c>
      <c r="AN136" s="340">
        <v>303.2</v>
      </c>
      <c r="AO136" s="340">
        <v>0.9718</v>
      </c>
      <c r="AP136" s="340">
        <v>28422</v>
      </c>
      <c r="AQ136" s="340">
        <v>0</v>
      </c>
      <c r="AR136" s="341">
        <v>0.34</v>
      </c>
      <c r="AS136" s="340">
        <v>379</v>
      </c>
      <c r="AT136" s="340">
        <v>0</v>
      </c>
      <c r="AU136" s="340">
        <v>303.2</v>
      </c>
      <c r="AV136" s="340">
        <v>0.9718</v>
      </c>
      <c r="AW136" s="340">
        <v>28422</v>
      </c>
      <c r="AX136" s="340">
        <v>0</v>
      </c>
      <c r="AY136" s="341">
        <v>0.33</v>
      </c>
      <c r="AZ136" s="340">
        <v>379</v>
      </c>
      <c r="BA136" s="340">
        <v>0</v>
      </c>
      <c r="BB136" s="340">
        <v>349.95</v>
      </c>
      <c r="BC136" s="340">
        <v>0.9718</v>
      </c>
      <c r="BD136" s="340">
        <v>28422</v>
      </c>
      <c r="BE136" s="340">
        <v>0</v>
      </c>
      <c r="BF136" s="341">
        <v>0.34</v>
      </c>
      <c r="BG136" s="340">
        <v>379</v>
      </c>
      <c r="BH136" s="340">
        <v>0</v>
      </c>
      <c r="BI136" s="340">
        <v>303.2</v>
      </c>
      <c r="BJ136" s="340">
        <v>0.9718</v>
      </c>
      <c r="BK136" s="340">
        <v>28422</v>
      </c>
      <c r="BL136" s="340">
        <v>0</v>
      </c>
      <c r="BM136" s="341">
        <v>0.33</v>
      </c>
      <c r="BN136" s="340">
        <v>379</v>
      </c>
      <c r="BO136" s="340">
        <v>35880</v>
      </c>
      <c r="BP136" s="340">
        <v>303.2</v>
      </c>
      <c r="BQ136" s="340">
        <v>0.9718</v>
      </c>
      <c r="BR136" s="340">
        <v>28422</v>
      </c>
      <c r="BS136" s="340">
        <v>0</v>
      </c>
      <c r="BT136" s="341">
        <v>0.33</v>
      </c>
      <c r="BU136" s="340">
        <v>379</v>
      </c>
      <c r="BV136" s="340">
        <v>74.52</v>
      </c>
      <c r="BW136" s="340">
        <v>303.2</v>
      </c>
      <c r="BX136" s="340">
        <v>0.95340000000000003</v>
      </c>
      <c r="BY136" s="340">
        <v>18399</v>
      </c>
      <c r="BZ136" s="340">
        <v>0</v>
      </c>
      <c r="CA136" s="341">
        <v>0.39</v>
      </c>
      <c r="CB136" s="340">
        <v>379</v>
      </c>
      <c r="CC136" s="340">
        <v>117.84</v>
      </c>
      <c r="CD136" s="340">
        <v>303.2</v>
      </c>
      <c r="CE136" s="340">
        <v>0.96830000000000005</v>
      </c>
      <c r="CF136" s="340">
        <v>25230</v>
      </c>
      <c r="CG136" s="340">
        <v>0</v>
      </c>
      <c r="CH136" s="341">
        <v>0.3</v>
      </c>
      <c r="CI136" s="340">
        <v>379</v>
      </c>
      <c r="CJ136" s="340">
        <v>128.16</v>
      </c>
      <c r="CK136" s="340">
        <v>303.2</v>
      </c>
      <c r="CL136" s="340">
        <v>0.97650000000000003</v>
      </c>
      <c r="CM136" s="340">
        <v>29334</v>
      </c>
      <c r="CN136" s="340">
        <v>0</v>
      </c>
      <c r="CO136" s="341">
        <v>0.33</v>
      </c>
      <c r="CP136" s="340">
        <v>379</v>
      </c>
      <c r="CQ136" s="340">
        <v>119.76</v>
      </c>
      <c r="CR136" s="340">
        <v>303.2</v>
      </c>
      <c r="CS136" s="340">
        <v>0.93469999999999998</v>
      </c>
      <c r="CT136" s="340">
        <v>28965</v>
      </c>
      <c r="CU136" s="340">
        <v>0</v>
      </c>
      <c r="CV136" s="341">
        <v>0.35</v>
      </c>
      <c r="CW136" s="340">
        <v>379</v>
      </c>
      <c r="CX136" s="340">
        <v>138.84</v>
      </c>
      <c r="CY136" s="340">
        <v>303.2</v>
      </c>
      <c r="CZ136" s="340">
        <v>0.95069999999999999</v>
      </c>
      <c r="DA136" s="340">
        <v>28056</v>
      </c>
      <c r="DB136" s="340">
        <v>0</v>
      </c>
      <c r="DC136" s="341">
        <v>0.3</v>
      </c>
      <c r="DD136" s="340">
        <v>379</v>
      </c>
      <c r="DE136" s="340">
        <v>124.92</v>
      </c>
      <c r="DF136" s="340">
        <v>303.2</v>
      </c>
      <c r="DG136" s="340">
        <v>0.94320000000000004</v>
      </c>
      <c r="DH136" s="340">
        <v>32322</v>
      </c>
      <c r="DI136" s="340">
        <v>0</v>
      </c>
      <c r="DJ136" s="341">
        <v>0.37</v>
      </c>
      <c r="DK136" s="340">
        <v>379</v>
      </c>
      <c r="DL136" s="340">
        <v>126</v>
      </c>
      <c r="DM136" s="340">
        <v>303.2</v>
      </c>
      <c r="DN136" s="340">
        <v>0.93130000000000002</v>
      </c>
      <c r="DO136" s="340">
        <v>26463</v>
      </c>
      <c r="DP136" s="340">
        <v>0</v>
      </c>
      <c r="DQ136" s="341">
        <v>0.3</v>
      </c>
      <c r="DR136" s="340">
        <v>379</v>
      </c>
      <c r="DS136" s="340">
        <v>125.88</v>
      </c>
      <c r="DT136" s="340">
        <v>303.2</v>
      </c>
      <c r="DU136" s="340">
        <v>0.92779999999999996</v>
      </c>
      <c r="DV136" s="340">
        <v>26889</v>
      </c>
      <c r="DW136" s="340">
        <v>0</v>
      </c>
      <c r="DX136" s="341">
        <v>0.32</v>
      </c>
    </row>
    <row r="137" spans="1:128">
      <c r="A137" s="339">
        <v>133</v>
      </c>
      <c r="B137" s="292" t="s">
        <v>316</v>
      </c>
      <c r="C137" s="340">
        <v>280</v>
      </c>
      <c r="D137" s="340">
        <v>60.36</v>
      </c>
      <c r="E137" s="340">
        <v>280</v>
      </c>
      <c r="F137" s="340">
        <v>0.84330000000000005</v>
      </c>
      <c r="G137" s="340">
        <v>16552</v>
      </c>
      <c r="H137" s="340">
        <v>0</v>
      </c>
      <c r="I137" s="341">
        <v>0.5</v>
      </c>
      <c r="J137" s="340">
        <v>280</v>
      </c>
      <c r="K137" s="340">
        <v>85.72</v>
      </c>
      <c r="L137" s="340">
        <v>280</v>
      </c>
      <c r="M137" s="340">
        <v>0.877</v>
      </c>
      <c r="N137" s="340">
        <v>32956</v>
      </c>
      <c r="O137" s="506">
        <v>2535.0769230769229</v>
      </c>
      <c r="P137" s="341">
        <v>0.65</v>
      </c>
      <c r="Q137" s="340">
        <v>280</v>
      </c>
      <c r="R137" s="340">
        <v>83.84</v>
      </c>
      <c r="S137" s="340">
        <v>280</v>
      </c>
      <c r="T137" s="340">
        <v>0.85360000000000003</v>
      </c>
      <c r="U137" s="340">
        <v>23448</v>
      </c>
      <c r="V137" s="340">
        <v>0</v>
      </c>
      <c r="W137" s="341">
        <v>0.51</v>
      </c>
      <c r="X137" s="340">
        <v>280</v>
      </c>
      <c r="Y137" s="340">
        <v>63.48</v>
      </c>
      <c r="Z137" s="340">
        <v>280</v>
      </c>
      <c r="AA137" s="340">
        <v>0.83130000000000004</v>
      </c>
      <c r="AB137" s="340">
        <v>20612</v>
      </c>
      <c r="AC137" s="340">
        <v>0</v>
      </c>
      <c r="AD137" s="341">
        <v>0.57999999999999996</v>
      </c>
      <c r="AE137" s="340">
        <v>280</v>
      </c>
      <c r="AF137" s="340">
        <v>65.599999999999994</v>
      </c>
      <c r="AG137" s="340">
        <v>280</v>
      </c>
      <c r="AH137" s="340">
        <v>0.8498</v>
      </c>
      <c r="AI137" s="340">
        <v>22500</v>
      </c>
      <c r="AJ137" s="340">
        <v>0</v>
      </c>
      <c r="AK137" s="341">
        <v>0.6</v>
      </c>
      <c r="AL137" s="340">
        <v>280</v>
      </c>
      <c r="AM137" s="340">
        <v>62.24</v>
      </c>
      <c r="AN137" s="340">
        <v>280</v>
      </c>
      <c r="AO137" s="340">
        <v>0.85260000000000002</v>
      </c>
      <c r="AP137" s="340">
        <v>21824</v>
      </c>
      <c r="AQ137" s="506">
        <v>1039.2380952380954</v>
      </c>
      <c r="AR137" s="341">
        <v>0.63</v>
      </c>
      <c r="AS137" s="340">
        <v>280</v>
      </c>
      <c r="AT137" s="340">
        <v>56.6</v>
      </c>
      <c r="AU137" s="340">
        <v>280</v>
      </c>
      <c r="AV137" s="340">
        <v>0.8397</v>
      </c>
      <c r="AW137" s="340">
        <v>19084</v>
      </c>
      <c r="AX137" s="340">
        <v>0</v>
      </c>
      <c r="AY137" s="341">
        <v>0.6</v>
      </c>
      <c r="AZ137" s="340">
        <v>280</v>
      </c>
      <c r="BA137" s="340">
        <v>57.48</v>
      </c>
      <c r="BB137" s="340">
        <v>280</v>
      </c>
      <c r="BC137" s="340">
        <v>0.80430000000000001</v>
      </c>
      <c r="BD137" s="340">
        <v>14076</v>
      </c>
      <c r="BE137" s="340">
        <v>0</v>
      </c>
      <c r="BF137" s="341">
        <v>0.47</v>
      </c>
      <c r="BG137" s="340">
        <v>280</v>
      </c>
      <c r="BH137" s="340">
        <v>43</v>
      </c>
      <c r="BI137" s="340">
        <v>280</v>
      </c>
      <c r="BJ137" s="340">
        <v>0.78600000000000003</v>
      </c>
      <c r="BK137" s="340">
        <v>13312</v>
      </c>
      <c r="BL137" s="340">
        <v>0</v>
      </c>
      <c r="BM137" s="341">
        <v>0.59</v>
      </c>
      <c r="BN137" s="340">
        <v>280</v>
      </c>
      <c r="BO137" s="340">
        <v>51.84</v>
      </c>
      <c r="BP137" s="340">
        <v>280</v>
      </c>
      <c r="BQ137" s="340">
        <v>0.79659999999999997</v>
      </c>
      <c r="BR137" s="340">
        <v>13316</v>
      </c>
      <c r="BS137" s="340">
        <v>0</v>
      </c>
      <c r="BT137" s="341">
        <v>0.48</v>
      </c>
      <c r="BU137" s="340">
        <v>280</v>
      </c>
      <c r="BV137" s="340">
        <v>43.52</v>
      </c>
      <c r="BW137" s="340">
        <v>280</v>
      </c>
      <c r="BX137" s="340">
        <v>0.79869999999999997</v>
      </c>
      <c r="BY137" s="340">
        <v>10684</v>
      </c>
      <c r="BZ137" s="340">
        <v>0</v>
      </c>
      <c r="CA137" s="341">
        <v>0.51</v>
      </c>
      <c r="CB137" s="340">
        <v>280</v>
      </c>
      <c r="CC137" s="340">
        <v>46.64</v>
      </c>
      <c r="CD137" s="340">
        <v>280</v>
      </c>
      <c r="CE137" s="340">
        <v>0.84470000000000001</v>
      </c>
      <c r="CF137" s="340">
        <v>18356</v>
      </c>
      <c r="CG137" s="506">
        <v>2622.2857142857147</v>
      </c>
      <c r="CH137" s="341">
        <v>0.7</v>
      </c>
      <c r="CI137" s="340">
        <v>280</v>
      </c>
      <c r="CJ137" s="340">
        <v>75.48</v>
      </c>
      <c r="CK137" s="340">
        <v>280</v>
      </c>
      <c r="CL137" s="340">
        <v>0.87329999999999997</v>
      </c>
      <c r="CM137" s="340">
        <v>23260</v>
      </c>
      <c r="CN137" s="340">
        <v>0</v>
      </c>
      <c r="CO137" s="341">
        <v>0.54</v>
      </c>
      <c r="CP137" s="340">
        <v>280</v>
      </c>
      <c r="CQ137" s="340">
        <v>73.599999999999994</v>
      </c>
      <c r="CR137" s="340">
        <v>280</v>
      </c>
      <c r="CS137" s="340">
        <v>0.88749999999999996</v>
      </c>
      <c r="CT137" s="340">
        <v>23884</v>
      </c>
      <c r="CU137" s="340">
        <v>0</v>
      </c>
      <c r="CV137" s="341">
        <v>0.55000000000000004</v>
      </c>
      <c r="CW137" s="340">
        <v>280</v>
      </c>
      <c r="CX137" s="340">
        <v>98.4</v>
      </c>
      <c r="CY137" s="340">
        <v>280</v>
      </c>
      <c r="CZ137" s="340">
        <v>0.89890000000000003</v>
      </c>
      <c r="DA137" s="340">
        <v>26704</v>
      </c>
      <c r="DB137" s="340">
        <v>0</v>
      </c>
      <c r="DC137" s="341">
        <v>0.47</v>
      </c>
      <c r="DD137" s="340">
        <v>280</v>
      </c>
      <c r="DE137" s="340">
        <v>64.84</v>
      </c>
      <c r="DF137" s="340">
        <v>280</v>
      </c>
      <c r="DG137" s="340">
        <v>0.87560000000000004</v>
      </c>
      <c r="DH137" s="340">
        <v>23460</v>
      </c>
      <c r="DI137" s="506">
        <v>756.77419354838707</v>
      </c>
      <c r="DJ137" s="341">
        <v>0.62</v>
      </c>
      <c r="DK137" s="340">
        <v>280</v>
      </c>
      <c r="DL137" s="340">
        <v>71.599999999999994</v>
      </c>
      <c r="DM137" s="340">
        <v>280</v>
      </c>
      <c r="DN137" s="340">
        <v>0.88039999999999996</v>
      </c>
      <c r="DO137" s="340">
        <v>21500</v>
      </c>
      <c r="DP137" s="340">
        <v>0</v>
      </c>
      <c r="DQ137" s="341">
        <v>0.51</v>
      </c>
      <c r="DR137" s="340">
        <v>280</v>
      </c>
      <c r="DS137" s="340">
        <v>54.36</v>
      </c>
      <c r="DT137" s="340">
        <v>280</v>
      </c>
      <c r="DU137" s="340">
        <v>0.88400000000000001</v>
      </c>
      <c r="DV137" s="340">
        <v>19668</v>
      </c>
      <c r="DW137" s="506">
        <v>936.57142857142867</v>
      </c>
      <c r="DX137" s="341">
        <v>0.63</v>
      </c>
    </row>
    <row r="138" spans="1:128">
      <c r="A138" s="339">
        <v>134</v>
      </c>
      <c r="B138" s="292" t="s">
        <v>315</v>
      </c>
      <c r="C138" s="340">
        <v>131</v>
      </c>
      <c r="D138" s="340">
        <v>28.8</v>
      </c>
      <c r="E138" s="340">
        <v>131</v>
      </c>
      <c r="F138" s="340">
        <v>0.61809999999999998</v>
      </c>
      <c r="G138" s="340">
        <v>5841</v>
      </c>
      <c r="H138" s="340">
        <v>0</v>
      </c>
      <c r="I138" s="341">
        <v>0.51</v>
      </c>
      <c r="J138" s="340">
        <v>131</v>
      </c>
      <c r="K138" s="340">
        <v>27.6</v>
      </c>
      <c r="L138" s="340">
        <v>131</v>
      </c>
      <c r="M138" s="340">
        <v>0.6643</v>
      </c>
      <c r="N138" s="340">
        <v>6987</v>
      </c>
      <c r="O138" s="340">
        <v>0</v>
      </c>
      <c r="P138" s="341">
        <v>0.56999999999999995</v>
      </c>
      <c r="Q138" s="340">
        <v>131</v>
      </c>
      <c r="R138" s="340">
        <v>25.8</v>
      </c>
      <c r="S138" s="340">
        <v>131</v>
      </c>
      <c r="T138" s="340">
        <v>0.60880000000000001</v>
      </c>
      <c r="U138" s="340">
        <v>5985</v>
      </c>
      <c r="V138" s="340">
        <v>0</v>
      </c>
      <c r="W138" s="341">
        <v>0.59</v>
      </c>
      <c r="X138" s="340">
        <v>131</v>
      </c>
      <c r="Y138" s="340">
        <v>25.8</v>
      </c>
      <c r="Z138" s="340">
        <v>131</v>
      </c>
      <c r="AA138" s="340">
        <v>0.61360000000000003</v>
      </c>
      <c r="AB138" s="340">
        <v>6156</v>
      </c>
      <c r="AC138" s="340">
        <v>0</v>
      </c>
      <c r="AD138" s="341">
        <v>0.57999999999999996</v>
      </c>
      <c r="AE138" s="340">
        <v>131</v>
      </c>
      <c r="AF138" s="340">
        <v>25.8</v>
      </c>
      <c r="AG138" s="340">
        <v>131</v>
      </c>
      <c r="AH138" s="340">
        <v>0.62739999999999996</v>
      </c>
      <c r="AI138" s="340">
        <v>6678</v>
      </c>
      <c r="AJ138" s="506">
        <v>215.41935483870967</v>
      </c>
      <c r="AK138" s="341">
        <v>0.62</v>
      </c>
      <c r="AL138" s="340">
        <v>131</v>
      </c>
      <c r="AM138" s="340">
        <v>25.8</v>
      </c>
      <c r="AN138" s="340">
        <v>131</v>
      </c>
      <c r="AO138" s="340">
        <v>0.59150000000000003</v>
      </c>
      <c r="AP138" s="340">
        <v>6315</v>
      </c>
      <c r="AQ138" s="506">
        <v>394.6875</v>
      </c>
      <c r="AR138" s="341">
        <v>0.64</v>
      </c>
      <c r="AS138" s="340">
        <v>131</v>
      </c>
      <c r="AT138" s="340">
        <v>27</v>
      </c>
      <c r="AU138" s="340">
        <v>131</v>
      </c>
      <c r="AV138" s="340">
        <v>0.54549999999999998</v>
      </c>
      <c r="AW138" s="340">
        <v>4551</v>
      </c>
      <c r="AX138" s="340">
        <v>0</v>
      </c>
      <c r="AY138" s="341">
        <v>0.46</v>
      </c>
      <c r="AZ138" s="340">
        <v>131</v>
      </c>
      <c r="BA138" s="340">
        <v>18.600000000000001</v>
      </c>
      <c r="BB138" s="340">
        <v>131</v>
      </c>
      <c r="BC138" s="340">
        <v>0.46289999999999998</v>
      </c>
      <c r="BD138" s="340">
        <v>5571</v>
      </c>
      <c r="BE138" s="506">
        <v>2228.4</v>
      </c>
      <c r="BF138" s="341">
        <v>1</v>
      </c>
      <c r="BG138" s="340">
        <v>131</v>
      </c>
      <c r="BH138" s="340">
        <v>25.2</v>
      </c>
      <c r="BI138" s="340">
        <v>131</v>
      </c>
      <c r="BJ138" s="340">
        <v>0.40100000000000002</v>
      </c>
      <c r="BK138" s="340">
        <v>3834</v>
      </c>
      <c r="BL138" s="340">
        <v>0</v>
      </c>
      <c r="BM138" s="341">
        <v>0.56999999999999995</v>
      </c>
      <c r="BN138" s="340">
        <v>131</v>
      </c>
      <c r="BO138" s="340">
        <v>26.4</v>
      </c>
      <c r="BP138" s="340">
        <v>131</v>
      </c>
      <c r="BQ138" s="340">
        <v>0.4153</v>
      </c>
      <c r="BR138" s="340">
        <v>4557</v>
      </c>
      <c r="BS138" s="340">
        <v>147</v>
      </c>
      <c r="BT138" s="341">
        <v>0.62</v>
      </c>
      <c r="BU138" s="340">
        <v>131</v>
      </c>
      <c r="BV138" s="340">
        <v>26.4</v>
      </c>
      <c r="BW138" s="340">
        <v>131</v>
      </c>
      <c r="BX138" s="340">
        <v>0.44090000000000001</v>
      </c>
      <c r="BY138" s="340">
        <v>4197</v>
      </c>
      <c r="BZ138" s="340">
        <v>0</v>
      </c>
      <c r="CA138" s="341">
        <v>0.6</v>
      </c>
      <c r="CB138" s="340">
        <v>131</v>
      </c>
      <c r="CC138" s="340">
        <v>22.8</v>
      </c>
      <c r="CD138" s="340">
        <v>131</v>
      </c>
      <c r="CE138" s="340">
        <v>0.53859999999999997</v>
      </c>
      <c r="CF138" s="340">
        <v>5469</v>
      </c>
      <c r="CG138" s="506">
        <v>571.38805970149258</v>
      </c>
      <c r="CH138" s="341">
        <v>0.67</v>
      </c>
      <c r="CI138" s="340">
        <v>131</v>
      </c>
      <c r="CJ138" s="340">
        <v>28.2</v>
      </c>
      <c r="CK138" s="340">
        <v>131</v>
      </c>
      <c r="CL138" s="340">
        <v>0.64680000000000004</v>
      </c>
      <c r="CM138" s="340">
        <v>6537</v>
      </c>
      <c r="CN138" s="340">
        <v>0</v>
      </c>
      <c r="CO138" s="341">
        <v>0.55000000000000004</v>
      </c>
      <c r="CP138" s="340">
        <v>131</v>
      </c>
      <c r="CQ138" s="340">
        <v>27.6</v>
      </c>
      <c r="CR138" s="340">
        <v>131</v>
      </c>
      <c r="CS138" s="340">
        <v>0.63239999999999996</v>
      </c>
      <c r="CT138" s="340">
        <v>6591</v>
      </c>
      <c r="CU138" s="340">
        <v>0</v>
      </c>
      <c r="CV138" s="341">
        <v>0.56000000000000005</v>
      </c>
      <c r="CW138" s="340">
        <v>131</v>
      </c>
      <c r="CX138" s="340">
        <v>28.8</v>
      </c>
      <c r="CY138" s="340">
        <v>131</v>
      </c>
      <c r="CZ138" s="340">
        <v>0.7087</v>
      </c>
      <c r="DA138" s="340">
        <v>7839</v>
      </c>
      <c r="DB138" s="340">
        <v>0</v>
      </c>
      <c r="DC138" s="341">
        <v>0.59</v>
      </c>
      <c r="DD138" s="340">
        <v>131</v>
      </c>
      <c r="DE138" s="340">
        <v>22.8</v>
      </c>
      <c r="DF138" s="340">
        <v>131</v>
      </c>
      <c r="DG138" s="340">
        <v>0.60450000000000004</v>
      </c>
      <c r="DH138" s="340">
        <v>5970</v>
      </c>
      <c r="DI138" s="506">
        <v>459.23076923076917</v>
      </c>
      <c r="DJ138" s="341">
        <v>0.65</v>
      </c>
      <c r="DK138" s="340">
        <v>131</v>
      </c>
      <c r="DL138" s="340">
        <v>25.8</v>
      </c>
      <c r="DM138" s="340">
        <v>131</v>
      </c>
      <c r="DN138" s="340">
        <v>0.60329999999999995</v>
      </c>
      <c r="DO138" s="340">
        <v>5922</v>
      </c>
      <c r="DP138" s="340">
        <v>0</v>
      </c>
      <c r="DQ138" s="341">
        <v>0.56999999999999995</v>
      </c>
      <c r="DR138" s="340">
        <v>131</v>
      </c>
      <c r="DS138" s="340">
        <v>25.8</v>
      </c>
      <c r="DT138" s="340">
        <v>131</v>
      </c>
      <c r="DU138" s="340">
        <v>0.55600000000000005</v>
      </c>
      <c r="DV138" s="340">
        <v>5343</v>
      </c>
      <c r="DW138" s="340">
        <v>0</v>
      </c>
      <c r="DX138" s="341">
        <v>0.56999999999999995</v>
      </c>
    </row>
    <row r="139" spans="1:128">
      <c r="A139" s="339">
        <v>135</v>
      </c>
      <c r="B139" s="292" t="s">
        <v>317</v>
      </c>
      <c r="C139" s="340">
        <v>166.67</v>
      </c>
      <c r="D139" s="340">
        <v>38.880000000000003</v>
      </c>
      <c r="E139" s="340">
        <v>133.6</v>
      </c>
      <c r="F139" s="340">
        <v>0.99770000000000003</v>
      </c>
      <c r="G139" s="340">
        <v>28512</v>
      </c>
      <c r="H139" s="506">
        <v>11740.235294117647</v>
      </c>
      <c r="I139" s="341">
        <v>1.02</v>
      </c>
      <c r="J139" s="340">
        <v>166.67</v>
      </c>
      <c r="K139" s="340">
        <v>0</v>
      </c>
      <c r="L139" s="340">
        <v>133.6</v>
      </c>
      <c r="M139" s="340">
        <v>0.99770000000000003</v>
      </c>
      <c r="N139" s="340">
        <v>28512</v>
      </c>
      <c r="O139" s="340">
        <v>11232</v>
      </c>
      <c r="P139" s="341">
        <v>0.99</v>
      </c>
      <c r="Q139" s="340">
        <v>166.67</v>
      </c>
      <c r="R139" s="340">
        <v>680.4</v>
      </c>
      <c r="S139" s="340">
        <v>680.4</v>
      </c>
      <c r="T139" s="340">
        <v>0.99450000000000005</v>
      </c>
      <c r="U139" s="340">
        <v>18224</v>
      </c>
      <c r="V139" s="340">
        <v>0</v>
      </c>
      <c r="W139" s="341">
        <v>0.04</v>
      </c>
      <c r="X139" s="340">
        <v>166.67</v>
      </c>
      <c r="Y139" s="340">
        <v>33.72</v>
      </c>
      <c r="Z139" s="340">
        <v>133.6</v>
      </c>
      <c r="AA139" s="340">
        <v>0.99450000000000005</v>
      </c>
      <c r="AB139" s="340">
        <v>8054</v>
      </c>
      <c r="AC139" s="340">
        <v>0</v>
      </c>
      <c r="AD139" s="341">
        <v>0.32</v>
      </c>
      <c r="AE139" s="340">
        <v>166.67</v>
      </c>
      <c r="AF139" s="340">
        <v>35.28</v>
      </c>
      <c r="AG139" s="340">
        <v>133.6</v>
      </c>
      <c r="AH139" s="340">
        <v>0.99639999999999995</v>
      </c>
      <c r="AI139" s="340">
        <v>13745</v>
      </c>
      <c r="AJ139" s="340">
        <v>0</v>
      </c>
      <c r="AK139" s="341">
        <v>0.53</v>
      </c>
      <c r="AL139" s="340">
        <v>166.67</v>
      </c>
      <c r="AM139" s="340">
        <v>44.64</v>
      </c>
      <c r="AN139" s="340">
        <v>133.6</v>
      </c>
      <c r="AO139" s="340">
        <v>0.99490000000000001</v>
      </c>
      <c r="AP139" s="340">
        <v>13953</v>
      </c>
      <c r="AQ139" s="340">
        <v>0</v>
      </c>
      <c r="AR139" s="341">
        <v>0.44</v>
      </c>
      <c r="AS139" s="340">
        <v>166.67</v>
      </c>
      <c r="AT139" s="340">
        <v>38.880000000000003</v>
      </c>
      <c r="AU139" s="340">
        <v>133.6</v>
      </c>
      <c r="AV139" s="340">
        <v>0.99339999999999995</v>
      </c>
      <c r="AW139" s="340">
        <v>13043</v>
      </c>
      <c r="AX139" s="340">
        <v>0</v>
      </c>
      <c r="AY139" s="341">
        <v>0.45</v>
      </c>
      <c r="AZ139" s="340">
        <v>166.67</v>
      </c>
      <c r="BA139" s="340">
        <v>28.68</v>
      </c>
      <c r="BB139" s="340">
        <v>133.6</v>
      </c>
      <c r="BC139" s="340">
        <v>0.99409999999999998</v>
      </c>
      <c r="BD139" s="340">
        <v>14298</v>
      </c>
      <c r="BE139" s="506">
        <v>2042.5714285714287</v>
      </c>
      <c r="BF139" s="341">
        <v>0.7</v>
      </c>
      <c r="BG139" s="340">
        <v>166.67</v>
      </c>
      <c r="BH139" s="340">
        <v>22.8</v>
      </c>
      <c r="BI139" s="340">
        <v>133.6</v>
      </c>
      <c r="BJ139" s="340">
        <v>0.98799999999999999</v>
      </c>
      <c r="BK139" s="340">
        <v>9790</v>
      </c>
      <c r="BL139" s="340">
        <v>0</v>
      </c>
      <c r="BM139" s="341">
        <v>0.57999999999999996</v>
      </c>
      <c r="BN139" s="340">
        <v>166.67</v>
      </c>
      <c r="BO139" s="340">
        <v>22.56</v>
      </c>
      <c r="BP139" s="340">
        <v>133.6</v>
      </c>
      <c r="BQ139" s="340">
        <v>0.99219999999999997</v>
      </c>
      <c r="BR139" s="340">
        <v>9204</v>
      </c>
      <c r="BS139" s="340">
        <v>0</v>
      </c>
      <c r="BT139" s="341">
        <v>0.55000000000000004</v>
      </c>
      <c r="BU139" s="340">
        <v>166.67</v>
      </c>
      <c r="BV139" s="340">
        <v>32.76</v>
      </c>
      <c r="BW139" s="340">
        <v>133.6</v>
      </c>
      <c r="BX139" s="340">
        <v>0.996</v>
      </c>
      <c r="BY139" s="340">
        <v>12504</v>
      </c>
      <c r="BZ139" s="340">
        <v>0</v>
      </c>
      <c r="CA139" s="341">
        <v>0.56999999999999995</v>
      </c>
      <c r="CB139" s="340">
        <v>166.67</v>
      </c>
      <c r="CC139" s="340">
        <v>41.04</v>
      </c>
      <c r="CD139" s="340">
        <v>133.6</v>
      </c>
      <c r="CE139" s="340">
        <v>0.99580000000000002</v>
      </c>
      <c r="CF139" s="340">
        <v>13858</v>
      </c>
      <c r="CG139" s="340">
        <v>0</v>
      </c>
      <c r="CH139" s="341">
        <v>0.46</v>
      </c>
      <c r="CI139" s="340">
        <v>166.67</v>
      </c>
      <c r="CJ139" s="340">
        <v>42.6</v>
      </c>
      <c r="CK139" s="340">
        <v>133.6</v>
      </c>
      <c r="CL139" s="340">
        <v>0.99160000000000004</v>
      </c>
      <c r="CM139" s="340">
        <v>16119</v>
      </c>
      <c r="CN139" s="340">
        <v>0</v>
      </c>
      <c r="CO139" s="341">
        <v>0.53</v>
      </c>
      <c r="CP139" s="340">
        <v>166.67</v>
      </c>
      <c r="CQ139" s="340">
        <v>36.119999999999997</v>
      </c>
      <c r="CR139" s="340">
        <v>133.6</v>
      </c>
      <c r="CS139" s="340">
        <v>1</v>
      </c>
      <c r="CT139" s="340">
        <v>15421</v>
      </c>
      <c r="CU139" s="340">
        <v>0</v>
      </c>
      <c r="CV139" s="341">
        <v>0.56999999999999995</v>
      </c>
      <c r="CW139" s="340">
        <v>166.67</v>
      </c>
      <c r="CX139" s="340">
        <v>0</v>
      </c>
      <c r="CY139" s="340">
        <v>133.6</v>
      </c>
      <c r="CZ139" s="340">
        <v>1</v>
      </c>
      <c r="DA139" s="340">
        <v>15421</v>
      </c>
      <c r="DB139" s="340">
        <v>0</v>
      </c>
      <c r="DC139" s="341">
        <v>0.59</v>
      </c>
      <c r="DD139" s="340">
        <v>166.67</v>
      </c>
      <c r="DE139" s="340">
        <v>0</v>
      </c>
      <c r="DF139" s="340">
        <v>133.6</v>
      </c>
      <c r="DG139" s="340">
        <v>1</v>
      </c>
      <c r="DH139" s="340">
        <v>15421</v>
      </c>
      <c r="DI139" s="340">
        <v>0</v>
      </c>
      <c r="DJ139" s="341">
        <v>0.56999999999999995</v>
      </c>
      <c r="DK139" s="340">
        <v>166.67</v>
      </c>
      <c r="DL139" s="340">
        <v>0</v>
      </c>
      <c r="DM139" s="340">
        <v>133.6</v>
      </c>
      <c r="DN139" s="340">
        <v>1</v>
      </c>
      <c r="DO139" s="340">
        <v>15421</v>
      </c>
      <c r="DP139" s="340">
        <v>0</v>
      </c>
      <c r="DQ139" s="341">
        <v>0.56999999999999995</v>
      </c>
      <c r="DR139" s="340">
        <v>166.67</v>
      </c>
      <c r="DS139" s="340">
        <v>44.52</v>
      </c>
      <c r="DT139" s="340">
        <v>133.6</v>
      </c>
      <c r="DU139" s="340">
        <v>0</v>
      </c>
      <c r="DV139" s="340">
        <v>43387</v>
      </c>
      <c r="DW139" s="340">
        <v>0</v>
      </c>
      <c r="DX139" s="341">
        <v>0</v>
      </c>
    </row>
    <row r="140" spans="1:128">
      <c r="A140" s="339">
        <v>136</v>
      </c>
      <c r="B140" s="292" t="s">
        <v>317</v>
      </c>
      <c r="C140" s="340">
        <v>153.33000000000001</v>
      </c>
      <c r="D140" s="340">
        <v>172.8</v>
      </c>
      <c r="E140" s="340">
        <v>172.8</v>
      </c>
      <c r="F140" s="340">
        <v>0.73109999999999997</v>
      </c>
      <c r="G140" s="340">
        <v>21756</v>
      </c>
      <c r="H140" s="340">
        <v>0</v>
      </c>
      <c r="I140" s="341">
        <v>0.24</v>
      </c>
      <c r="J140" s="340">
        <v>153.33000000000001</v>
      </c>
      <c r="K140" s="340">
        <v>190.4</v>
      </c>
      <c r="L140" s="340">
        <v>190.4</v>
      </c>
      <c r="M140" s="340">
        <v>0.78969999999999996</v>
      </c>
      <c r="N140" s="340">
        <v>28084</v>
      </c>
      <c r="O140" s="340">
        <v>0</v>
      </c>
      <c r="P140" s="341">
        <v>0.25</v>
      </c>
      <c r="Q140" s="340">
        <v>153.33000000000001</v>
      </c>
      <c r="R140" s="340">
        <v>186.4</v>
      </c>
      <c r="S140" s="340">
        <v>186.4</v>
      </c>
      <c r="T140" s="340">
        <v>0.73419999999999996</v>
      </c>
      <c r="U140" s="340">
        <v>20264</v>
      </c>
      <c r="V140" s="340">
        <v>0</v>
      </c>
      <c r="W140" s="341">
        <v>0.21</v>
      </c>
      <c r="X140" s="340">
        <v>153.33000000000001</v>
      </c>
      <c r="Y140" s="340">
        <v>153.6</v>
      </c>
      <c r="Z140" s="340">
        <v>153.6</v>
      </c>
      <c r="AA140" s="340">
        <v>0.73260000000000003</v>
      </c>
      <c r="AB140" s="340">
        <v>21564</v>
      </c>
      <c r="AC140" s="340">
        <v>0</v>
      </c>
      <c r="AD140" s="341">
        <v>0.26</v>
      </c>
      <c r="AE140" s="340">
        <v>153.33000000000001</v>
      </c>
      <c r="AF140" s="340">
        <v>151.19999999999999</v>
      </c>
      <c r="AG140" s="340">
        <v>151.19999999999999</v>
      </c>
      <c r="AH140" s="340">
        <v>0.7369</v>
      </c>
      <c r="AI140" s="340">
        <v>21652</v>
      </c>
      <c r="AJ140" s="340">
        <v>0</v>
      </c>
      <c r="AK140" s="341">
        <v>0.26</v>
      </c>
      <c r="AL140" s="340">
        <v>153.33000000000001</v>
      </c>
      <c r="AM140" s="340">
        <v>145.6</v>
      </c>
      <c r="AN140" s="340">
        <v>145.6</v>
      </c>
      <c r="AO140" s="340">
        <v>0.7339</v>
      </c>
      <c r="AP140" s="340">
        <v>21864</v>
      </c>
      <c r="AQ140" s="340">
        <v>0</v>
      </c>
      <c r="AR140" s="341">
        <v>0.28000000000000003</v>
      </c>
      <c r="AS140" s="340">
        <v>153.33000000000001</v>
      </c>
      <c r="AT140" s="340">
        <v>144</v>
      </c>
      <c r="AU140" s="340">
        <v>144</v>
      </c>
      <c r="AV140" s="340">
        <v>0.65849999999999997</v>
      </c>
      <c r="AW140" s="340">
        <v>19172</v>
      </c>
      <c r="AX140" s="340">
        <v>0</v>
      </c>
      <c r="AY140" s="341">
        <v>0.27</v>
      </c>
      <c r="AZ140" s="340">
        <v>153.33000000000001</v>
      </c>
      <c r="BA140" s="340">
        <v>99.2</v>
      </c>
      <c r="BB140" s="340">
        <v>122.8</v>
      </c>
      <c r="BC140" s="340">
        <v>0.59799999999999998</v>
      </c>
      <c r="BD140" s="340">
        <v>16192</v>
      </c>
      <c r="BE140" s="340">
        <v>0</v>
      </c>
      <c r="BF140" s="341">
        <v>0.38</v>
      </c>
      <c r="BG140" s="340">
        <v>153.33000000000001</v>
      </c>
      <c r="BH140" s="340">
        <v>76.8</v>
      </c>
      <c r="BI140" s="340">
        <v>122.8</v>
      </c>
      <c r="BJ140" s="340">
        <v>0.49209999999999998</v>
      </c>
      <c r="BK140" s="340">
        <v>12092</v>
      </c>
      <c r="BL140" s="340">
        <v>0</v>
      </c>
      <c r="BM140" s="341">
        <v>0.43</v>
      </c>
      <c r="BN140" s="340">
        <v>153.33000000000001</v>
      </c>
      <c r="BO140" s="340">
        <v>55.2</v>
      </c>
      <c r="BP140" s="340">
        <v>122.8</v>
      </c>
      <c r="BQ140" s="340">
        <v>0.52149999999999996</v>
      </c>
      <c r="BR140" s="340">
        <v>11944</v>
      </c>
      <c r="BS140" s="340">
        <v>0</v>
      </c>
      <c r="BT140" s="341">
        <v>0.56000000000000005</v>
      </c>
      <c r="BU140" s="340">
        <v>153.33000000000001</v>
      </c>
      <c r="BV140" s="340">
        <v>60</v>
      </c>
      <c r="BW140" s="340">
        <v>122.8</v>
      </c>
      <c r="BX140" s="340">
        <v>0.57599999999999996</v>
      </c>
      <c r="BY140" s="340">
        <v>11668</v>
      </c>
      <c r="BZ140" s="340">
        <v>0</v>
      </c>
      <c r="CA140" s="341">
        <v>0.5</v>
      </c>
      <c r="CB140" s="340">
        <v>153.33000000000001</v>
      </c>
      <c r="CC140" s="340">
        <v>129.6</v>
      </c>
      <c r="CD140" s="340">
        <v>129.6</v>
      </c>
      <c r="CE140" s="340">
        <v>0.75880000000000003</v>
      </c>
      <c r="CF140" s="340">
        <v>20720</v>
      </c>
      <c r="CG140" s="340">
        <v>0</v>
      </c>
      <c r="CH140" s="341">
        <v>0.28000000000000003</v>
      </c>
      <c r="CI140" s="340">
        <v>153.33000000000001</v>
      </c>
      <c r="CJ140" s="340">
        <v>140</v>
      </c>
      <c r="CK140" s="340">
        <v>140</v>
      </c>
      <c r="CL140" s="340">
        <v>0.79220000000000002</v>
      </c>
      <c r="CM140" s="340">
        <v>22892</v>
      </c>
      <c r="CN140" s="340">
        <v>0</v>
      </c>
      <c r="CO140" s="341">
        <v>0.28999999999999998</v>
      </c>
      <c r="CP140" s="340">
        <v>153.33000000000001</v>
      </c>
      <c r="CQ140" s="340">
        <v>144</v>
      </c>
      <c r="CR140" s="340">
        <v>144</v>
      </c>
      <c r="CS140" s="340">
        <v>0.82679999999999998</v>
      </c>
      <c r="CT140" s="340">
        <v>25708</v>
      </c>
      <c r="CU140" s="340">
        <v>0</v>
      </c>
      <c r="CV140" s="341">
        <v>0.28999999999999998</v>
      </c>
      <c r="CW140" s="340">
        <v>153.33000000000001</v>
      </c>
      <c r="CX140" s="340">
        <v>140</v>
      </c>
      <c r="CY140" s="340">
        <v>140</v>
      </c>
      <c r="CZ140" s="340">
        <v>0.83089999999999997</v>
      </c>
      <c r="DA140" s="340">
        <v>22176</v>
      </c>
      <c r="DB140" s="340">
        <v>0</v>
      </c>
      <c r="DC140" s="341">
        <v>0.26</v>
      </c>
      <c r="DD140" s="340">
        <v>153.33000000000001</v>
      </c>
      <c r="DE140" s="340">
        <v>140</v>
      </c>
      <c r="DF140" s="340">
        <v>140</v>
      </c>
      <c r="DG140" s="340">
        <v>0.81640000000000001</v>
      </c>
      <c r="DH140" s="340">
        <v>20812</v>
      </c>
      <c r="DI140" s="340">
        <v>0</v>
      </c>
      <c r="DJ140" s="341">
        <v>0.24</v>
      </c>
      <c r="DK140" s="340">
        <v>153.33000000000001</v>
      </c>
      <c r="DL140" s="340">
        <v>130.4</v>
      </c>
      <c r="DM140" s="340">
        <v>130.4</v>
      </c>
      <c r="DN140" s="340">
        <v>0.78539999999999999</v>
      </c>
      <c r="DO140" s="340">
        <v>20564</v>
      </c>
      <c r="DP140" s="340">
        <v>0</v>
      </c>
      <c r="DQ140" s="341">
        <v>0.27</v>
      </c>
      <c r="DR140" s="340">
        <v>153.33000000000001</v>
      </c>
      <c r="DS140" s="340">
        <v>152</v>
      </c>
      <c r="DT140" s="340">
        <v>152</v>
      </c>
      <c r="DU140" s="340">
        <v>0.84389999999999998</v>
      </c>
      <c r="DV140" s="340">
        <v>21232</v>
      </c>
      <c r="DW140" s="340">
        <v>0</v>
      </c>
      <c r="DX140" s="341">
        <v>0.23</v>
      </c>
    </row>
    <row r="141" spans="1:128">
      <c r="A141" s="339">
        <v>137</v>
      </c>
      <c r="B141" s="292" t="s">
        <v>318</v>
      </c>
      <c r="C141" s="340">
        <v>562.22</v>
      </c>
      <c r="D141" s="340">
        <v>0</v>
      </c>
      <c r="E141" s="340">
        <v>450</v>
      </c>
      <c r="F141" s="340">
        <v>0.97799999999999998</v>
      </c>
      <c r="G141" s="340">
        <v>19560</v>
      </c>
      <c r="H141" s="340">
        <v>0</v>
      </c>
      <c r="I141" s="341">
        <v>0.5</v>
      </c>
      <c r="J141" s="340">
        <v>562.22</v>
      </c>
      <c r="K141" s="340">
        <v>92</v>
      </c>
      <c r="L141" s="340">
        <v>450</v>
      </c>
      <c r="M141" s="340">
        <v>0.98580000000000001</v>
      </c>
      <c r="N141" s="340">
        <v>84840</v>
      </c>
      <c r="O141" s="340">
        <v>44440</v>
      </c>
      <c r="P141" s="341">
        <v>1.26</v>
      </c>
      <c r="Q141" s="340">
        <v>562.22</v>
      </c>
      <c r="R141" s="340">
        <v>6528</v>
      </c>
      <c r="S141" s="340">
        <v>6528</v>
      </c>
      <c r="T141" s="340">
        <v>0.98750000000000004</v>
      </c>
      <c r="U141" s="340">
        <v>29672</v>
      </c>
      <c r="V141" s="340">
        <v>0</v>
      </c>
      <c r="W141" s="341">
        <v>0.01</v>
      </c>
      <c r="X141" s="340">
        <v>562.22</v>
      </c>
      <c r="Y141" s="340">
        <v>0</v>
      </c>
      <c r="Z141" s="340">
        <v>450</v>
      </c>
      <c r="AA141" s="340">
        <v>0.98750000000000004</v>
      </c>
      <c r="AB141" s="340">
        <v>29672</v>
      </c>
      <c r="AC141" s="340">
        <v>0</v>
      </c>
      <c r="AD141" s="341">
        <v>0</v>
      </c>
      <c r="AE141" s="340">
        <v>562.22</v>
      </c>
      <c r="AF141" s="340">
        <v>74.400000000000006</v>
      </c>
      <c r="AG141" s="340">
        <v>450</v>
      </c>
      <c r="AH141" s="340">
        <v>0</v>
      </c>
      <c r="AI141" s="340">
        <v>56456</v>
      </c>
      <c r="AJ141" s="340">
        <v>0</v>
      </c>
      <c r="AK141" s="341">
        <v>0</v>
      </c>
      <c r="AL141" s="340">
        <v>562.22</v>
      </c>
      <c r="AM141" s="340">
        <v>0</v>
      </c>
      <c r="AN141" s="340">
        <v>450</v>
      </c>
      <c r="AO141" s="340">
        <v>0.78920000000000001</v>
      </c>
      <c r="AP141" s="340">
        <v>56456</v>
      </c>
      <c r="AQ141" s="340">
        <v>0</v>
      </c>
      <c r="AR141" s="341">
        <v>106.8</v>
      </c>
      <c r="AS141" s="340">
        <v>562.22</v>
      </c>
      <c r="AT141" s="340">
        <v>64</v>
      </c>
      <c r="AU141" s="340">
        <v>450</v>
      </c>
      <c r="AV141" s="340">
        <v>0</v>
      </c>
      <c r="AW141" s="340">
        <v>48816</v>
      </c>
      <c r="AX141" s="340">
        <v>0</v>
      </c>
      <c r="AY141" s="341">
        <v>0</v>
      </c>
      <c r="AZ141" s="340">
        <v>562.22</v>
      </c>
      <c r="BA141" s="340">
        <v>37.6</v>
      </c>
      <c r="BB141" s="340">
        <v>450</v>
      </c>
      <c r="BC141" s="340">
        <v>0.98099999999999998</v>
      </c>
      <c r="BD141" s="340">
        <v>22752</v>
      </c>
      <c r="BE141" s="506">
        <v>6878.5116279069762</v>
      </c>
      <c r="BF141" s="341">
        <v>0.86</v>
      </c>
      <c r="BG141" s="340">
        <v>562.22</v>
      </c>
      <c r="BH141" s="340">
        <v>26.4</v>
      </c>
      <c r="BI141" s="340">
        <v>450</v>
      </c>
      <c r="BJ141" s="340">
        <v>0.96530000000000005</v>
      </c>
      <c r="BK141" s="340">
        <v>12696</v>
      </c>
      <c r="BL141" s="506">
        <v>1326.4477611940299</v>
      </c>
      <c r="BM141" s="341">
        <v>0.67</v>
      </c>
      <c r="BN141" s="340">
        <v>562.22</v>
      </c>
      <c r="BO141" s="340">
        <v>0</v>
      </c>
      <c r="BP141" s="340">
        <v>450</v>
      </c>
      <c r="BQ141" s="340">
        <v>0.96530000000000005</v>
      </c>
      <c r="BR141" s="340">
        <v>12696</v>
      </c>
      <c r="BS141" s="506">
        <v>1326.4477611940299</v>
      </c>
      <c r="BT141" s="341">
        <v>0.67</v>
      </c>
      <c r="BU141" s="340">
        <v>562.22</v>
      </c>
      <c r="BV141" s="340">
        <v>0</v>
      </c>
      <c r="BW141" s="340">
        <v>450</v>
      </c>
      <c r="BX141" s="340">
        <v>0.96530000000000005</v>
      </c>
      <c r="BY141" s="340">
        <v>12696</v>
      </c>
      <c r="BZ141" s="506">
        <v>4117.6216216216217</v>
      </c>
      <c r="CA141" s="341">
        <v>0.74</v>
      </c>
      <c r="CB141" s="340">
        <v>562.22</v>
      </c>
      <c r="CC141" s="340">
        <v>0</v>
      </c>
      <c r="CD141" s="340">
        <v>450</v>
      </c>
      <c r="CE141" s="340">
        <v>0.96530000000000005</v>
      </c>
      <c r="CF141" s="340">
        <v>12696</v>
      </c>
      <c r="CG141" s="506">
        <v>1326.4477611940299</v>
      </c>
      <c r="CH141" s="341">
        <v>0.67</v>
      </c>
      <c r="CI141" s="340">
        <v>562.22</v>
      </c>
      <c r="CJ141" s="340">
        <v>0</v>
      </c>
      <c r="CK141" s="340">
        <v>450</v>
      </c>
      <c r="CL141" s="340">
        <v>0.96530000000000005</v>
      </c>
      <c r="CM141" s="340">
        <v>12696</v>
      </c>
      <c r="CN141" s="340">
        <v>1656</v>
      </c>
      <c r="CO141" s="341">
        <v>0.69</v>
      </c>
      <c r="CP141" s="340">
        <v>562.22</v>
      </c>
      <c r="CQ141" s="340">
        <v>0</v>
      </c>
      <c r="CR141" s="340">
        <v>450</v>
      </c>
      <c r="CS141" s="340">
        <v>0.96530000000000005</v>
      </c>
      <c r="CT141" s="340">
        <v>12696</v>
      </c>
      <c r="CU141" s="506">
        <v>1326.4477611940299</v>
      </c>
      <c r="CV141" s="341">
        <v>0.67</v>
      </c>
      <c r="CW141" s="340">
        <v>562.22</v>
      </c>
      <c r="CX141" s="340">
        <v>0</v>
      </c>
      <c r="CY141" s="340">
        <v>450</v>
      </c>
      <c r="CZ141" s="340">
        <v>0.96530000000000005</v>
      </c>
      <c r="DA141" s="340">
        <v>12696</v>
      </c>
      <c r="DB141" s="340">
        <v>1656</v>
      </c>
      <c r="DC141" s="341">
        <v>0.69</v>
      </c>
      <c r="DD141" s="340">
        <v>562.22</v>
      </c>
      <c r="DE141" s="340">
        <v>0</v>
      </c>
      <c r="DF141" s="340">
        <v>450</v>
      </c>
      <c r="DG141" s="340">
        <v>0.96530000000000005</v>
      </c>
      <c r="DH141" s="340">
        <v>12696</v>
      </c>
      <c r="DI141" s="506">
        <v>1326.4477611940299</v>
      </c>
      <c r="DJ141" s="341">
        <v>0.67</v>
      </c>
      <c r="DK141" s="340">
        <v>562.22</v>
      </c>
      <c r="DL141" s="340">
        <v>0</v>
      </c>
      <c r="DM141" s="340">
        <v>450</v>
      </c>
      <c r="DN141" s="340">
        <v>0.96530000000000005</v>
      </c>
      <c r="DO141" s="340">
        <v>12696</v>
      </c>
      <c r="DP141" s="506">
        <v>1326.4477611940299</v>
      </c>
      <c r="DQ141" s="341">
        <v>0.67</v>
      </c>
      <c r="DR141" s="340">
        <v>562.22</v>
      </c>
      <c r="DS141" s="340">
        <v>0</v>
      </c>
      <c r="DT141" s="340">
        <v>450</v>
      </c>
      <c r="DU141" s="340">
        <v>0.96530000000000005</v>
      </c>
      <c r="DV141" s="340">
        <v>12696</v>
      </c>
      <c r="DW141" s="340">
        <v>1656</v>
      </c>
      <c r="DX141" s="341">
        <v>0.69</v>
      </c>
    </row>
    <row r="142" spans="1:128">
      <c r="A142" s="339">
        <v>138</v>
      </c>
      <c r="B142" s="292" t="s">
        <v>319</v>
      </c>
      <c r="C142" s="340">
        <v>350</v>
      </c>
      <c r="D142" s="340">
        <v>90.8</v>
      </c>
      <c r="E142" s="340">
        <v>280</v>
      </c>
      <c r="F142" s="340">
        <v>0.98909999999999998</v>
      </c>
      <c r="G142" s="340">
        <v>19572</v>
      </c>
      <c r="H142" s="340">
        <v>0</v>
      </c>
      <c r="I142" s="341">
        <v>0.3</v>
      </c>
      <c r="J142" s="340">
        <v>350</v>
      </c>
      <c r="K142" s="340">
        <v>95.28</v>
      </c>
      <c r="L142" s="340">
        <v>280</v>
      </c>
      <c r="M142" s="340">
        <v>0.99299999999999999</v>
      </c>
      <c r="N142" s="340">
        <v>25488</v>
      </c>
      <c r="O142" s="340">
        <v>0</v>
      </c>
      <c r="P142" s="341">
        <v>0.36</v>
      </c>
      <c r="Q142" s="340">
        <v>350</v>
      </c>
      <c r="R142" s="340">
        <v>92.56</v>
      </c>
      <c r="S142" s="340">
        <v>280</v>
      </c>
      <c r="T142" s="340">
        <v>0.98819999999999997</v>
      </c>
      <c r="U142" s="340">
        <v>24430</v>
      </c>
      <c r="V142" s="340">
        <v>0</v>
      </c>
      <c r="W142" s="341">
        <v>0.37</v>
      </c>
      <c r="X142" s="340">
        <v>350</v>
      </c>
      <c r="Y142" s="340">
        <v>76.88</v>
      </c>
      <c r="Z142" s="340">
        <v>280</v>
      </c>
      <c r="AA142" s="340">
        <v>0.98719999999999997</v>
      </c>
      <c r="AB142" s="340">
        <v>22448</v>
      </c>
      <c r="AC142" s="340">
        <v>0</v>
      </c>
      <c r="AD142" s="341">
        <v>0.4</v>
      </c>
      <c r="AE142" s="340">
        <v>350</v>
      </c>
      <c r="AF142" s="340">
        <v>98.64</v>
      </c>
      <c r="AG142" s="340">
        <v>280</v>
      </c>
      <c r="AH142" s="340">
        <v>0.99350000000000005</v>
      </c>
      <c r="AI142" s="340">
        <v>27202</v>
      </c>
      <c r="AJ142" s="340">
        <v>0</v>
      </c>
      <c r="AK142" s="341">
        <v>0.37</v>
      </c>
      <c r="AL142" s="340">
        <v>350</v>
      </c>
      <c r="AM142" s="340">
        <v>115.84</v>
      </c>
      <c r="AN142" s="340">
        <v>280</v>
      </c>
      <c r="AO142" s="340">
        <v>0.99180000000000001</v>
      </c>
      <c r="AP142" s="340">
        <v>30556</v>
      </c>
      <c r="AQ142" s="340">
        <v>0</v>
      </c>
      <c r="AR142" s="341">
        <v>0.37</v>
      </c>
      <c r="AS142" s="340">
        <v>350</v>
      </c>
      <c r="AT142" s="340">
        <v>118.64</v>
      </c>
      <c r="AU142" s="340">
        <v>280</v>
      </c>
      <c r="AV142" s="340">
        <v>0.99580000000000002</v>
      </c>
      <c r="AW142" s="340">
        <v>28656</v>
      </c>
      <c r="AX142" s="340">
        <v>0</v>
      </c>
      <c r="AY142" s="341">
        <v>0.33</v>
      </c>
      <c r="AZ142" s="340">
        <v>350</v>
      </c>
      <c r="BA142" s="340">
        <v>43.04</v>
      </c>
      <c r="BB142" s="340">
        <v>280</v>
      </c>
      <c r="BC142" s="340">
        <v>0.99519999999999997</v>
      </c>
      <c r="BD142" s="340">
        <v>26246</v>
      </c>
      <c r="BE142" s="506">
        <v>7719.411764705882</v>
      </c>
      <c r="BF142" s="341">
        <v>0.85</v>
      </c>
      <c r="BG142" s="340">
        <v>350</v>
      </c>
      <c r="BH142" s="340">
        <v>34.72</v>
      </c>
      <c r="BI142" s="340">
        <v>280</v>
      </c>
      <c r="BJ142" s="340">
        <v>0.9889</v>
      </c>
      <c r="BK142" s="340">
        <v>18194</v>
      </c>
      <c r="BL142" s="506">
        <v>2818.7887323943664</v>
      </c>
      <c r="BM142" s="341">
        <v>0.71</v>
      </c>
      <c r="BN142" s="340">
        <v>350</v>
      </c>
      <c r="BO142" s="340">
        <v>60.64</v>
      </c>
      <c r="BP142" s="340">
        <v>280</v>
      </c>
      <c r="BQ142" s="340">
        <v>0.97570000000000001</v>
      </c>
      <c r="BR142" s="340">
        <v>21026</v>
      </c>
      <c r="BS142" s="340">
        <v>0</v>
      </c>
      <c r="BT142" s="341">
        <v>0.48</v>
      </c>
      <c r="BU142" s="340">
        <v>350</v>
      </c>
      <c r="BV142" s="340">
        <v>79.28</v>
      </c>
      <c r="BW142" s="340">
        <v>280</v>
      </c>
      <c r="BX142" s="340">
        <v>0.97670000000000001</v>
      </c>
      <c r="BY142" s="340">
        <v>22050</v>
      </c>
      <c r="BZ142" s="340">
        <v>0</v>
      </c>
      <c r="CA142" s="341">
        <v>0.42</v>
      </c>
      <c r="CB142" s="340">
        <v>350</v>
      </c>
      <c r="CC142" s="340">
        <v>132.4</v>
      </c>
      <c r="CD142" s="340">
        <v>280</v>
      </c>
      <c r="CE142" s="340">
        <v>0.99129999999999996</v>
      </c>
      <c r="CF142" s="340">
        <v>43628</v>
      </c>
      <c r="CG142" s="340">
        <v>0</v>
      </c>
      <c r="CH142" s="341">
        <v>0.45</v>
      </c>
      <c r="CI142" s="340">
        <v>350</v>
      </c>
      <c r="CJ142" s="340">
        <v>147.68</v>
      </c>
      <c r="CK142" s="340">
        <v>280</v>
      </c>
      <c r="CL142" s="340">
        <v>0.99429999999999996</v>
      </c>
      <c r="CM142" s="340">
        <v>40710</v>
      </c>
      <c r="CN142" s="340">
        <v>0</v>
      </c>
      <c r="CO142" s="341">
        <v>0.39</v>
      </c>
      <c r="CP142" s="340">
        <v>350</v>
      </c>
      <c r="CQ142" s="340">
        <v>150.80000000000001</v>
      </c>
      <c r="CR142" s="340">
        <v>280</v>
      </c>
      <c r="CS142" s="340">
        <v>0.99529999999999996</v>
      </c>
      <c r="CT142" s="340">
        <v>49844</v>
      </c>
      <c r="CU142" s="340">
        <v>0</v>
      </c>
      <c r="CV142" s="341">
        <v>0.45</v>
      </c>
      <c r="CW142" s="340">
        <v>350</v>
      </c>
      <c r="CX142" s="340">
        <v>140</v>
      </c>
      <c r="CY142" s="340">
        <v>280</v>
      </c>
      <c r="CZ142" s="340">
        <v>0.99509999999999998</v>
      </c>
      <c r="DA142" s="340">
        <v>36302</v>
      </c>
      <c r="DB142" s="340">
        <v>0</v>
      </c>
      <c r="DC142" s="341">
        <v>0.36</v>
      </c>
      <c r="DD142" s="340">
        <v>350</v>
      </c>
      <c r="DE142" s="340">
        <v>162.47999999999999</v>
      </c>
      <c r="DF142" s="340">
        <v>280</v>
      </c>
      <c r="DG142" s="340">
        <v>0.9919</v>
      </c>
      <c r="DH142" s="340">
        <v>45432</v>
      </c>
      <c r="DI142" s="340">
        <v>0</v>
      </c>
      <c r="DJ142" s="341">
        <v>0.38</v>
      </c>
      <c r="DK142" s="340">
        <v>350</v>
      </c>
      <c r="DL142" s="340">
        <v>191.12</v>
      </c>
      <c r="DM142" s="340">
        <v>280</v>
      </c>
      <c r="DN142" s="340">
        <v>0.99319999999999997</v>
      </c>
      <c r="DO142" s="340">
        <v>36476</v>
      </c>
      <c r="DP142" s="340">
        <v>0</v>
      </c>
      <c r="DQ142" s="341">
        <v>0.26</v>
      </c>
      <c r="DR142" s="340">
        <v>350</v>
      </c>
      <c r="DS142" s="340">
        <v>198.56</v>
      </c>
      <c r="DT142" s="340">
        <v>280</v>
      </c>
      <c r="DU142" s="340">
        <v>0.99490000000000001</v>
      </c>
      <c r="DV142" s="340">
        <v>52556</v>
      </c>
      <c r="DW142" s="340">
        <v>0</v>
      </c>
      <c r="DX142" s="341">
        <v>0.37</v>
      </c>
    </row>
    <row r="143" spans="1:128">
      <c r="A143" s="339">
        <v>139</v>
      </c>
      <c r="B143" s="292" t="s">
        <v>320</v>
      </c>
      <c r="C143" s="340">
        <v>111.11</v>
      </c>
      <c r="D143" s="340">
        <v>20.329999999999998</v>
      </c>
      <c r="E143" s="340">
        <v>89.2</v>
      </c>
      <c r="F143" s="340">
        <v>0.97660000000000002</v>
      </c>
      <c r="G143" s="340">
        <v>2070</v>
      </c>
      <c r="H143" s="340">
        <v>0</v>
      </c>
      <c r="I143" s="341">
        <v>0.14000000000000001</v>
      </c>
      <c r="J143" s="340">
        <v>111.11</v>
      </c>
      <c r="K143" s="340">
        <v>12.75</v>
      </c>
      <c r="L143" s="340">
        <v>89.2</v>
      </c>
      <c r="M143" s="340">
        <v>0.99039999999999995</v>
      </c>
      <c r="N143" s="340">
        <v>1630</v>
      </c>
      <c r="O143" s="340">
        <v>0</v>
      </c>
      <c r="P143" s="341">
        <v>0.17</v>
      </c>
      <c r="Q143" s="340">
        <v>111.11</v>
      </c>
      <c r="R143" s="340">
        <v>18.23</v>
      </c>
      <c r="S143" s="340">
        <v>89.2</v>
      </c>
      <c r="T143" s="340">
        <v>0.9446</v>
      </c>
      <c r="U143" s="340">
        <v>2060</v>
      </c>
      <c r="V143" s="340">
        <v>0</v>
      </c>
      <c r="W143" s="341">
        <v>0.17</v>
      </c>
      <c r="X143" s="340">
        <v>111.11</v>
      </c>
      <c r="Y143" s="340">
        <v>23.03</v>
      </c>
      <c r="Z143" s="340">
        <v>89.2</v>
      </c>
      <c r="AA143" s="340">
        <v>0.97550000000000003</v>
      </c>
      <c r="AB143" s="340">
        <v>1615</v>
      </c>
      <c r="AC143" s="340">
        <v>0</v>
      </c>
      <c r="AD143" s="341">
        <v>0.1</v>
      </c>
      <c r="AE143" s="340">
        <v>111.11</v>
      </c>
      <c r="AF143" s="340">
        <v>23.93</v>
      </c>
      <c r="AG143" s="340">
        <v>89.2</v>
      </c>
      <c r="AH143" s="340">
        <v>0.95150000000000001</v>
      </c>
      <c r="AI143" s="340">
        <v>2619</v>
      </c>
      <c r="AJ143" s="340">
        <v>0</v>
      </c>
      <c r="AK143" s="341">
        <v>0.15</v>
      </c>
      <c r="AL143" s="340">
        <v>111.11</v>
      </c>
      <c r="AM143" s="340">
        <v>25.43</v>
      </c>
      <c r="AN143" s="340">
        <v>89.2</v>
      </c>
      <c r="AO143" s="340">
        <v>0.96579999999999999</v>
      </c>
      <c r="AP143" s="340">
        <v>2136</v>
      </c>
      <c r="AQ143" s="340">
        <v>0</v>
      </c>
      <c r="AR143" s="341">
        <v>0.12</v>
      </c>
      <c r="AS143" s="340">
        <v>111.11</v>
      </c>
      <c r="AT143" s="340">
        <v>23.1</v>
      </c>
      <c r="AU143" s="340">
        <v>89.2</v>
      </c>
      <c r="AV143" s="340">
        <v>0.96499999999999997</v>
      </c>
      <c r="AW143" s="340">
        <v>1801</v>
      </c>
      <c r="AX143" s="340">
        <v>0</v>
      </c>
      <c r="AY143" s="341">
        <v>0.11</v>
      </c>
      <c r="AZ143" s="340">
        <v>111.11</v>
      </c>
      <c r="BA143" s="340">
        <v>19.350000000000001</v>
      </c>
      <c r="BB143" s="340">
        <v>89.2</v>
      </c>
      <c r="BC143" s="340">
        <v>0.9627</v>
      </c>
      <c r="BD143" s="340">
        <v>1663</v>
      </c>
      <c r="BE143" s="340">
        <v>0</v>
      </c>
      <c r="BF143" s="341">
        <v>0.12</v>
      </c>
      <c r="BG143" s="340">
        <v>111.11</v>
      </c>
      <c r="BH143" s="340">
        <v>8.5500000000000007</v>
      </c>
      <c r="BI143" s="340">
        <v>89.2</v>
      </c>
      <c r="BJ143" s="340">
        <v>0.98880000000000001</v>
      </c>
      <c r="BK143" s="340">
        <v>794</v>
      </c>
      <c r="BL143" s="340">
        <v>0</v>
      </c>
      <c r="BM143" s="341">
        <v>0.13</v>
      </c>
      <c r="BN143" s="340">
        <v>111.11</v>
      </c>
      <c r="BO143" s="340">
        <v>7.28</v>
      </c>
      <c r="BP143" s="340">
        <v>89.2</v>
      </c>
      <c r="BQ143" s="340">
        <v>0.98909999999999998</v>
      </c>
      <c r="BR143" s="340">
        <v>949</v>
      </c>
      <c r="BS143" s="340">
        <v>0</v>
      </c>
      <c r="BT143" s="341">
        <v>0.18</v>
      </c>
      <c r="BU143" s="340">
        <v>111.11</v>
      </c>
      <c r="BV143" s="340">
        <v>17.55</v>
      </c>
      <c r="BW143" s="340">
        <v>89.2</v>
      </c>
      <c r="BX143" s="340">
        <v>0.94399999999999995</v>
      </c>
      <c r="BY143" s="340">
        <v>1074</v>
      </c>
      <c r="BZ143" s="340">
        <v>0</v>
      </c>
      <c r="CA143" s="341">
        <v>0.1</v>
      </c>
      <c r="CB143" s="340">
        <v>111.11</v>
      </c>
      <c r="CC143" s="340">
        <v>20.329999999999998</v>
      </c>
      <c r="CD143" s="340">
        <v>89.2</v>
      </c>
      <c r="CE143" s="340">
        <v>0.94810000000000005</v>
      </c>
      <c r="CF143" s="340">
        <v>1535</v>
      </c>
      <c r="CG143" s="340">
        <v>0</v>
      </c>
      <c r="CH143" s="341">
        <v>0.11</v>
      </c>
      <c r="CI143" s="340">
        <v>111.11</v>
      </c>
      <c r="CJ143" s="340">
        <v>19.5</v>
      </c>
      <c r="CK143" s="340">
        <v>89.2</v>
      </c>
      <c r="CL143" s="340">
        <v>0.94479999999999997</v>
      </c>
      <c r="CM143" s="340">
        <v>1526</v>
      </c>
      <c r="CN143" s="340">
        <v>0</v>
      </c>
      <c r="CO143" s="341">
        <v>0.12</v>
      </c>
      <c r="CP143" s="340">
        <v>111.11</v>
      </c>
      <c r="CQ143" s="340">
        <v>12.15</v>
      </c>
      <c r="CR143" s="340">
        <v>89.2</v>
      </c>
      <c r="CS143" s="340">
        <v>0.98760000000000003</v>
      </c>
      <c r="CT143" s="340">
        <v>1730</v>
      </c>
      <c r="CU143" s="340">
        <v>0</v>
      </c>
      <c r="CV143" s="341">
        <v>0.19</v>
      </c>
      <c r="CW143" s="340">
        <v>111.11</v>
      </c>
      <c r="CX143" s="340">
        <v>21.07</v>
      </c>
      <c r="CY143" s="340">
        <v>89.2</v>
      </c>
      <c r="CZ143" s="340">
        <v>0.94159999999999999</v>
      </c>
      <c r="DA143" s="340">
        <v>2466</v>
      </c>
      <c r="DB143" s="340">
        <v>0</v>
      </c>
      <c r="DC143" s="341">
        <v>0.17</v>
      </c>
      <c r="DD143" s="340">
        <v>111.11</v>
      </c>
      <c r="DE143" s="340">
        <v>21.38</v>
      </c>
      <c r="DF143" s="340">
        <v>89.2</v>
      </c>
      <c r="DG143" s="340">
        <v>0.96660000000000001</v>
      </c>
      <c r="DH143" s="340">
        <v>2127</v>
      </c>
      <c r="DI143" s="340">
        <v>0</v>
      </c>
      <c r="DJ143" s="341">
        <v>0.14000000000000001</v>
      </c>
      <c r="DK143" s="340">
        <v>111.11</v>
      </c>
      <c r="DL143" s="340">
        <v>25.95</v>
      </c>
      <c r="DM143" s="340">
        <v>89.2</v>
      </c>
      <c r="DN143" s="340">
        <v>0.96160000000000001</v>
      </c>
      <c r="DO143" s="340">
        <v>3024</v>
      </c>
      <c r="DP143" s="340">
        <v>0</v>
      </c>
      <c r="DQ143" s="341">
        <v>0.16</v>
      </c>
      <c r="DR143" s="340">
        <v>111.11</v>
      </c>
      <c r="DS143" s="340">
        <v>25.35</v>
      </c>
      <c r="DT143" s="340">
        <v>89.2</v>
      </c>
      <c r="DU143" s="340">
        <v>0.97419999999999995</v>
      </c>
      <c r="DV143" s="340">
        <v>1957</v>
      </c>
      <c r="DW143" s="340">
        <v>0</v>
      </c>
      <c r="DX143" s="341">
        <v>0.11</v>
      </c>
    </row>
    <row r="144" spans="1:128">
      <c r="A144" s="339">
        <v>140</v>
      </c>
      <c r="B144" s="292" t="s">
        <v>321</v>
      </c>
      <c r="C144" s="340">
        <v>183.33</v>
      </c>
      <c r="D144" s="340">
        <v>233.2</v>
      </c>
      <c r="E144" s="340">
        <v>233.2</v>
      </c>
      <c r="F144" s="340">
        <v>0.97889999999999999</v>
      </c>
      <c r="G144" s="340">
        <v>68624</v>
      </c>
      <c r="H144" s="340">
        <v>0</v>
      </c>
      <c r="I144" s="341">
        <v>0.42</v>
      </c>
      <c r="J144" s="340">
        <v>183.33</v>
      </c>
      <c r="K144" s="340">
        <v>268.2</v>
      </c>
      <c r="L144" s="340">
        <v>268.2</v>
      </c>
      <c r="M144" s="340">
        <v>0.9819</v>
      </c>
      <c r="N144" s="340">
        <v>80730</v>
      </c>
      <c r="O144" s="340">
        <v>0</v>
      </c>
      <c r="P144" s="341">
        <v>0.41</v>
      </c>
      <c r="Q144" s="340">
        <v>183.33</v>
      </c>
      <c r="R144" s="340">
        <v>265.60000000000002</v>
      </c>
      <c r="S144" s="340">
        <v>265.60000000000002</v>
      </c>
      <c r="T144" s="340">
        <v>0.9788</v>
      </c>
      <c r="U144" s="340">
        <v>70956</v>
      </c>
      <c r="V144" s="340">
        <v>0</v>
      </c>
      <c r="W144" s="341">
        <v>0.38</v>
      </c>
      <c r="X144" s="340">
        <v>183.33</v>
      </c>
      <c r="Y144" s="340">
        <v>226.6</v>
      </c>
      <c r="Z144" s="340">
        <v>226.6</v>
      </c>
      <c r="AA144" s="340">
        <v>0.97740000000000005</v>
      </c>
      <c r="AB144" s="340">
        <v>67480</v>
      </c>
      <c r="AC144" s="340">
        <v>0</v>
      </c>
      <c r="AD144" s="341">
        <v>0.41</v>
      </c>
      <c r="AE144" s="340">
        <v>183.33</v>
      </c>
      <c r="AF144" s="340">
        <v>235.6</v>
      </c>
      <c r="AG144" s="340">
        <v>235.6</v>
      </c>
      <c r="AH144" s="340">
        <v>0.97899999999999998</v>
      </c>
      <c r="AI144" s="340">
        <v>66948</v>
      </c>
      <c r="AJ144" s="340">
        <v>0</v>
      </c>
      <c r="AK144" s="341">
        <v>0.39</v>
      </c>
      <c r="AL144" s="340">
        <v>183.33</v>
      </c>
      <c r="AM144" s="340">
        <v>233</v>
      </c>
      <c r="AN144" s="340">
        <v>233</v>
      </c>
      <c r="AO144" s="340">
        <v>0.97960000000000003</v>
      </c>
      <c r="AP144" s="340">
        <v>71574</v>
      </c>
      <c r="AQ144" s="340">
        <v>0</v>
      </c>
      <c r="AR144" s="341">
        <v>0.44</v>
      </c>
      <c r="AS144" s="340">
        <v>183.33</v>
      </c>
      <c r="AT144" s="340">
        <v>0</v>
      </c>
      <c r="AU144" s="340">
        <v>233</v>
      </c>
      <c r="AV144" s="340">
        <v>0.97960000000000003</v>
      </c>
      <c r="AW144" s="340">
        <v>71574</v>
      </c>
      <c r="AX144" s="340">
        <v>0</v>
      </c>
      <c r="AY144" s="341">
        <v>0.42</v>
      </c>
      <c r="AZ144" s="340">
        <v>183.33</v>
      </c>
      <c r="BA144" s="340">
        <v>0</v>
      </c>
      <c r="BB144" s="340">
        <v>233</v>
      </c>
      <c r="BC144" s="340">
        <v>0.97960000000000003</v>
      </c>
      <c r="BD144" s="340">
        <v>71574</v>
      </c>
      <c r="BE144" s="340">
        <v>0</v>
      </c>
      <c r="BF144" s="341">
        <v>0.44</v>
      </c>
      <c r="BG144" s="340">
        <v>183.33</v>
      </c>
      <c r="BH144" s="340">
        <v>0</v>
      </c>
      <c r="BI144" s="340">
        <v>233</v>
      </c>
      <c r="BJ144" s="340">
        <v>0.97960000000000003</v>
      </c>
      <c r="BK144" s="340">
        <v>71574</v>
      </c>
      <c r="BL144" s="340">
        <v>0</v>
      </c>
      <c r="BM144" s="341">
        <v>0.42</v>
      </c>
      <c r="BN144" s="340">
        <v>183.33</v>
      </c>
      <c r="BO144" s="340">
        <v>0</v>
      </c>
      <c r="BP144" s="340">
        <v>233</v>
      </c>
      <c r="BQ144" s="340">
        <v>0.97960000000000003</v>
      </c>
      <c r="BR144" s="340">
        <v>71574</v>
      </c>
      <c r="BS144" s="340">
        <v>0</v>
      </c>
      <c r="BT144" s="341">
        <v>0.42</v>
      </c>
      <c r="BU144" s="340">
        <v>183.33</v>
      </c>
      <c r="BV144" s="340">
        <v>0</v>
      </c>
      <c r="BW144" s="340">
        <v>233</v>
      </c>
      <c r="BX144" s="340">
        <v>0.97960000000000003</v>
      </c>
      <c r="BY144" s="340">
        <v>71574</v>
      </c>
      <c r="BZ144" s="340">
        <v>0</v>
      </c>
      <c r="CA144" s="341">
        <v>0.47</v>
      </c>
      <c r="CB144" s="340">
        <v>183.33</v>
      </c>
      <c r="CC144" s="340">
        <v>0</v>
      </c>
      <c r="CD144" s="340">
        <v>233</v>
      </c>
      <c r="CE144" s="340">
        <v>0.97960000000000003</v>
      </c>
      <c r="CF144" s="340">
        <v>71574</v>
      </c>
      <c r="CG144" s="340">
        <v>0</v>
      </c>
      <c r="CH144" s="341">
        <v>0.42</v>
      </c>
      <c r="CI144" s="340">
        <v>183.33</v>
      </c>
      <c r="CJ144" s="340">
        <v>204</v>
      </c>
      <c r="CK144" s="340">
        <v>204</v>
      </c>
      <c r="CL144" s="340">
        <v>0.99299999999999999</v>
      </c>
      <c r="CM144" s="340">
        <v>15826</v>
      </c>
      <c r="CN144" s="340">
        <v>0</v>
      </c>
      <c r="CO144" s="341">
        <v>0.11</v>
      </c>
      <c r="CP144" s="340">
        <v>183.33</v>
      </c>
      <c r="CQ144" s="340">
        <v>213.12</v>
      </c>
      <c r="CR144" s="340">
        <v>213.12</v>
      </c>
      <c r="CS144" s="340">
        <v>0.99450000000000005</v>
      </c>
      <c r="CT144" s="340">
        <v>55519</v>
      </c>
      <c r="CU144" s="340">
        <v>0</v>
      </c>
      <c r="CV144" s="341">
        <v>0.35</v>
      </c>
      <c r="CW144" s="340">
        <v>183.33</v>
      </c>
      <c r="CX144" s="340">
        <v>230.16</v>
      </c>
      <c r="CY144" s="340">
        <v>230.16</v>
      </c>
      <c r="CZ144" s="340">
        <v>0.99560000000000004</v>
      </c>
      <c r="DA144" s="340">
        <v>60070</v>
      </c>
      <c r="DB144" s="340">
        <v>0</v>
      </c>
      <c r="DC144" s="341">
        <v>0.36</v>
      </c>
      <c r="DD144" s="340">
        <v>183.33</v>
      </c>
      <c r="DE144" s="340">
        <v>206.64</v>
      </c>
      <c r="DF144" s="340">
        <v>206.64</v>
      </c>
      <c r="DG144" s="340">
        <v>0.995</v>
      </c>
      <c r="DH144" s="340">
        <v>52283</v>
      </c>
      <c r="DI144" s="340">
        <v>0</v>
      </c>
      <c r="DJ144" s="341">
        <v>0.34</v>
      </c>
      <c r="DK144" s="340">
        <v>183.33</v>
      </c>
      <c r="DL144" s="340">
        <v>196.08</v>
      </c>
      <c r="DM144" s="340">
        <v>196.08</v>
      </c>
      <c r="DN144" s="340">
        <v>0.99480000000000002</v>
      </c>
      <c r="DO144" s="340">
        <v>53641</v>
      </c>
      <c r="DP144" s="340">
        <v>0</v>
      </c>
      <c r="DQ144" s="341">
        <v>0.37</v>
      </c>
      <c r="DR144" s="340">
        <v>183.33</v>
      </c>
      <c r="DS144" s="340">
        <v>201.36</v>
      </c>
      <c r="DT144" s="340">
        <v>201.36</v>
      </c>
      <c r="DU144" s="340">
        <v>0.99550000000000005</v>
      </c>
      <c r="DV144" s="340">
        <v>56072</v>
      </c>
      <c r="DW144" s="340">
        <v>0</v>
      </c>
      <c r="DX144" s="341">
        <v>0.39</v>
      </c>
    </row>
    <row r="145" spans="1:128">
      <c r="A145" s="339">
        <v>141</v>
      </c>
      <c r="B145" s="292" t="s">
        <v>322</v>
      </c>
      <c r="C145" s="340">
        <v>500</v>
      </c>
      <c r="D145" s="340">
        <v>389</v>
      </c>
      <c r="E145" s="340">
        <v>400</v>
      </c>
      <c r="F145" s="340">
        <v>0.86109999999999998</v>
      </c>
      <c r="G145" s="340">
        <v>102687</v>
      </c>
      <c r="H145" s="340">
        <v>0</v>
      </c>
      <c r="I145" s="341">
        <v>0.43</v>
      </c>
      <c r="J145" s="340">
        <v>500</v>
      </c>
      <c r="K145" s="340">
        <v>329</v>
      </c>
      <c r="L145" s="340">
        <v>400</v>
      </c>
      <c r="M145" s="340">
        <v>0.85289999999999999</v>
      </c>
      <c r="N145" s="340">
        <v>109813</v>
      </c>
      <c r="O145" s="340">
        <v>0</v>
      </c>
      <c r="P145" s="341">
        <v>0.53</v>
      </c>
      <c r="Q145" s="340">
        <v>500</v>
      </c>
      <c r="R145" s="340">
        <v>261</v>
      </c>
      <c r="S145" s="340">
        <v>400</v>
      </c>
      <c r="T145" s="340">
        <v>0.79720000000000002</v>
      </c>
      <c r="U145" s="340">
        <v>67576</v>
      </c>
      <c r="V145" s="340">
        <v>0</v>
      </c>
      <c r="W145" s="341">
        <v>0.45</v>
      </c>
      <c r="X145" s="340">
        <v>500</v>
      </c>
      <c r="Y145" s="340">
        <v>344</v>
      </c>
      <c r="Z145" s="340">
        <v>400</v>
      </c>
      <c r="AA145" s="340">
        <v>0.82589999999999997</v>
      </c>
      <c r="AB145" s="340">
        <v>85858</v>
      </c>
      <c r="AC145" s="340">
        <v>0</v>
      </c>
      <c r="AD145" s="341">
        <v>0.41</v>
      </c>
      <c r="AE145" s="340">
        <v>500</v>
      </c>
      <c r="AF145" s="340">
        <v>347</v>
      </c>
      <c r="AG145" s="340">
        <v>400</v>
      </c>
      <c r="AH145" s="340">
        <v>0.85040000000000004</v>
      </c>
      <c r="AI145" s="340">
        <v>104204</v>
      </c>
      <c r="AJ145" s="340">
        <v>0</v>
      </c>
      <c r="AK145" s="341">
        <v>0.47</v>
      </c>
      <c r="AL145" s="340">
        <v>500</v>
      </c>
      <c r="AM145" s="340">
        <v>345</v>
      </c>
      <c r="AN145" s="340">
        <v>400</v>
      </c>
      <c r="AO145" s="340">
        <v>0.85129999999999995</v>
      </c>
      <c r="AP145" s="340">
        <v>97565</v>
      </c>
      <c r="AQ145" s="340">
        <v>0</v>
      </c>
      <c r="AR145" s="341">
        <v>0.46</v>
      </c>
      <c r="AS145" s="340">
        <v>500</v>
      </c>
      <c r="AT145" s="340">
        <v>356</v>
      </c>
      <c r="AU145" s="340">
        <v>400</v>
      </c>
      <c r="AV145" s="340">
        <v>0.84470000000000001</v>
      </c>
      <c r="AW145" s="340">
        <v>94701</v>
      </c>
      <c r="AX145" s="340">
        <v>0</v>
      </c>
      <c r="AY145" s="341">
        <v>0.42</v>
      </c>
      <c r="AZ145" s="340">
        <v>500</v>
      </c>
      <c r="BA145" s="340">
        <v>298</v>
      </c>
      <c r="BB145" s="340">
        <v>400</v>
      </c>
      <c r="BC145" s="340">
        <v>0.87280000000000002</v>
      </c>
      <c r="BD145" s="340">
        <v>97030</v>
      </c>
      <c r="BE145" s="340">
        <v>0</v>
      </c>
      <c r="BF145" s="341">
        <v>0.52</v>
      </c>
      <c r="BG145" s="340">
        <v>500</v>
      </c>
      <c r="BH145" s="340">
        <v>225</v>
      </c>
      <c r="BI145" s="340">
        <v>400</v>
      </c>
      <c r="BJ145" s="340">
        <v>0.81499999999999995</v>
      </c>
      <c r="BK145" s="340">
        <v>88166</v>
      </c>
      <c r="BL145" s="340">
        <v>6307</v>
      </c>
      <c r="BM145" s="341">
        <v>0.65</v>
      </c>
      <c r="BN145" s="340">
        <v>500</v>
      </c>
      <c r="BO145" s="340">
        <v>244</v>
      </c>
      <c r="BP145" s="340">
        <v>400</v>
      </c>
      <c r="BQ145" s="340">
        <v>0.82030000000000003</v>
      </c>
      <c r="BR145" s="340">
        <v>87109</v>
      </c>
      <c r="BS145" s="340">
        <v>0</v>
      </c>
      <c r="BT145" s="341">
        <v>0.57999999999999996</v>
      </c>
      <c r="BU145" s="340">
        <v>500</v>
      </c>
      <c r="BV145" s="340">
        <v>211</v>
      </c>
      <c r="BW145" s="340">
        <v>400</v>
      </c>
      <c r="BX145" s="340">
        <v>0.8246</v>
      </c>
      <c r="BY145" s="340">
        <v>63250</v>
      </c>
      <c r="BZ145" s="340">
        <v>0</v>
      </c>
      <c r="CA145" s="341">
        <v>0.54</v>
      </c>
      <c r="CB145" s="340">
        <v>500</v>
      </c>
      <c r="CC145" s="340">
        <v>338</v>
      </c>
      <c r="CD145" s="340">
        <v>400</v>
      </c>
      <c r="CE145" s="340">
        <v>0.8861</v>
      </c>
      <c r="CF145" s="340">
        <v>125693</v>
      </c>
      <c r="CG145" s="340">
        <v>0</v>
      </c>
      <c r="CH145" s="341">
        <v>0.56000000000000005</v>
      </c>
      <c r="CI145" s="340">
        <v>500</v>
      </c>
      <c r="CJ145" s="340">
        <v>370</v>
      </c>
      <c r="CK145" s="340">
        <v>400</v>
      </c>
      <c r="CL145" s="340">
        <v>0.88839999999999997</v>
      </c>
      <c r="CM145" s="340">
        <v>113455</v>
      </c>
      <c r="CN145" s="340">
        <v>0</v>
      </c>
      <c r="CO145" s="341">
        <v>0.48</v>
      </c>
      <c r="CP145" s="340">
        <v>500</v>
      </c>
      <c r="CQ145" s="340">
        <v>334</v>
      </c>
      <c r="CR145" s="340">
        <v>400</v>
      </c>
      <c r="CS145" s="340">
        <v>0.91379999999999995</v>
      </c>
      <c r="CT145" s="340">
        <v>96925</v>
      </c>
      <c r="CU145" s="340">
        <v>0</v>
      </c>
      <c r="CV145" s="341">
        <v>0.43</v>
      </c>
      <c r="CW145" s="340">
        <v>500</v>
      </c>
      <c r="CX145" s="340">
        <v>246</v>
      </c>
      <c r="CY145" s="340">
        <v>400</v>
      </c>
      <c r="CZ145" s="340">
        <v>0.89170000000000005</v>
      </c>
      <c r="DA145" s="340">
        <v>58860</v>
      </c>
      <c r="DB145" s="340">
        <v>0</v>
      </c>
      <c r="DC145" s="341">
        <v>0.37</v>
      </c>
      <c r="DD145" s="340">
        <v>500</v>
      </c>
      <c r="DE145" s="340">
        <v>310</v>
      </c>
      <c r="DF145" s="340">
        <v>400</v>
      </c>
      <c r="DG145" s="340">
        <v>0.87390000000000001</v>
      </c>
      <c r="DH145" s="340">
        <v>106543</v>
      </c>
      <c r="DI145" s="340">
        <v>0</v>
      </c>
      <c r="DJ145" s="341">
        <v>0.53</v>
      </c>
      <c r="DK145" s="340">
        <v>500</v>
      </c>
      <c r="DL145" s="340">
        <v>345</v>
      </c>
      <c r="DM145" s="340">
        <v>400</v>
      </c>
      <c r="DN145" s="340">
        <v>0.91969999999999996</v>
      </c>
      <c r="DO145" s="340">
        <v>112125</v>
      </c>
      <c r="DP145" s="340">
        <v>0</v>
      </c>
      <c r="DQ145" s="341">
        <v>0.47</v>
      </c>
      <c r="DR145" s="340">
        <v>500</v>
      </c>
      <c r="DS145" s="340">
        <v>380</v>
      </c>
      <c r="DT145" s="340">
        <v>400</v>
      </c>
      <c r="DU145" s="340">
        <v>0.90029999999999999</v>
      </c>
      <c r="DV145" s="340">
        <v>115550</v>
      </c>
      <c r="DW145" s="340">
        <v>0</v>
      </c>
      <c r="DX145" s="341">
        <v>0.47</v>
      </c>
    </row>
    <row r="146" spans="1:128">
      <c r="A146" s="339">
        <v>142</v>
      </c>
      <c r="B146" s="292" t="s">
        <v>323</v>
      </c>
      <c r="C146" s="340">
        <v>110</v>
      </c>
      <c r="D146" s="340">
        <v>62</v>
      </c>
      <c r="E146" s="340">
        <v>88</v>
      </c>
      <c r="F146" s="340">
        <v>0.86819999999999997</v>
      </c>
      <c r="G146" s="340">
        <v>9979</v>
      </c>
      <c r="H146" s="340">
        <v>0</v>
      </c>
      <c r="I146" s="341">
        <v>0.26</v>
      </c>
      <c r="J146" s="340">
        <v>110</v>
      </c>
      <c r="K146" s="340">
        <v>52.6</v>
      </c>
      <c r="L146" s="340">
        <v>88</v>
      </c>
      <c r="M146" s="340">
        <v>0.86699999999999999</v>
      </c>
      <c r="N146" s="340">
        <v>12309</v>
      </c>
      <c r="O146" s="340">
        <v>0</v>
      </c>
      <c r="P146" s="341">
        <v>0.36</v>
      </c>
      <c r="Q146" s="340">
        <v>110</v>
      </c>
      <c r="R146" s="340">
        <v>41.2</v>
      </c>
      <c r="S146" s="340">
        <v>88</v>
      </c>
      <c r="T146" s="340">
        <v>0.83689999999999998</v>
      </c>
      <c r="U146" s="340">
        <v>5074</v>
      </c>
      <c r="V146" s="340">
        <v>0</v>
      </c>
      <c r="W146" s="341">
        <v>0.2</v>
      </c>
      <c r="X146" s="340">
        <v>110</v>
      </c>
      <c r="Y146" s="340">
        <v>41.8</v>
      </c>
      <c r="Z146" s="340">
        <v>88</v>
      </c>
      <c r="AA146" s="340">
        <v>0.82230000000000003</v>
      </c>
      <c r="AB146" s="340">
        <v>6858</v>
      </c>
      <c r="AC146" s="340">
        <v>0</v>
      </c>
      <c r="AD146" s="341">
        <v>0.27</v>
      </c>
      <c r="AE146" s="340">
        <v>110</v>
      </c>
      <c r="AF146" s="340">
        <v>56</v>
      </c>
      <c r="AG146" s="340">
        <v>88</v>
      </c>
      <c r="AH146" s="340">
        <v>0.88600000000000001</v>
      </c>
      <c r="AI146" s="340">
        <v>10464</v>
      </c>
      <c r="AJ146" s="340">
        <v>0</v>
      </c>
      <c r="AK146" s="341">
        <v>0.28000000000000003</v>
      </c>
      <c r="AL146" s="340">
        <v>110</v>
      </c>
      <c r="AM146" s="340">
        <v>62.4</v>
      </c>
      <c r="AN146" s="340">
        <v>88</v>
      </c>
      <c r="AO146" s="340">
        <v>0.90400000000000003</v>
      </c>
      <c r="AP146" s="340">
        <v>15164</v>
      </c>
      <c r="AQ146" s="340">
        <v>0</v>
      </c>
      <c r="AR146" s="341">
        <v>0.37</v>
      </c>
      <c r="AS146" s="340">
        <v>110</v>
      </c>
      <c r="AT146" s="340">
        <v>64.400000000000006</v>
      </c>
      <c r="AU146" s="340">
        <v>88</v>
      </c>
      <c r="AV146" s="340">
        <v>0.49380000000000002</v>
      </c>
      <c r="AW146" s="340">
        <v>7912</v>
      </c>
      <c r="AX146" s="340">
        <v>0</v>
      </c>
      <c r="AY146" s="341">
        <v>0.33</v>
      </c>
      <c r="AZ146" s="340">
        <v>110</v>
      </c>
      <c r="BA146" s="340">
        <v>41</v>
      </c>
      <c r="BB146" s="340">
        <v>88</v>
      </c>
      <c r="BC146" s="340">
        <v>0.93559999999999999</v>
      </c>
      <c r="BD146" s="340">
        <v>22155</v>
      </c>
      <c r="BE146" s="340">
        <v>5584</v>
      </c>
      <c r="BF146" s="341">
        <v>0.8</v>
      </c>
      <c r="BG146" s="340">
        <v>110</v>
      </c>
      <c r="BH146" s="340">
        <v>31.6</v>
      </c>
      <c r="BI146" s="340">
        <v>88</v>
      </c>
      <c r="BJ146" s="340">
        <v>0.94320000000000004</v>
      </c>
      <c r="BK146" s="340">
        <v>12462</v>
      </c>
      <c r="BL146" s="340">
        <v>0</v>
      </c>
      <c r="BM146" s="341">
        <v>0.56000000000000005</v>
      </c>
      <c r="BN146" s="340">
        <v>110</v>
      </c>
      <c r="BO146" s="340">
        <v>43</v>
      </c>
      <c r="BP146" s="340">
        <v>88</v>
      </c>
      <c r="BQ146" s="340">
        <v>0.99380000000000002</v>
      </c>
      <c r="BR146" s="340">
        <v>8314</v>
      </c>
      <c r="BS146" s="340">
        <v>0</v>
      </c>
      <c r="BT146" s="341">
        <v>0.26</v>
      </c>
      <c r="BU146" s="340">
        <v>110</v>
      </c>
      <c r="BV146" s="340">
        <v>48.2</v>
      </c>
      <c r="BW146" s="340">
        <v>88</v>
      </c>
      <c r="BX146" s="340">
        <v>0.78879999999999995</v>
      </c>
      <c r="BY146" s="340">
        <v>11505</v>
      </c>
      <c r="BZ146" s="340">
        <v>0</v>
      </c>
      <c r="CA146" s="341">
        <v>0.45</v>
      </c>
      <c r="CB146" s="340">
        <v>110</v>
      </c>
      <c r="CC146" s="340">
        <v>48</v>
      </c>
      <c r="CD146" s="340">
        <v>88</v>
      </c>
      <c r="CE146" s="340">
        <v>0.85899999999999999</v>
      </c>
      <c r="CF146" s="340">
        <v>12426</v>
      </c>
      <c r="CG146" s="340">
        <v>0</v>
      </c>
      <c r="CH146" s="341">
        <v>0.41</v>
      </c>
      <c r="CI146" s="340">
        <v>110</v>
      </c>
      <c r="CJ146" s="340">
        <v>58</v>
      </c>
      <c r="CK146" s="340">
        <v>88</v>
      </c>
      <c r="CL146" s="340">
        <v>0.88400000000000001</v>
      </c>
      <c r="CM146" s="340">
        <v>13348</v>
      </c>
      <c r="CN146" s="340">
        <v>0</v>
      </c>
      <c r="CO146" s="341">
        <v>0.36</v>
      </c>
      <c r="CP146" s="340">
        <v>110</v>
      </c>
      <c r="CQ146" s="340">
        <v>57.4</v>
      </c>
      <c r="CR146" s="340">
        <v>88</v>
      </c>
      <c r="CS146" s="340">
        <v>0.89539999999999997</v>
      </c>
      <c r="CT146" s="340">
        <v>13404</v>
      </c>
      <c r="CU146" s="340">
        <v>0</v>
      </c>
      <c r="CV146" s="341">
        <v>0.35</v>
      </c>
      <c r="CW146" s="340">
        <v>110</v>
      </c>
      <c r="CX146" s="340">
        <v>41</v>
      </c>
      <c r="CY146" s="340">
        <v>88</v>
      </c>
      <c r="CZ146" s="340">
        <v>0.8972</v>
      </c>
      <c r="DA146" s="340">
        <v>6889</v>
      </c>
      <c r="DB146" s="340">
        <v>0</v>
      </c>
      <c r="DC146" s="341">
        <v>0.26</v>
      </c>
      <c r="DD146" s="340">
        <v>110</v>
      </c>
      <c r="DE146" s="340">
        <v>46.2</v>
      </c>
      <c r="DF146" s="340">
        <v>88</v>
      </c>
      <c r="DG146" s="340">
        <v>0.89059999999999995</v>
      </c>
      <c r="DH146" s="340">
        <v>10505</v>
      </c>
      <c r="DI146" s="340">
        <v>0</v>
      </c>
      <c r="DJ146" s="341">
        <v>0.34</v>
      </c>
      <c r="DK146" s="340">
        <v>110</v>
      </c>
      <c r="DL146" s="340">
        <v>49.6</v>
      </c>
      <c r="DM146" s="340">
        <v>88</v>
      </c>
      <c r="DN146" s="340">
        <v>0.89490000000000003</v>
      </c>
      <c r="DO146" s="340">
        <v>9233</v>
      </c>
      <c r="DP146" s="340">
        <v>0</v>
      </c>
      <c r="DQ146" s="341">
        <v>0.28000000000000003</v>
      </c>
      <c r="DR146" s="340">
        <v>110</v>
      </c>
      <c r="DS146" s="340">
        <v>49</v>
      </c>
      <c r="DT146" s="340">
        <v>88</v>
      </c>
      <c r="DU146" s="340">
        <v>0.88519999999999999</v>
      </c>
      <c r="DV146" s="340">
        <v>9245</v>
      </c>
      <c r="DW146" s="340">
        <v>0</v>
      </c>
      <c r="DX146" s="341">
        <v>0.3</v>
      </c>
    </row>
    <row r="147" spans="1:128">
      <c r="A147" s="339">
        <v>143</v>
      </c>
      <c r="B147" s="292" t="s">
        <v>324</v>
      </c>
      <c r="C147" s="340">
        <v>189</v>
      </c>
      <c r="D147" s="340">
        <v>109.6</v>
      </c>
      <c r="E147" s="340">
        <v>151.19999999999999</v>
      </c>
      <c r="F147" s="340">
        <v>0.86009999999999998</v>
      </c>
      <c r="G147" s="340">
        <v>16376</v>
      </c>
      <c r="H147" s="340">
        <v>0</v>
      </c>
      <c r="I147" s="341">
        <v>0.24</v>
      </c>
      <c r="J147" s="340">
        <v>189</v>
      </c>
      <c r="K147" s="340">
        <v>105.12</v>
      </c>
      <c r="L147" s="340">
        <v>151.19999999999999</v>
      </c>
      <c r="M147" s="340">
        <v>0.86539999999999995</v>
      </c>
      <c r="N147" s="340">
        <v>16968</v>
      </c>
      <c r="O147" s="340">
        <v>0</v>
      </c>
      <c r="P147" s="341">
        <v>0.25</v>
      </c>
      <c r="Q147" s="340">
        <v>189</v>
      </c>
      <c r="R147" s="340">
        <v>105.12</v>
      </c>
      <c r="S147" s="340">
        <v>151.19999999999999</v>
      </c>
      <c r="T147" s="340">
        <v>0.85460000000000003</v>
      </c>
      <c r="U147" s="340">
        <v>18052</v>
      </c>
      <c r="V147" s="340">
        <v>0</v>
      </c>
      <c r="W147" s="341">
        <v>0.28000000000000003</v>
      </c>
      <c r="X147" s="340">
        <v>189</v>
      </c>
      <c r="Y147" s="340">
        <v>108.4</v>
      </c>
      <c r="Z147" s="340">
        <v>151.19999999999999</v>
      </c>
      <c r="AA147" s="340">
        <v>0.85199999999999998</v>
      </c>
      <c r="AB147" s="340">
        <v>14228</v>
      </c>
      <c r="AC147" s="340">
        <v>0</v>
      </c>
      <c r="AD147" s="341">
        <v>0.21</v>
      </c>
      <c r="AE147" s="340">
        <v>189</v>
      </c>
      <c r="AF147" s="340">
        <v>102.88</v>
      </c>
      <c r="AG147" s="340">
        <v>151.19999999999999</v>
      </c>
      <c r="AH147" s="340">
        <v>0.85699999999999998</v>
      </c>
      <c r="AI147" s="340">
        <v>17524</v>
      </c>
      <c r="AJ147" s="340">
        <v>0</v>
      </c>
      <c r="AK147" s="341">
        <v>0.27</v>
      </c>
      <c r="AL147" s="340">
        <v>189</v>
      </c>
      <c r="AM147" s="340">
        <v>100.64</v>
      </c>
      <c r="AN147" s="340">
        <v>151.19999999999999</v>
      </c>
      <c r="AO147" s="340">
        <v>0.85709999999999997</v>
      </c>
      <c r="AP147" s="340">
        <v>14992</v>
      </c>
      <c r="AQ147" s="340">
        <v>0</v>
      </c>
      <c r="AR147" s="341">
        <v>0.24</v>
      </c>
      <c r="AS147" s="340">
        <v>189</v>
      </c>
      <c r="AT147" s="340">
        <v>105.36</v>
      </c>
      <c r="AU147" s="340">
        <v>151.19999999999999</v>
      </c>
      <c r="AV147" s="340">
        <v>0.8347</v>
      </c>
      <c r="AW147" s="340">
        <v>16728</v>
      </c>
      <c r="AX147" s="340">
        <v>0</v>
      </c>
      <c r="AY147" s="341">
        <v>0.26</v>
      </c>
      <c r="AZ147" s="340">
        <v>189</v>
      </c>
      <c r="BA147" s="340">
        <v>88.32</v>
      </c>
      <c r="BB147" s="340">
        <v>151.19999999999999</v>
      </c>
      <c r="BC147" s="340">
        <v>0.8196</v>
      </c>
      <c r="BD147" s="340">
        <v>19060</v>
      </c>
      <c r="BE147" s="340">
        <v>0</v>
      </c>
      <c r="BF147" s="341">
        <v>0.37</v>
      </c>
      <c r="BG147" s="340">
        <v>189</v>
      </c>
      <c r="BH147" s="340">
        <v>90.4</v>
      </c>
      <c r="BI147" s="340">
        <v>151.19999999999999</v>
      </c>
      <c r="BJ147" s="340">
        <v>0.8145</v>
      </c>
      <c r="BK147" s="340">
        <v>17524</v>
      </c>
      <c r="BL147" s="340">
        <v>0</v>
      </c>
      <c r="BM147" s="341">
        <v>0.32</v>
      </c>
      <c r="BN147" s="340">
        <v>189</v>
      </c>
      <c r="BO147" s="340">
        <v>114.72</v>
      </c>
      <c r="BP147" s="340">
        <v>151.19999999999999</v>
      </c>
      <c r="BQ147" s="340">
        <v>0.82430000000000003</v>
      </c>
      <c r="BR147" s="340">
        <v>19456</v>
      </c>
      <c r="BS147" s="340">
        <v>0</v>
      </c>
      <c r="BT147" s="341">
        <v>0.28000000000000003</v>
      </c>
      <c r="BU147" s="340">
        <v>189</v>
      </c>
      <c r="BV147" s="340">
        <v>108.4</v>
      </c>
      <c r="BW147" s="340">
        <v>151.19999999999999</v>
      </c>
      <c r="BX147" s="340">
        <v>0.82320000000000004</v>
      </c>
      <c r="BY147" s="340">
        <v>16924</v>
      </c>
      <c r="BZ147" s="340">
        <v>0</v>
      </c>
      <c r="CA147" s="341">
        <v>0.28000000000000003</v>
      </c>
      <c r="CB147" s="340">
        <v>189</v>
      </c>
      <c r="CC147" s="340">
        <v>94.64</v>
      </c>
      <c r="CD147" s="340">
        <v>151.19999999999999</v>
      </c>
      <c r="CE147" s="340">
        <v>0.84730000000000005</v>
      </c>
      <c r="CF147" s="340">
        <v>15980</v>
      </c>
      <c r="CG147" s="340">
        <v>0</v>
      </c>
      <c r="CH147" s="341">
        <v>0.27</v>
      </c>
      <c r="CI147" s="340">
        <v>189</v>
      </c>
      <c r="CJ147" s="340">
        <v>98.48</v>
      </c>
      <c r="CK147" s="340">
        <v>151.19999999999999</v>
      </c>
      <c r="CL147" s="340">
        <v>0.85519999999999996</v>
      </c>
      <c r="CM147" s="340">
        <v>15732</v>
      </c>
      <c r="CN147" s="340">
        <v>0</v>
      </c>
      <c r="CO147" s="341">
        <v>0.26</v>
      </c>
      <c r="CP147" s="340">
        <v>189</v>
      </c>
      <c r="CQ147" s="340">
        <v>98.96</v>
      </c>
      <c r="CR147" s="340">
        <v>151.19999999999999</v>
      </c>
      <c r="CS147" s="340">
        <v>0.86240000000000006</v>
      </c>
      <c r="CT147" s="340">
        <v>19676</v>
      </c>
      <c r="CU147" s="340">
        <v>0</v>
      </c>
      <c r="CV147" s="341">
        <v>0.31</v>
      </c>
      <c r="CW147" s="340">
        <v>189</v>
      </c>
      <c r="CX147" s="340">
        <v>106.64</v>
      </c>
      <c r="CY147" s="340">
        <v>151.19999999999999</v>
      </c>
      <c r="CZ147" s="340">
        <v>0.87009999999999998</v>
      </c>
      <c r="DA147" s="340">
        <v>17924</v>
      </c>
      <c r="DB147" s="340">
        <v>0</v>
      </c>
      <c r="DC147" s="341">
        <v>0.27</v>
      </c>
      <c r="DD147" s="340">
        <v>189</v>
      </c>
      <c r="DE147" s="340">
        <v>97.6</v>
      </c>
      <c r="DF147" s="340">
        <v>151.19999999999999</v>
      </c>
      <c r="DG147" s="340">
        <v>0.85770000000000002</v>
      </c>
      <c r="DH147" s="340">
        <v>17932</v>
      </c>
      <c r="DI147" s="340">
        <v>0</v>
      </c>
      <c r="DJ147" s="341">
        <v>0.28999999999999998</v>
      </c>
      <c r="DK147" s="340">
        <v>189</v>
      </c>
      <c r="DL147" s="340">
        <v>105.28</v>
      </c>
      <c r="DM147" s="340">
        <v>151.19999999999999</v>
      </c>
      <c r="DN147" s="340">
        <v>0.84970000000000001</v>
      </c>
      <c r="DO147" s="340">
        <v>17232</v>
      </c>
      <c r="DP147" s="340">
        <v>0</v>
      </c>
      <c r="DQ147" s="341">
        <v>0.26</v>
      </c>
      <c r="DR147" s="340">
        <v>189</v>
      </c>
      <c r="DS147" s="340">
        <v>100</v>
      </c>
      <c r="DT147" s="340">
        <v>151.19999999999999</v>
      </c>
      <c r="DU147" s="340">
        <v>0.84819999999999995</v>
      </c>
      <c r="DV147" s="340">
        <v>15888</v>
      </c>
      <c r="DW147" s="340">
        <v>0</v>
      </c>
      <c r="DX147" s="341">
        <v>0.26</v>
      </c>
    </row>
    <row r="148" spans="1:128">
      <c r="A148" s="339">
        <v>144</v>
      </c>
      <c r="B148" s="292" t="s">
        <v>325</v>
      </c>
      <c r="C148" s="340">
        <v>200</v>
      </c>
      <c r="D148" s="340">
        <v>100.52</v>
      </c>
      <c r="E148" s="340">
        <v>200</v>
      </c>
      <c r="F148" s="340">
        <v>0.90029999999999999</v>
      </c>
      <c r="G148" s="340">
        <v>28736</v>
      </c>
      <c r="H148" s="340">
        <v>0</v>
      </c>
      <c r="I148" s="341">
        <v>0.49</v>
      </c>
      <c r="J148" s="340">
        <v>200</v>
      </c>
      <c r="K148" s="340">
        <v>150.6</v>
      </c>
      <c r="L148" s="340">
        <v>200</v>
      </c>
      <c r="M148" s="340">
        <v>0.92649999999999999</v>
      </c>
      <c r="N148" s="340">
        <v>54948</v>
      </c>
      <c r="O148" s="340">
        <v>0</v>
      </c>
      <c r="P148" s="341">
        <v>0.59</v>
      </c>
      <c r="Q148" s="340">
        <v>200</v>
      </c>
      <c r="R148" s="340">
        <v>127.36</v>
      </c>
      <c r="S148" s="340">
        <v>200</v>
      </c>
      <c r="T148" s="340">
        <v>0.89549999999999996</v>
      </c>
      <c r="U148" s="340">
        <v>38660</v>
      </c>
      <c r="V148" s="340">
        <v>0</v>
      </c>
      <c r="W148" s="341">
        <v>0.52</v>
      </c>
      <c r="X148" s="340">
        <v>200</v>
      </c>
      <c r="Y148" s="340">
        <v>105.24</v>
      </c>
      <c r="Z148" s="340">
        <v>200</v>
      </c>
      <c r="AA148" s="340">
        <v>0.87529999999999997</v>
      </c>
      <c r="AB148" s="340">
        <v>34540</v>
      </c>
      <c r="AC148" s="340">
        <v>0</v>
      </c>
      <c r="AD148" s="341">
        <v>0.56000000000000005</v>
      </c>
      <c r="AE148" s="340">
        <v>200</v>
      </c>
      <c r="AF148" s="340">
        <v>104.24</v>
      </c>
      <c r="AG148" s="340">
        <v>200</v>
      </c>
      <c r="AH148" s="340">
        <v>0.87849999999999995</v>
      </c>
      <c r="AI148" s="340">
        <v>36964</v>
      </c>
      <c r="AJ148" s="340">
        <v>0</v>
      </c>
      <c r="AK148" s="341">
        <v>0.6</v>
      </c>
      <c r="AL148" s="340">
        <v>200</v>
      </c>
      <c r="AM148" s="340">
        <v>100.6</v>
      </c>
      <c r="AN148" s="340">
        <v>200</v>
      </c>
      <c r="AO148" s="340">
        <v>0.87839999999999996</v>
      </c>
      <c r="AP148" s="340">
        <v>35828</v>
      </c>
      <c r="AQ148" s="340">
        <v>0</v>
      </c>
      <c r="AR148" s="341">
        <v>0.63</v>
      </c>
      <c r="AS148" s="340">
        <v>200</v>
      </c>
      <c r="AT148" s="340">
        <v>86.72</v>
      </c>
      <c r="AU148" s="340">
        <v>200</v>
      </c>
      <c r="AV148" s="340">
        <v>0.84489999999999998</v>
      </c>
      <c r="AW148" s="340">
        <v>32260</v>
      </c>
      <c r="AX148" s="506">
        <v>2932.727272727273</v>
      </c>
      <c r="AY148" s="341">
        <v>0.66</v>
      </c>
      <c r="AZ148" s="340">
        <v>200</v>
      </c>
      <c r="BA148" s="340">
        <v>74.36</v>
      </c>
      <c r="BB148" s="340">
        <v>200</v>
      </c>
      <c r="BC148" s="340">
        <v>0.79949999999999999</v>
      </c>
      <c r="BD148" s="340">
        <v>25160</v>
      </c>
      <c r="BE148" s="506">
        <v>1935.3846153846155</v>
      </c>
      <c r="BF148" s="341">
        <v>0.65</v>
      </c>
      <c r="BG148" s="340">
        <v>200</v>
      </c>
      <c r="BH148" s="340">
        <v>74.599999999999994</v>
      </c>
      <c r="BI148" s="340">
        <v>200</v>
      </c>
      <c r="BJ148" s="340">
        <v>0.76780000000000004</v>
      </c>
      <c r="BK148" s="340">
        <v>23800</v>
      </c>
      <c r="BL148" s="506">
        <v>767.74193548387098</v>
      </c>
      <c r="BM148" s="341">
        <v>0.62</v>
      </c>
      <c r="BN148" s="340">
        <v>200</v>
      </c>
      <c r="BO148" s="340">
        <v>73.84</v>
      </c>
      <c r="BP148" s="340">
        <v>200</v>
      </c>
      <c r="BQ148" s="340">
        <v>0.77029999999999998</v>
      </c>
      <c r="BR148" s="340">
        <v>23256</v>
      </c>
      <c r="BS148" s="506">
        <v>381.24590163934425</v>
      </c>
      <c r="BT148" s="341">
        <v>0.61</v>
      </c>
      <c r="BU148" s="340">
        <v>200</v>
      </c>
      <c r="BV148" s="340">
        <v>64.12</v>
      </c>
      <c r="BW148" s="340">
        <v>200</v>
      </c>
      <c r="BX148" s="340">
        <v>1</v>
      </c>
      <c r="BY148" s="340">
        <v>20268</v>
      </c>
      <c r="BZ148" s="340">
        <v>0</v>
      </c>
      <c r="CA148" s="341">
        <v>0.52</v>
      </c>
      <c r="CB148" s="340">
        <v>200</v>
      </c>
      <c r="CC148" s="340">
        <v>78</v>
      </c>
      <c r="CD148" s="340">
        <v>200</v>
      </c>
      <c r="CE148" s="340">
        <v>0.70989999999999998</v>
      </c>
      <c r="CF148" s="340">
        <v>28060</v>
      </c>
      <c r="CG148" s="506">
        <v>5907.3684210526317</v>
      </c>
      <c r="CH148" s="341">
        <v>0.76</v>
      </c>
      <c r="CI148" s="340">
        <v>200</v>
      </c>
      <c r="CJ148" s="340">
        <v>105.52</v>
      </c>
      <c r="CK148" s="340">
        <v>200</v>
      </c>
      <c r="CL148" s="340">
        <v>0.88429999999999997</v>
      </c>
      <c r="CM148" s="340">
        <v>29988</v>
      </c>
      <c r="CN148" s="340">
        <v>0</v>
      </c>
      <c r="CO148" s="341">
        <v>0.5</v>
      </c>
      <c r="CP148" s="340">
        <v>200</v>
      </c>
      <c r="CQ148" s="340">
        <v>108.8</v>
      </c>
      <c r="CR148" s="340">
        <v>200</v>
      </c>
      <c r="CS148" s="340">
        <v>0.90620000000000001</v>
      </c>
      <c r="CT148" s="340">
        <v>42384</v>
      </c>
      <c r="CU148" s="340">
        <v>2649</v>
      </c>
      <c r="CV148" s="341">
        <v>0.64</v>
      </c>
      <c r="CW148" s="340">
        <v>200</v>
      </c>
      <c r="CX148" s="340">
        <v>149</v>
      </c>
      <c r="CY148" s="340">
        <v>200</v>
      </c>
      <c r="CZ148" s="340">
        <v>0.92459999999999998</v>
      </c>
      <c r="DA148" s="340">
        <v>42064</v>
      </c>
      <c r="DB148" s="340">
        <v>0</v>
      </c>
      <c r="DC148" s="341">
        <v>0.47</v>
      </c>
      <c r="DD148" s="340">
        <v>200</v>
      </c>
      <c r="DE148" s="340">
        <v>113.24</v>
      </c>
      <c r="DF148" s="340">
        <v>200</v>
      </c>
      <c r="DG148" s="340">
        <v>0.89270000000000005</v>
      </c>
      <c r="DH148" s="340">
        <v>34176</v>
      </c>
      <c r="DI148" s="340">
        <v>0</v>
      </c>
      <c r="DJ148" s="341">
        <v>0.5</v>
      </c>
      <c r="DK148" s="340">
        <v>200</v>
      </c>
      <c r="DL148" s="340">
        <v>108.84</v>
      </c>
      <c r="DM148" s="340">
        <v>200</v>
      </c>
      <c r="DN148" s="340">
        <v>0.88959999999999995</v>
      </c>
      <c r="DO148" s="340">
        <v>39712</v>
      </c>
      <c r="DP148" s="506">
        <v>651.01639344262298</v>
      </c>
      <c r="DQ148" s="341">
        <v>0.61</v>
      </c>
      <c r="DR148" s="340">
        <v>200</v>
      </c>
      <c r="DS148" s="340">
        <v>100.36</v>
      </c>
      <c r="DT148" s="340">
        <v>200</v>
      </c>
      <c r="DU148" s="340">
        <v>0.89039999999999997</v>
      </c>
      <c r="DV148" s="340">
        <v>33788</v>
      </c>
      <c r="DW148" s="340">
        <v>0</v>
      </c>
      <c r="DX148" s="341">
        <v>0.57999999999999996</v>
      </c>
    </row>
    <row r="149" spans="1:128">
      <c r="A149" s="339">
        <v>145</v>
      </c>
      <c r="B149" s="292" t="s">
        <v>326</v>
      </c>
      <c r="C149" s="340">
        <v>200</v>
      </c>
      <c r="D149" s="340">
        <v>58</v>
      </c>
      <c r="E149" s="340">
        <v>160</v>
      </c>
      <c r="F149" s="340">
        <v>0.84560000000000002</v>
      </c>
      <c r="G149" s="340">
        <v>13218</v>
      </c>
      <c r="H149" s="340">
        <v>0</v>
      </c>
      <c r="I149" s="341">
        <v>0.37</v>
      </c>
      <c r="J149" s="340">
        <v>200</v>
      </c>
      <c r="K149" s="340">
        <v>59.36</v>
      </c>
      <c r="L149" s="340">
        <v>160</v>
      </c>
      <c r="M149" s="340">
        <v>0.88290000000000002</v>
      </c>
      <c r="N149" s="340">
        <v>20720</v>
      </c>
      <c r="O149" s="340">
        <v>0</v>
      </c>
      <c r="P149" s="341">
        <v>0.53</v>
      </c>
      <c r="Q149" s="340">
        <v>200</v>
      </c>
      <c r="R149" s="340">
        <v>60.68</v>
      </c>
      <c r="S149" s="340">
        <v>160</v>
      </c>
      <c r="T149" s="340">
        <v>0.85509999999999997</v>
      </c>
      <c r="U149" s="340">
        <v>15176</v>
      </c>
      <c r="V149" s="340">
        <v>0</v>
      </c>
      <c r="W149" s="341">
        <v>0.41</v>
      </c>
      <c r="X149" s="340">
        <v>200</v>
      </c>
      <c r="Y149" s="340">
        <v>56.3</v>
      </c>
      <c r="Z149" s="340">
        <v>160</v>
      </c>
      <c r="AA149" s="340">
        <v>0.80830000000000002</v>
      </c>
      <c r="AB149" s="340">
        <v>16116</v>
      </c>
      <c r="AC149" s="340">
        <v>0</v>
      </c>
      <c r="AD149" s="341">
        <v>0.48</v>
      </c>
      <c r="AE149" s="340">
        <v>200</v>
      </c>
      <c r="AF149" s="340">
        <v>58.42</v>
      </c>
      <c r="AG149" s="340">
        <v>160</v>
      </c>
      <c r="AH149" s="340">
        <v>0.83399999999999996</v>
      </c>
      <c r="AI149" s="340">
        <v>17552</v>
      </c>
      <c r="AJ149" s="340">
        <v>0</v>
      </c>
      <c r="AK149" s="341">
        <v>0.48</v>
      </c>
      <c r="AL149" s="340">
        <v>200</v>
      </c>
      <c r="AM149" s="340">
        <v>53.42</v>
      </c>
      <c r="AN149" s="340">
        <v>160</v>
      </c>
      <c r="AO149" s="340">
        <v>0.81140000000000001</v>
      </c>
      <c r="AP149" s="340">
        <v>13958</v>
      </c>
      <c r="AQ149" s="340">
        <v>0</v>
      </c>
      <c r="AR149" s="341">
        <v>0.45</v>
      </c>
      <c r="AS149" s="340">
        <v>200</v>
      </c>
      <c r="AT149" s="340">
        <v>56.36</v>
      </c>
      <c r="AU149" s="340">
        <v>160</v>
      </c>
      <c r="AV149" s="340">
        <v>0.80079999999999996</v>
      </c>
      <c r="AW149" s="340">
        <v>16434</v>
      </c>
      <c r="AX149" s="340">
        <v>0</v>
      </c>
      <c r="AY149" s="341">
        <v>0.49</v>
      </c>
      <c r="AZ149" s="340">
        <v>200</v>
      </c>
      <c r="BA149" s="340">
        <v>51.56</v>
      </c>
      <c r="BB149" s="340">
        <v>160</v>
      </c>
      <c r="BC149" s="340">
        <v>0.76849999999999996</v>
      </c>
      <c r="BD149" s="340">
        <v>15312</v>
      </c>
      <c r="BE149" s="340">
        <v>0</v>
      </c>
      <c r="BF149" s="341">
        <v>0.54</v>
      </c>
      <c r="BG149" s="340">
        <v>200</v>
      </c>
      <c r="BH149" s="340">
        <v>51.42</v>
      </c>
      <c r="BI149" s="340">
        <v>160</v>
      </c>
      <c r="BJ149" s="340">
        <v>0.71750000000000003</v>
      </c>
      <c r="BK149" s="340">
        <v>14708</v>
      </c>
      <c r="BL149" s="340">
        <v>0</v>
      </c>
      <c r="BM149" s="341">
        <v>0.54</v>
      </c>
      <c r="BN149" s="340">
        <v>200</v>
      </c>
      <c r="BO149" s="340">
        <v>45.92</v>
      </c>
      <c r="BP149" s="340">
        <v>160</v>
      </c>
      <c r="BQ149" s="340">
        <v>0.69230000000000003</v>
      </c>
      <c r="BR149" s="340">
        <v>12228</v>
      </c>
      <c r="BS149" s="340">
        <v>0</v>
      </c>
      <c r="BT149" s="341">
        <v>0.52</v>
      </c>
      <c r="BU149" s="340">
        <v>200</v>
      </c>
      <c r="BV149" s="340">
        <v>43.7</v>
      </c>
      <c r="BW149" s="340">
        <v>160</v>
      </c>
      <c r="BX149" s="340">
        <v>0.78539999999999999</v>
      </c>
      <c r="BY149" s="340">
        <v>11046</v>
      </c>
      <c r="BZ149" s="340">
        <v>0</v>
      </c>
      <c r="CA149" s="341">
        <v>0.48</v>
      </c>
      <c r="CB149" s="340">
        <v>200</v>
      </c>
      <c r="CC149" s="340">
        <v>47.24</v>
      </c>
      <c r="CD149" s="340">
        <v>160</v>
      </c>
      <c r="CE149" s="340">
        <v>0.86750000000000005</v>
      </c>
      <c r="CF149" s="340">
        <v>20480</v>
      </c>
      <c r="CG149" s="340">
        <v>2186</v>
      </c>
      <c r="CH149" s="341">
        <v>0.67</v>
      </c>
      <c r="CI149" s="340">
        <v>200</v>
      </c>
      <c r="CJ149" s="340">
        <v>52.06</v>
      </c>
      <c r="CK149" s="340">
        <v>160</v>
      </c>
      <c r="CL149" s="340">
        <v>0.89180000000000004</v>
      </c>
      <c r="CM149" s="340">
        <v>17044</v>
      </c>
      <c r="CN149" s="340">
        <v>0</v>
      </c>
      <c r="CO149" s="341">
        <v>0.51</v>
      </c>
      <c r="CP149" s="340">
        <v>200</v>
      </c>
      <c r="CQ149" s="340">
        <v>58.86</v>
      </c>
      <c r="CR149" s="340">
        <v>160</v>
      </c>
      <c r="CS149" s="340">
        <v>0.89410000000000001</v>
      </c>
      <c r="CT149" s="340">
        <v>17258</v>
      </c>
      <c r="CU149" s="340">
        <v>0</v>
      </c>
      <c r="CV149" s="341">
        <v>0.44</v>
      </c>
      <c r="CW149" s="340">
        <v>200</v>
      </c>
      <c r="CX149" s="340">
        <v>65.06</v>
      </c>
      <c r="CY149" s="340">
        <v>160</v>
      </c>
      <c r="CZ149" s="340">
        <v>0.89649999999999996</v>
      </c>
      <c r="DA149" s="340">
        <v>16142</v>
      </c>
      <c r="DB149" s="340">
        <v>0</v>
      </c>
      <c r="DC149" s="341">
        <v>0.38</v>
      </c>
      <c r="DD149" s="340">
        <v>200</v>
      </c>
      <c r="DE149" s="340">
        <v>63.12</v>
      </c>
      <c r="DF149" s="340">
        <v>160</v>
      </c>
      <c r="DG149" s="340">
        <v>0.85740000000000005</v>
      </c>
      <c r="DH149" s="340">
        <v>18634</v>
      </c>
      <c r="DI149" s="340">
        <v>0</v>
      </c>
      <c r="DJ149" s="341">
        <v>0.46</v>
      </c>
      <c r="DK149" s="340">
        <v>200</v>
      </c>
      <c r="DL149" s="340">
        <v>57.68</v>
      </c>
      <c r="DM149" s="340">
        <v>160</v>
      </c>
      <c r="DN149" s="340">
        <v>0.87649999999999995</v>
      </c>
      <c r="DO149" s="340">
        <v>19016</v>
      </c>
      <c r="DP149" s="340">
        <v>0</v>
      </c>
      <c r="DQ149" s="341">
        <v>0.51</v>
      </c>
      <c r="DR149" s="340">
        <v>200</v>
      </c>
      <c r="DS149" s="340">
        <v>63.18</v>
      </c>
      <c r="DT149" s="340">
        <v>160</v>
      </c>
      <c r="DU149" s="340">
        <v>0.87250000000000005</v>
      </c>
      <c r="DV149" s="340">
        <v>16638</v>
      </c>
      <c r="DW149" s="340">
        <v>0</v>
      </c>
      <c r="DX149" s="341">
        <v>0.42</v>
      </c>
    </row>
    <row r="150" spans="1:128">
      <c r="A150" s="339">
        <v>146</v>
      </c>
      <c r="B150" s="292" t="s">
        <v>327</v>
      </c>
      <c r="C150" s="340">
        <v>143.33000000000001</v>
      </c>
      <c r="D150" s="340">
        <v>68.400000000000006</v>
      </c>
      <c r="E150" s="340">
        <v>114.8</v>
      </c>
      <c r="F150" s="340">
        <v>0.94679999999999997</v>
      </c>
      <c r="G150" s="340">
        <v>16803</v>
      </c>
      <c r="H150" s="340">
        <v>0</v>
      </c>
      <c r="I150" s="341">
        <v>0.36</v>
      </c>
      <c r="J150" s="340">
        <v>143.33000000000001</v>
      </c>
      <c r="K150" s="340">
        <v>71.25</v>
      </c>
      <c r="L150" s="340">
        <v>114.8</v>
      </c>
      <c r="M150" s="340">
        <v>0.95430000000000004</v>
      </c>
      <c r="N150" s="340">
        <v>16533</v>
      </c>
      <c r="O150" s="340">
        <v>0</v>
      </c>
      <c r="P150" s="341">
        <v>0.33</v>
      </c>
      <c r="Q150" s="340">
        <v>143.33000000000001</v>
      </c>
      <c r="R150" s="340">
        <v>65.790000000000006</v>
      </c>
      <c r="S150" s="340">
        <v>114.8</v>
      </c>
      <c r="T150" s="340">
        <v>0.94430000000000003</v>
      </c>
      <c r="U150" s="340">
        <v>20448</v>
      </c>
      <c r="V150" s="340">
        <v>0</v>
      </c>
      <c r="W150" s="341">
        <v>0.46</v>
      </c>
      <c r="X150" s="340">
        <v>143.33000000000001</v>
      </c>
      <c r="Y150" s="340">
        <v>58.95</v>
      </c>
      <c r="Z150" s="340">
        <v>114.8</v>
      </c>
      <c r="AA150" s="340">
        <v>0.93210000000000004</v>
      </c>
      <c r="AB150" s="340">
        <v>15843</v>
      </c>
      <c r="AC150" s="340">
        <v>0</v>
      </c>
      <c r="AD150" s="341">
        <v>0.39</v>
      </c>
      <c r="AE150" s="340">
        <v>143.33000000000001</v>
      </c>
      <c r="AF150" s="340">
        <v>73.86</v>
      </c>
      <c r="AG150" s="340">
        <v>114.8</v>
      </c>
      <c r="AH150" s="340">
        <v>0.93959999999999999</v>
      </c>
      <c r="AI150" s="340">
        <v>17400</v>
      </c>
      <c r="AJ150" s="340">
        <v>0</v>
      </c>
      <c r="AK150" s="341">
        <v>0.34</v>
      </c>
      <c r="AL150" s="340">
        <v>143.33000000000001</v>
      </c>
      <c r="AM150" s="340">
        <v>63.84</v>
      </c>
      <c r="AN150" s="340">
        <v>114.8</v>
      </c>
      <c r="AO150" s="340">
        <v>0.94489999999999996</v>
      </c>
      <c r="AP150" s="340">
        <v>17499</v>
      </c>
      <c r="AQ150" s="340">
        <v>0</v>
      </c>
      <c r="AR150" s="341">
        <v>0.4</v>
      </c>
      <c r="AS150" s="340">
        <v>143.33000000000001</v>
      </c>
      <c r="AT150" s="340">
        <v>59.25</v>
      </c>
      <c r="AU150" s="340">
        <v>114.8</v>
      </c>
      <c r="AV150" s="340">
        <v>0.92930000000000001</v>
      </c>
      <c r="AW150" s="340">
        <v>15534</v>
      </c>
      <c r="AX150" s="340">
        <v>0</v>
      </c>
      <c r="AY150" s="341">
        <v>0.38</v>
      </c>
      <c r="AZ150" s="340">
        <v>143.33000000000001</v>
      </c>
      <c r="BA150" s="340">
        <v>59.52</v>
      </c>
      <c r="BB150" s="340">
        <v>114.8</v>
      </c>
      <c r="BC150" s="340">
        <v>0.88880000000000003</v>
      </c>
      <c r="BD150" s="340">
        <v>12039</v>
      </c>
      <c r="BE150" s="340">
        <v>0</v>
      </c>
      <c r="BF150" s="341">
        <v>0.32</v>
      </c>
      <c r="BG150" s="340">
        <v>143.33000000000001</v>
      </c>
      <c r="BH150" s="340">
        <v>30.78</v>
      </c>
      <c r="BI150" s="340">
        <v>114.8</v>
      </c>
      <c r="BJ150" s="340">
        <v>0.82440000000000002</v>
      </c>
      <c r="BK150" s="340">
        <v>8832</v>
      </c>
      <c r="BL150" s="340">
        <v>0</v>
      </c>
      <c r="BM150" s="341">
        <v>0.47</v>
      </c>
      <c r="BN150" s="340">
        <v>143.33000000000001</v>
      </c>
      <c r="BO150" s="340">
        <v>30.45</v>
      </c>
      <c r="BP150" s="340">
        <v>114.8</v>
      </c>
      <c r="BQ150" s="340">
        <v>0.80500000000000005</v>
      </c>
      <c r="BR150" s="340">
        <v>7902</v>
      </c>
      <c r="BS150" s="340">
        <v>0</v>
      </c>
      <c r="BT150" s="341">
        <v>0.43</v>
      </c>
      <c r="BU150" s="340">
        <v>143.33000000000001</v>
      </c>
      <c r="BV150" s="340">
        <v>33.99</v>
      </c>
      <c r="BW150" s="340">
        <v>114.8</v>
      </c>
      <c r="BX150" s="340">
        <v>0.85350000000000004</v>
      </c>
      <c r="BY150" s="340">
        <v>8265</v>
      </c>
      <c r="BZ150" s="340">
        <v>0</v>
      </c>
      <c r="CA150" s="341">
        <v>0.42</v>
      </c>
      <c r="CB150" s="340">
        <v>143.33000000000001</v>
      </c>
      <c r="CC150" s="340">
        <v>50.7</v>
      </c>
      <c r="CD150" s="340">
        <v>114.8</v>
      </c>
      <c r="CE150" s="340">
        <v>0.9274</v>
      </c>
      <c r="CF150" s="340">
        <v>12990</v>
      </c>
      <c r="CG150" s="340">
        <v>0</v>
      </c>
      <c r="CH150" s="341">
        <v>0.37</v>
      </c>
      <c r="CI150" s="340">
        <v>143.33000000000001</v>
      </c>
      <c r="CJ150" s="340">
        <v>54.66</v>
      </c>
      <c r="CK150" s="340">
        <v>114.8</v>
      </c>
      <c r="CL150" s="340">
        <v>0.94569999999999999</v>
      </c>
      <c r="CM150" s="340">
        <v>13797</v>
      </c>
      <c r="CN150" s="340">
        <v>0</v>
      </c>
      <c r="CO150" s="341">
        <v>0.37</v>
      </c>
      <c r="CP150" s="340">
        <v>143.33000000000001</v>
      </c>
      <c r="CQ150" s="340">
        <v>73.5</v>
      </c>
      <c r="CR150" s="340">
        <v>114.8</v>
      </c>
      <c r="CS150" s="340">
        <v>0.95520000000000005</v>
      </c>
      <c r="CT150" s="340">
        <v>19326</v>
      </c>
      <c r="CU150" s="340">
        <v>0</v>
      </c>
      <c r="CV150" s="341">
        <v>0.37</v>
      </c>
      <c r="CW150" s="340">
        <v>143.33000000000001</v>
      </c>
      <c r="CX150" s="340">
        <v>94.26</v>
      </c>
      <c r="CY150" s="340">
        <v>114.8</v>
      </c>
      <c r="CZ150" s="340">
        <v>0.95630000000000004</v>
      </c>
      <c r="DA150" s="340">
        <v>16815</v>
      </c>
      <c r="DB150" s="340">
        <v>0</v>
      </c>
      <c r="DC150" s="341">
        <v>0.26</v>
      </c>
      <c r="DD150" s="340">
        <v>143.33000000000001</v>
      </c>
      <c r="DE150" s="340">
        <v>64.56</v>
      </c>
      <c r="DF150" s="340">
        <v>114.8</v>
      </c>
      <c r="DG150" s="340">
        <v>0.93889999999999996</v>
      </c>
      <c r="DH150" s="340">
        <v>14835</v>
      </c>
      <c r="DI150" s="340">
        <v>0</v>
      </c>
      <c r="DJ150" s="341">
        <v>0.33</v>
      </c>
      <c r="DK150" s="340">
        <v>143.33000000000001</v>
      </c>
      <c r="DL150" s="340">
        <v>64.680000000000007</v>
      </c>
      <c r="DM150" s="340">
        <v>114.8</v>
      </c>
      <c r="DN150" s="340">
        <v>0.94299999999999995</v>
      </c>
      <c r="DO150" s="340">
        <v>16293</v>
      </c>
      <c r="DP150" s="340">
        <v>0</v>
      </c>
      <c r="DQ150" s="341">
        <v>0.36</v>
      </c>
      <c r="DR150" s="340">
        <v>143.33000000000001</v>
      </c>
      <c r="DS150" s="340">
        <v>66.09</v>
      </c>
      <c r="DT150" s="340">
        <v>114.8</v>
      </c>
      <c r="DU150" s="340">
        <v>0.95599999999999996</v>
      </c>
      <c r="DV150" s="340">
        <v>14979</v>
      </c>
      <c r="DW150" s="340">
        <v>0</v>
      </c>
      <c r="DX150" s="341">
        <v>0.33</v>
      </c>
    </row>
    <row r="151" spans="1:128">
      <c r="A151" s="339">
        <v>147</v>
      </c>
      <c r="B151" s="292" t="s">
        <v>328</v>
      </c>
      <c r="C151" s="340">
        <v>200</v>
      </c>
      <c r="D151" s="340">
        <v>130.6</v>
      </c>
      <c r="E151" s="340">
        <v>160</v>
      </c>
      <c r="F151" s="340">
        <v>0.98619999999999997</v>
      </c>
      <c r="G151" s="340">
        <v>27312</v>
      </c>
      <c r="H151" s="340">
        <v>0</v>
      </c>
      <c r="I151" s="341">
        <v>0.28999999999999998</v>
      </c>
      <c r="J151" s="340">
        <v>200</v>
      </c>
      <c r="K151" s="340">
        <v>126.56</v>
      </c>
      <c r="L151" s="340">
        <v>160</v>
      </c>
      <c r="M151" s="340">
        <v>0.98570000000000002</v>
      </c>
      <c r="N151" s="340">
        <v>35250</v>
      </c>
      <c r="O151" s="340">
        <v>0</v>
      </c>
      <c r="P151" s="341">
        <v>0.38</v>
      </c>
      <c r="Q151" s="340">
        <v>200</v>
      </c>
      <c r="R151" s="340">
        <v>136.68</v>
      </c>
      <c r="S151" s="340">
        <v>160</v>
      </c>
      <c r="T151" s="340">
        <v>0.98799999999999999</v>
      </c>
      <c r="U151" s="340">
        <v>31186</v>
      </c>
      <c r="V151" s="340">
        <v>0</v>
      </c>
      <c r="W151" s="341">
        <v>0.32</v>
      </c>
      <c r="X151" s="340">
        <v>200</v>
      </c>
      <c r="Y151" s="340">
        <v>143.24</v>
      </c>
      <c r="Z151" s="340">
        <v>160</v>
      </c>
      <c r="AA151" s="340">
        <v>0.98929999999999996</v>
      </c>
      <c r="AB151" s="340">
        <v>36402</v>
      </c>
      <c r="AC151" s="340">
        <v>0</v>
      </c>
      <c r="AD151" s="341">
        <v>0.35</v>
      </c>
      <c r="AE151" s="340">
        <v>200</v>
      </c>
      <c r="AF151" s="340">
        <v>132.68</v>
      </c>
      <c r="AG151" s="340">
        <v>160</v>
      </c>
      <c r="AH151" s="340">
        <v>0.98939999999999995</v>
      </c>
      <c r="AI151" s="340">
        <v>32264</v>
      </c>
      <c r="AJ151" s="340">
        <v>0</v>
      </c>
      <c r="AK151" s="341">
        <v>0.33</v>
      </c>
      <c r="AL151" s="340">
        <v>200</v>
      </c>
      <c r="AM151" s="340">
        <v>134.06</v>
      </c>
      <c r="AN151" s="340">
        <v>160</v>
      </c>
      <c r="AO151" s="340">
        <v>0.99180000000000001</v>
      </c>
      <c r="AP151" s="340">
        <v>32330</v>
      </c>
      <c r="AQ151" s="340">
        <v>0</v>
      </c>
      <c r="AR151" s="341">
        <v>0.34</v>
      </c>
      <c r="AS151" s="340">
        <v>200</v>
      </c>
      <c r="AT151" s="340">
        <v>129.74</v>
      </c>
      <c r="AU151" s="340">
        <v>160</v>
      </c>
      <c r="AV151" s="340">
        <v>0.98299999999999998</v>
      </c>
      <c r="AW151" s="340">
        <v>28620</v>
      </c>
      <c r="AX151" s="340">
        <v>0</v>
      </c>
      <c r="AY151" s="341">
        <v>0.3</v>
      </c>
      <c r="AZ151" s="340">
        <v>200</v>
      </c>
      <c r="BA151" s="340">
        <v>136.24</v>
      </c>
      <c r="BB151" s="340">
        <v>160</v>
      </c>
      <c r="BC151" s="340">
        <v>0.98899999999999999</v>
      </c>
      <c r="BD151" s="340">
        <v>34306</v>
      </c>
      <c r="BE151" s="340">
        <v>0</v>
      </c>
      <c r="BF151" s="341">
        <v>0.35</v>
      </c>
      <c r="BG151" s="340">
        <v>200</v>
      </c>
      <c r="BH151" s="340">
        <v>144.68</v>
      </c>
      <c r="BI151" s="340">
        <v>160</v>
      </c>
      <c r="BJ151" s="340">
        <v>0.98240000000000005</v>
      </c>
      <c r="BK151" s="340">
        <v>31274</v>
      </c>
      <c r="BL151" s="340">
        <v>0</v>
      </c>
      <c r="BM151" s="341">
        <v>0.3</v>
      </c>
      <c r="BN151" s="340">
        <v>200</v>
      </c>
      <c r="BO151" s="340">
        <v>134.06</v>
      </c>
      <c r="BP151" s="340">
        <v>160</v>
      </c>
      <c r="BQ151" s="340">
        <v>0.98419999999999996</v>
      </c>
      <c r="BR151" s="340">
        <v>35012</v>
      </c>
      <c r="BS151" s="340">
        <v>0</v>
      </c>
      <c r="BT151" s="341">
        <v>0.36</v>
      </c>
      <c r="BU151" s="340">
        <v>200</v>
      </c>
      <c r="BV151" s="340">
        <v>132.56</v>
      </c>
      <c r="BW151" s="340">
        <v>160</v>
      </c>
      <c r="BX151" s="340">
        <v>0.98629999999999995</v>
      </c>
      <c r="BY151" s="340">
        <v>27778</v>
      </c>
      <c r="BZ151" s="340">
        <v>0</v>
      </c>
      <c r="CA151" s="341">
        <v>0.32</v>
      </c>
      <c r="CB151" s="340">
        <v>200</v>
      </c>
      <c r="CC151" s="340">
        <v>143.56</v>
      </c>
      <c r="CD151" s="340">
        <v>160</v>
      </c>
      <c r="CE151" s="340">
        <v>0.98850000000000005</v>
      </c>
      <c r="CF151" s="340">
        <v>43104</v>
      </c>
      <c r="CG151" s="340">
        <v>0</v>
      </c>
      <c r="CH151" s="341">
        <v>0.41</v>
      </c>
      <c r="CI151" s="340">
        <v>200</v>
      </c>
      <c r="CJ151" s="340">
        <v>137.86000000000001</v>
      </c>
      <c r="CK151" s="340">
        <v>160</v>
      </c>
      <c r="CL151" s="340">
        <v>0.98770000000000002</v>
      </c>
      <c r="CM151" s="340">
        <v>31044</v>
      </c>
      <c r="CN151" s="340">
        <v>0</v>
      </c>
      <c r="CO151" s="341">
        <v>0.32</v>
      </c>
      <c r="CP151" s="340">
        <v>200</v>
      </c>
      <c r="CQ151" s="340">
        <v>132.86000000000001</v>
      </c>
      <c r="CR151" s="340">
        <v>160</v>
      </c>
      <c r="CS151" s="340">
        <v>0.99099999999999999</v>
      </c>
      <c r="CT151" s="340">
        <v>31612</v>
      </c>
      <c r="CU151" s="340">
        <v>0</v>
      </c>
      <c r="CV151" s="341">
        <v>0.32</v>
      </c>
      <c r="CW151" s="340">
        <v>200</v>
      </c>
      <c r="CX151" s="340">
        <v>136.94</v>
      </c>
      <c r="CY151" s="340">
        <v>160</v>
      </c>
      <c r="CZ151" s="340">
        <v>0.98919999999999997</v>
      </c>
      <c r="DA151" s="340">
        <v>28562</v>
      </c>
      <c r="DB151" s="340">
        <v>0</v>
      </c>
      <c r="DC151" s="341">
        <v>0.28999999999999998</v>
      </c>
      <c r="DD151" s="340">
        <v>200</v>
      </c>
      <c r="DE151" s="340">
        <v>164.12</v>
      </c>
      <c r="DF151" s="340">
        <v>164.12</v>
      </c>
      <c r="DG151" s="340">
        <v>0.99060000000000004</v>
      </c>
      <c r="DH151" s="340">
        <v>35024</v>
      </c>
      <c r="DI151" s="340">
        <v>0</v>
      </c>
      <c r="DJ151" s="341">
        <v>0.28999999999999998</v>
      </c>
      <c r="DK151" s="340">
        <v>200</v>
      </c>
      <c r="DL151" s="340">
        <v>133.36000000000001</v>
      </c>
      <c r="DM151" s="340">
        <v>160</v>
      </c>
      <c r="DN151" s="340">
        <v>0.99139999999999995</v>
      </c>
      <c r="DO151" s="340">
        <v>31208</v>
      </c>
      <c r="DP151" s="340">
        <v>0</v>
      </c>
      <c r="DQ151" s="341">
        <v>0.32</v>
      </c>
      <c r="DR151" s="340">
        <v>200</v>
      </c>
      <c r="DS151" s="340">
        <v>142.18</v>
      </c>
      <c r="DT151" s="340">
        <v>160</v>
      </c>
      <c r="DU151" s="340">
        <v>0.99070000000000003</v>
      </c>
      <c r="DV151" s="340">
        <v>30404</v>
      </c>
      <c r="DW151" s="340">
        <v>0</v>
      </c>
      <c r="DX151" s="341">
        <v>0.3</v>
      </c>
    </row>
    <row r="152" spans="1:128">
      <c r="A152" s="339">
        <v>148</v>
      </c>
      <c r="B152" s="292" t="s">
        <v>329</v>
      </c>
      <c r="C152" s="340">
        <v>220</v>
      </c>
      <c r="D152" s="340">
        <v>86.8</v>
      </c>
      <c r="E152" s="340">
        <v>176</v>
      </c>
      <c r="F152" s="340">
        <v>0.88529999999999998</v>
      </c>
      <c r="G152" s="340">
        <v>14308</v>
      </c>
      <c r="H152" s="340">
        <v>0</v>
      </c>
      <c r="I152" s="341">
        <v>0.26</v>
      </c>
      <c r="J152" s="340">
        <v>220</v>
      </c>
      <c r="K152" s="340">
        <v>86.4</v>
      </c>
      <c r="L152" s="340">
        <v>176</v>
      </c>
      <c r="M152" s="340">
        <v>0.89370000000000005</v>
      </c>
      <c r="N152" s="340">
        <v>18380</v>
      </c>
      <c r="O152" s="340">
        <v>0</v>
      </c>
      <c r="P152" s="341">
        <v>0.32</v>
      </c>
      <c r="Q152" s="340">
        <v>220</v>
      </c>
      <c r="R152" s="340">
        <v>116.4</v>
      </c>
      <c r="S152" s="340">
        <v>176</v>
      </c>
      <c r="T152" s="340">
        <v>0.86370000000000002</v>
      </c>
      <c r="U152" s="340">
        <v>19718</v>
      </c>
      <c r="V152" s="340">
        <v>0</v>
      </c>
      <c r="W152" s="341">
        <v>0.27</v>
      </c>
      <c r="X152" s="340">
        <v>220</v>
      </c>
      <c r="Y152" s="340">
        <v>100</v>
      </c>
      <c r="Z152" s="340">
        <v>176</v>
      </c>
      <c r="AA152" s="340">
        <v>0.86219999999999997</v>
      </c>
      <c r="AB152" s="340">
        <v>16786</v>
      </c>
      <c r="AC152" s="340">
        <v>0</v>
      </c>
      <c r="AD152" s="341">
        <v>0.26</v>
      </c>
      <c r="AE152" s="340">
        <v>220</v>
      </c>
      <c r="AF152" s="340">
        <v>99.2</v>
      </c>
      <c r="AG152" s="340">
        <v>176</v>
      </c>
      <c r="AH152" s="340">
        <v>0.85750000000000004</v>
      </c>
      <c r="AI152" s="340">
        <v>16564</v>
      </c>
      <c r="AJ152" s="340">
        <v>0</v>
      </c>
      <c r="AK152" s="341">
        <v>0.26</v>
      </c>
      <c r="AL152" s="340">
        <v>220</v>
      </c>
      <c r="AM152" s="340">
        <v>82</v>
      </c>
      <c r="AN152" s="340">
        <v>176</v>
      </c>
      <c r="AO152" s="340">
        <v>0.86750000000000005</v>
      </c>
      <c r="AP152" s="340">
        <v>15788</v>
      </c>
      <c r="AQ152" s="340">
        <v>0</v>
      </c>
      <c r="AR152" s="341">
        <v>0.31</v>
      </c>
      <c r="AS152" s="340">
        <v>220</v>
      </c>
      <c r="AT152" s="340">
        <v>87.2</v>
      </c>
      <c r="AU152" s="340">
        <v>176</v>
      </c>
      <c r="AV152" s="340">
        <v>0.8266</v>
      </c>
      <c r="AW152" s="340">
        <v>15708</v>
      </c>
      <c r="AX152" s="340">
        <v>0</v>
      </c>
      <c r="AY152" s="341">
        <v>0.28999999999999998</v>
      </c>
      <c r="AZ152" s="340">
        <v>220</v>
      </c>
      <c r="BA152" s="340">
        <v>69.599999999999994</v>
      </c>
      <c r="BB152" s="340">
        <v>176</v>
      </c>
      <c r="BC152" s="340">
        <v>0.79920000000000002</v>
      </c>
      <c r="BD152" s="340">
        <v>12276</v>
      </c>
      <c r="BE152" s="340">
        <v>0</v>
      </c>
      <c r="BF152" s="341">
        <v>0.31</v>
      </c>
      <c r="BG152" s="340">
        <v>220</v>
      </c>
      <c r="BH152" s="340">
        <v>77.2</v>
      </c>
      <c r="BI152" s="340">
        <v>176</v>
      </c>
      <c r="BJ152" s="340">
        <v>0.77080000000000004</v>
      </c>
      <c r="BK152" s="340">
        <v>8974</v>
      </c>
      <c r="BL152" s="340">
        <v>0</v>
      </c>
      <c r="BM152" s="341">
        <v>0.2</v>
      </c>
      <c r="BN152" s="340">
        <v>220</v>
      </c>
      <c r="BO152" s="340">
        <v>79.2</v>
      </c>
      <c r="BP152" s="340">
        <v>176</v>
      </c>
      <c r="BQ152" s="340">
        <v>0.74960000000000004</v>
      </c>
      <c r="BR152" s="340">
        <v>7892</v>
      </c>
      <c r="BS152" s="340">
        <v>0</v>
      </c>
      <c r="BT152" s="341">
        <v>0.18</v>
      </c>
      <c r="BU152" s="340">
        <v>220</v>
      </c>
      <c r="BV152" s="340">
        <v>94.8</v>
      </c>
      <c r="BW152" s="340">
        <v>176</v>
      </c>
      <c r="BX152" s="340">
        <v>0.80430000000000001</v>
      </c>
      <c r="BY152" s="340">
        <v>7536</v>
      </c>
      <c r="BZ152" s="340">
        <v>0</v>
      </c>
      <c r="CA152" s="341">
        <v>0.15</v>
      </c>
      <c r="CB152" s="340">
        <v>220</v>
      </c>
      <c r="CC152" s="340">
        <v>87.2</v>
      </c>
      <c r="CD152" s="340">
        <v>176</v>
      </c>
      <c r="CE152" s="340">
        <v>0.86629999999999996</v>
      </c>
      <c r="CF152" s="340">
        <v>18042</v>
      </c>
      <c r="CG152" s="340">
        <v>0</v>
      </c>
      <c r="CH152" s="341">
        <v>0.32</v>
      </c>
      <c r="CI152" s="340">
        <v>220</v>
      </c>
      <c r="CJ152" s="340">
        <v>0</v>
      </c>
      <c r="CK152" s="340">
        <v>176</v>
      </c>
      <c r="CL152" s="340">
        <v>0.86629999999999996</v>
      </c>
      <c r="CM152" s="340">
        <v>18042</v>
      </c>
      <c r="CN152" s="340">
        <v>0</v>
      </c>
      <c r="CO152" s="341">
        <v>0.33</v>
      </c>
      <c r="CP152" s="340">
        <v>220</v>
      </c>
      <c r="CQ152" s="340">
        <v>102</v>
      </c>
      <c r="CR152" s="340">
        <v>176</v>
      </c>
      <c r="CS152" s="340">
        <v>0</v>
      </c>
      <c r="CT152" s="340">
        <v>37234</v>
      </c>
      <c r="CU152" s="340">
        <v>0</v>
      </c>
      <c r="CV152" s="341">
        <v>0</v>
      </c>
      <c r="CW152" s="340">
        <v>220</v>
      </c>
      <c r="CX152" s="340">
        <v>98</v>
      </c>
      <c r="CY152" s="340">
        <v>176</v>
      </c>
      <c r="CZ152" s="340">
        <v>0.89059999999999995</v>
      </c>
      <c r="DA152" s="340">
        <v>18548</v>
      </c>
      <c r="DB152" s="340">
        <v>0</v>
      </c>
      <c r="DC152" s="341">
        <v>0.3</v>
      </c>
      <c r="DD152" s="340">
        <v>220</v>
      </c>
      <c r="DE152" s="340">
        <v>97.2</v>
      </c>
      <c r="DF152" s="340">
        <v>176</v>
      </c>
      <c r="DG152" s="340">
        <v>0.86960000000000004</v>
      </c>
      <c r="DH152" s="340">
        <v>18324</v>
      </c>
      <c r="DI152" s="340">
        <v>0</v>
      </c>
      <c r="DJ152" s="341">
        <v>0.28999999999999998</v>
      </c>
      <c r="DK152" s="340">
        <v>220</v>
      </c>
      <c r="DL152" s="340">
        <v>89.6</v>
      </c>
      <c r="DM152" s="340">
        <v>176</v>
      </c>
      <c r="DN152" s="340">
        <v>0.86399999999999999</v>
      </c>
      <c r="DO152" s="340">
        <v>17768</v>
      </c>
      <c r="DP152" s="340">
        <v>0</v>
      </c>
      <c r="DQ152" s="341">
        <v>0.31</v>
      </c>
      <c r="DR152" s="340">
        <v>220</v>
      </c>
      <c r="DS152" s="340">
        <v>88</v>
      </c>
      <c r="DT152" s="340">
        <v>176</v>
      </c>
      <c r="DU152" s="340">
        <v>0.86780000000000002</v>
      </c>
      <c r="DV152" s="340">
        <v>16058</v>
      </c>
      <c r="DW152" s="340">
        <v>0</v>
      </c>
      <c r="DX152" s="341">
        <v>0.28999999999999998</v>
      </c>
    </row>
    <row r="153" spans="1:128">
      <c r="A153" s="339">
        <v>149</v>
      </c>
      <c r="B153" s="292" t="s">
        <v>330</v>
      </c>
      <c r="C153" s="340">
        <v>110</v>
      </c>
      <c r="D153" s="340">
        <v>79.2</v>
      </c>
      <c r="E153" s="340">
        <v>88</v>
      </c>
      <c r="F153" s="340">
        <v>0.99490000000000001</v>
      </c>
      <c r="G153" s="340">
        <v>33840</v>
      </c>
      <c r="H153" s="340">
        <v>0</v>
      </c>
      <c r="I153" s="341">
        <v>0.6</v>
      </c>
      <c r="J153" s="340">
        <v>110</v>
      </c>
      <c r="K153" s="340">
        <v>95.52</v>
      </c>
      <c r="L153" s="340">
        <v>95.52</v>
      </c>
      <c r="M153" s="340">
        <v>0.99490000000000001</v>
      </c>
      <c r="N153" s="340">
        <v>34440</v>
      </c>
      <c r="O153" s="340">
        <v>0</v>
      </c>
      <c r="P153" s="341">
        <v>0.49</v>
      </c>
      <c r="Q153" s="340">
        <v>110</v>
      </c>
      <c r="R153" s="340">
        <v>95.52</v>
      </c>
      <c r="S153" s="340">
        <v>95.52</v>
      </c>
      <c r="T153" s="340">
        <v>0.99439999999999995</v>
      </c>
      <c r="U153" s="340">
        <v>36696</v>
      </c>
      <c r="V153" s="340">
        <v>0</v>
      </c>
      <c r="W153" s="341">
        <v>0.54</v>
      </c>
      <c r="X153" s="340">
        <v>110</v>
      </c>
      <c r="Y153" s="340">
        <v>95.2</v>
      </c>
      <c r="Z153" s="340">
        <v>95.2</v>
      </c>
      <c r="AA153" s="340">
        <v>0.99439999999999995</v>
      </c>
      <c r="AB153" s="340">
        <v>40048</v>
      </c>
      <c r="AC153" s="340">
        <v>0</v>
      </c>
      <c r="AD153" s="341">
        <v>0.56999999999999995</v>
      </c>
      <c r="AE153" s="340">
        <v>110</v>
      </c>
      <c r="AF153" s="340">
        <v>100.48</v>
      </c>
      <c r="AG153" s="340">
        <v>100.48</v>
      </c>
      <c r="AH153" s="340">
        <v>0.995</v>
      </c>
      <c r="AI153" s="340">
        <v>39532</v>
      </c>
      <c r="AJ153" s="340">
        <v>0</v>
      </c>
      <c r="AK153" s="341">
        <v>0.53</v>
      </c>
      <c r="AL153" s="340">
        <v>110</v>
      </c>
      <c r="AM153" s="340">
        <v>102.08</v>
      </c>
      <c r="AN153" s="340">
        <v>102.08</v>
      </c>
      <c r="AO153" s="340">
        <v>0.99460000000000004</v>
      </c>
      <c r="AP153" s="340">
        <v>31576</v>
      </c>
      <c r="AQ153" s="340">
        <v>0</v>
      </c>
      <c r="AR153" s="341">
        <v>0.43</v>
      </c>
      <c r="AS153" s="340">
        <v>110</v>
      </c>
      <c r="AT153" s="340">
        <v>87.2</v>
      </c>
      <c r="AU153" s="340">
        <v>88</v>
      </c>
      <c r="AV153" s="340">
        <v>0.99409999999999998</v>
      </c>
      <c r="AW153" s="340">
        <v>38168</v>
      </c>
      <c r="AX153" s="340">
        <v>0</v>
      </c>
      <c r="AY153" s="341">
        <v>0.59</v>
      </c>
      <c r="AZ153" s="340">
        <v>110</v>
      </c>
      <c r="BA153" s="340">
        <v>52.96</v>
      </c>
      <c r="BB153" s="340">
        <v>88</v>
      </c>
      <c r="BC153" s="340">
        <v>0.99399999999999999</v>
      </c>
      <c r="BD153" s="340">
        <v>35392</v>
      </c>
      <c r="BE153" s="506">
        <v>12558.451612903225</v>
      </c>
      <c r="BF153" s="341">
        <v>0.93</v>
      </c>
      <c r="BG153" s="340">
        <v>110</v>
      </c>
      <c r="BH153" s="340">
        <v>55.68</v>
      </c>
      <c r="BI153" s="340">
        <v>88</v>
      </c>
      <c r="BJ153" s="340">
        <v>0.99129999999999996</v>
      </c>
      <c r="BK153" s="340">
        <v>22296</v>
      </c>
      <c r="BL153" s="340">
        <v>0</v>
      </c>
      <c r="BM153" s="341">
        <v>0.54</v>
      </c>
      <c r="BN153" s="340">
        <v>110</v>
      </c>
      <c r="BO153" s="340">
        <v>57.12</v>
      </c>
      <c r="BP153" s="340">
        <v>88</v>
      </c>
      <c r="BQ153" s="340">
        <v>0.97640000000000005</v>
      </c>
      <c r="BR153" s="340">
        <v>20052</v>
      </c>
      <c r="BS153" s="340">
        <v>0</v>
      </c>
      <c r="BT153" s="341">
        <v>0.48</v>
      </c>
      <c r="BU153" s="340">
        <v>110</v>
      </c>
      <c r="BV153" s="340">
        <v>85.6</v>
      </c>
      <c r="BW153" s="340">
        <v>88</v>
      </c>
      <c r="BX153" s="340">
        <v>0.99129999999999996</v>
      </c>
      <c r="BY153" s="340">
        <v>29568</v>
      </c>
      <c r="BZ153" s="340">
        <v>0</v>
      </c>
      <c r="CA153" s="341">
        <v>0.52</v>
      </c>
      <c r="CB153" s="340">
        <v>110</v>
      </c>
      <c r="CC153" s="340">
        <v>92.8</v>
      </c>
      <c r="CD153" s="340">
        <v>92.8</v>
      </c>
      <c r="CE153" s="340">
        <v>0.99460000000000004</v>
      </c>
      <c r="CF153" s="340">
        <v>34140</v>
      </c>
      <c r="CG153" s="340">
        <v>0</v>
      </c>
      <c r="CH153" s="341">
        <v>0.5</v>
      </c>
      <c r="CI153" s="340">
        <v>110</v>
      </c>
      <c r="CJ153" s="340">
        <v>96</v>
      </c>
      <c r="CK153" s="340">
        <v>96</v>
      </c>
      <c r="CL153" s="340">
        <v>0.99539999999999995</v>
      </c>
      <c r="CM153" s="340">
        <v>46520</v>
      </c>
      <c r="CN153" s="506">
        <v>5472.9411764705883</v>
      </c>
      <c r="CO153" s="341">
        <v>0.68</v>
      </c>
      <c r="CP153" s="340">
        <v>110</v>
      </c>
      <c r="CQ153" s="340">
        <v>102.8</v>
      </c>
      <c r="CR153" s="340">
        <v>102.8</v>
      </c>
      <c r="CS153" s="340">
        <v>0.99429999999999996</v>
      </c>
      <c r="CT153" s="340">
        <v>46712</v>
      </c>
      <c r="CU153" s="506">
        <v>765.77049180327867</v>
      </c>
      <c r="CV153" s="341">
        <v>0.61</v>
      </c>
      <c r="CW153" s="340">
        <v>110</v>
      </c>
      <c r="CX153" s="340">
        <v>118.4</v>
      </c>
      <c r="CY153" s="340">
        <v>118.4</v>
      </c>
      <c r="CZ153" s="340">
        <v>0.99560000000000004</v>
      </c>
      <c r="DA153" s="340">
        <v>52920</v>
      </c>
      <c r="DB153" s="506">
        <v>1707.0967741935483</v>
      </c>
      <c r="DC153" s="341">
        <v>0.62</v>
      </c>
      <c r="DD153" s="340">
        <v>110</v>
      </c>
      <c r="DE153" s="340">
        <v>127.68</v>
      </c>
      <c r="DF153" s="340">
        <v>127.68</v>
      </c>
      <c r="DG153" s="340">
        <v>0.996</v>
      </c>
      <c r="DH153" s="340">
        <v>51368</v>
      </c>
      <c r="DI153" s="340">
        <v>0</v>
      </c>
      <c r="DJ153" s="341">
        <v>0.54</v>
      </c>
      <c r="DK153" s="340">
        <v>110</v>
      </c>
      <c r="DL153" s="340">
        <v>133.6</v>
      </c>
      <c r="DM153" s="340">
        <v>133.6</v>
      </c>
      <c r="DN153" s="340">
        <v>0.99739999999999995</v>
      </c>
      <c r="DO153" s="340">
        <v>43516</v>
      </c>
      <c r="DP153" s="340">
        <v>0</v>
      </c>
      <c r="DQ153" s="341">
        <v>0.44</v>
      </c>
      <c r="DR153" s="340">
        <v>110</v>
      </c>
      <c r="DS153" s="340">
        <v>66.08</v>
      </c>
      <c r="DT153" s="340">
        <v>88</v>
      </c>
      <c r="DU153" s="340">
        <v>0.99970000000000003</v>
      </c>
      <c r="DV153" s="340">
        <v>28576</v>
      </c>
      <c r="DW153" s="340">
        <v>0</v>
      </c>
      <c r="DX153" s="341">
        <v>0.6</v>
      </c>
    </row>
    <row r="154" spans="1:128">
      <c r="A154" s="339">
        <v>150</v>
      </c>
      <c r="B154" s="292" t="s">
        <v>331</v>
      </c>
      <c r="C154" s="340">
        <v>133.33000000000001</v>
      </c>
      <c r="D154" s="340">
        <v>141.30000000000001</v>
      </c>
      <c r="E154" s="340">
        <v>141.30000000000001</v>
      </c>
      <c r="F154" s="340">
        <v>0.89700000000000002</v>
      </c>
      <c r="G154" s="340">
        <v>23688</v>
      </c>
      <c r="H154" s="340">
        <v>0</v>
      </c>
      <c r="I154" s="341">
        <v>0.26</v>
      </c>
      <c r="J154" s="340">
        <v>133.33000000000001</v>
      </c>
      <c r="K154" s="340">
        <v>136.86000000000001</v>
      </c>
      <c r="L154" s="340">
        <v>136.86000000000001</v>
      </c>
      <c r="M154" s="340">
        <v>0.91590000000000005</v>
      </c>
      <c r="N154" s="340">
        <v>30468</v>
      </c>
      <c r="O154" s="340">
        <v>0</v>
      </c>
      <c r="P154" s="341">
        <v>0.33</v>
      </c>
      <c r="Q154" s="340">
        <v>133.33000000000001</v>
      </c>
      <c r="R154" s="340">
        <v>138.18</v>
      </c>
      <c r="S154" s="340">
        <v>138.18</v>
      </c>
      <c r="T154" s="340">
        <v>0.88580000000000003</v>
      </c>
      <c r="U154" s="340">
        <v>23307</v>
      </c>
      <c r="V154" s="340">
        <v>0</v>
      </c>
      <c r="W154" s="341">
        <v>0.26</v>
      </c>
      <c r="X154" s="340">
        <v>133.33000000000001</v>
      </c>
      <c r="Y154" s="340">
        <v>115.38</v>
      </c>
      <c r="Z154" s="340">
        <v>115.38</v>
      </c>
      <c r="AA154" s="340">
        <v>0.86170000000000002</v>
      </c>
      <c r="AB154" s="340">
        <v>21540</v>
      </c>
      <c r="AC154" s="340">
        <v>0</v>
      </c>
      <c r="AD154" s="341">
        <v>0.28999999999999998</v>
      </c>
      <c r="AE154" s="340">
        <v>133.33000000000001</v>
      </c>
      <c r="AF154" s="340">
        <v>132.84</v>
      </c>
      <c r="AG154" s="340">
        <v>132.84</v>
      </c>
      <c r="AH154" s="340">
        <v>0.87690000000000001</v>
      </c>
      <c r="AI154" s="340">
        <v>22425</v>
      </c>
      <c r="AJ154" s="340">
        <v>0</v>
      </c>
      <c r="AK154" s="341">
        <v>0.26</v>
      </c>
      <c r="AL154" s="340">
        <v>133.33000000000001</v>
      </c>
      <c r="AM154" s="340">
        <v>138.36000000000001</v>
      </c>
      <c r="AN154" s="340">
        <v>138.36000000000001</v>
      </c>
      <c r="AO154" s="340">
        <v>0.88260000000000005</v>
      </c>
      <c r="AP154" s="340">
        <v>21558</v>
      </c>
      <c r="AQ154" s="340">
        <v>0</v>
      </c>
      <c r="AR154" s="341">
        <v>0.25</v>
      </c>
      <c r="AS154" s="340">
        <v>133.33000000000001</v>
      </c>
      <c r="AT154" s="340">
        <v>117.36</v>
      </c>
      <c r="AU154" s="340">
        <v>117.36</v>
      </c>
      <c r="AV154" s="340">
        <v>0.85129999999999995</v>
      </c>
      <c r="AW154" s="340">
        <v>19824</v>
      </c>
      <c r="AX154" s="340">
        <v>0</v>
      </c>
      <c r="AY154" s="341">
        <v>0.27</v>
      </c>
      <c r="AZ154" s="340">
        <v>133.33000000000001</v>
      </c>
      <c r="BA154" s="340">
        <v>91.68</v>
      </c>
      <c r="BB154" s="340">
        <v>106.66</v>
      </c>
      <c r="BC154" s="340">
        <v>0.76590000000000003</v>
      </c>
      <c r="BD154" s="340">
        <v>14115</v>
      </c>
      <c r="BE154" s="340">
        <v>0</v>
      </c>
      <c r="BF154" s="341">
        <v>0.28000000000000003</v>
      </c>
      <c r="BG154" s="340">
        <v>133.33000000000001</v>
      </c>
      <c r="BH154" s="340">
        <v>65.25</v>
      </c>
      <c r="BI154" s="340">
        <v>106.66</v>
      </c>
      <c r="BJ154" s="340">
        <v>0.67079999999999995</v>
      </c>
      <c r="BK154" s="340">
        <v>10509</v>
      </c>
      <c r="BL154" s="340">
        <v>0</v>
      </c>
      <c r="BM154" s="341">
        <v>0.32</v>
      </c>
      <c r="BN154" s="340">
        <v>133.33000000000001</v>
      </c>
      <c r="BO154" s="340">
        <v>46.02</v>
      </c>
      <c r="BP154" s="340">
        <v>106.66</v>
      </c>
      <c r="BQ154" s="340">
        <v>0.6482</v>
      </c>
      <c r="BR154" s="340">
        <v>9468</v>
      </c>
      <c r="BS154" s="340">
        <v>0</v>
      </c>
      <c r="BT154" s="341">
        <v>0.43</v>
      </c>
      <c r="BU154" s="340">
        <v>133.33000000000001</v>
      </c>
      <c r="BV154" s="340">
        <v>67.41</v>
      </c>
      <c r="BW154" s="340">
        <v>106.66</v>
      </c>
      <c r="BX154" s="340">
        <v>0.7369</v>
      </c>
      <c r="BY154" s="340">
        <v>9630</v>
      </c>
      <c r="BZ154" s="340">
        <v>0</v>
      </c>
      <c r="CA154" s="341">
        <v>0.28999999999999998</v>
      </c>
      <c r="CB154" s="340">
        <v>133.33000000000001</v>
      </c>
      <c r="CC154" s="340">
        <v>102.84</v>
      </c>
      <c r="CD154" s="340">
        <v>106.66</v>
      </c>
      <c r="CE154" s="340">
        <v>0.86680000000000001</v>
      </c>
      <c r="CF154" s="340">
        <v>22827</v>
      </c>
      <c r="CG154" s="340">
        <v>0</v>
      </c>
      <c r="CH154" s="341">
        <v>0.34</v>
      </c>
      <c r="CI154" s="340">
        <v>133.33000000000001</v>
      </c>
      <c r="CJ154" s="340">
        <v>120.09</v>
      </c>
      <c r="CK154" s="340">
        <v>120.09</v>
      </c>
      <c r="CL154" s="340">
        <v>0.89510000000000001</v>
      </c>
      <c r="CM154" s="340">
        <v>21663</v>
      </c>
      <c r="CN154" s="340">
        <v>0</v>
      </c>
      <c r="CO154" s="341">
        <v>0.28000000000000003</v>
      </c>
      <c r="CP154" s="340">
        <v>133.33000000000001</v>
      </c>
      <c r="CQ154" s="340">
        <v>134.88</v>
      </c>
      <c r="CR154" s="340">
        <v>134.88</v>
      </c>
      <c r="CS154" s="340">
        <v>0.91249999999999998</v>
      </c>
      <c r="CT154" s="340">
        <v>23802</v>
      </c>
      <c r="CU154" s="340">
        <v>0</v>
      </c>
      <c r="CV154" s="341">
        <v>0.26</v>
      </c>
      <c r="CW154" s="340">
        <v>133.33000000000001</v>
      </c>
      <c r="CX154" s="340">
        <v>134.63999999999999</v>
      </c>
      <c r="CY154" s="340">
        <v>134.63999999999999</v>
      </c>
      <c r="CZ154" s="340">
        <v>0.91990000000000005</v>
      </c>
      <c r="DA154" s="340">
        <v>21189</v>
      </c>
      <c r="DB154" s="340">
        <v>0</v>
      </c>
      <c r="DC154" s="341">
        <v>0.24</v>
      </c>
      <c r="DD154" s="340">
        <v>133.33000000000001</v>
      </c>
      <c r="DE154" s="340">
        <v>108</v>
      </c>
      <c r="DF154" s="340">
        <v>108</v>
      </c>
      <c r="DG154" s="340">
        <v>0.89810000000000001</v>
      </c>
      <c r="DH154" s="340">
        <v>24621</v>
      </c>
      <c r="DI154" s="340">
        <v>0</v>
      </c>
      <c r="DJ154" s="341">
        <v>0.34</v>
      </c>
      <c r="DK154" s="340">
        <v>133.33000000000001</v>
      </c>
      <c r="DL154" s="340">
        <v>109.11</v>
      </c>
      <c r="DM154" s="340">
        <v>109.11</v>
      </c>
      <c r="DN154" s="340">
        <v>0.89159999999999995</v>
      </c>
      <c r="DO154" s="340">
        <v>20697</v>
      </c>
      <c r="DP154" s="340">
        <v>0</v>
      </c>
      <c r="DQ154" s="341">
        <v>0.28999999999999998</v>
      </c>
      <c r="DR154" s="340">
        <v>133.33000000000001</v>
      </c>
      <c r="DS154" s="340">
        <v>121.86</v>
      </c>
      <c r="DT154" s="340">
        <v>121.86</v>
      </c>
      <c r="DU154" s="340">
        <v>0.88900000000000001</v>
      </c>
      <c r="DV154" s="340">
        <v>19014</v>
      </c>
      <c r="DW154" s="340">
        <v>0</v>
      </c>
      <c r="DX154" s="341">
        <v>0.24</v>
      </c>
    </row>
    <row r="155" spans="1:128">
      <c r="A155" s="339">
        <v>151</v>
      </c>
      <c r="B155" s="292" t="s">
        <v>332</v>
      </c>
      <c r="C155" s="340">
        <v>133.33000000000001</v>
      </c>
      <c r="D155" s="340">
        <v>123.6</v>
      </c>
      <c r="E155" s="340">
        <v>126.1</v>
      </c>
      <c r="F155" s="340">
        <v>0.93840000000000001</v>
      </c>
      <c r="G155" s="340">
        <v>27926</v>
      </c>
      <c r="H155" s="340">
        <v>0</v>
      </c>
      <c r="I155" s="341">
        <v>0.31</v>
      </c>
      <c r="J155" s="340">
        <v>133.33000000000001</v>
      </c>
      <c r="K155" s="340">
        <v>123.8</v>
      </c>
      <c r="L155" s="340">
        <v>126.3</v>
      </c>
      <c r="M155" s="340">
        <v>0.93879999999999997</v>
      </c>
      <c r="N155" s="340">
        <v>35103</v>
      </c>
      <c r="O155" s="340">
        <v>0</v>
      </c>
      <c r="P155" s="341">
        <v>0.38</v>
      </c>
      <c r="Q155" s="340">
        <v>133.33000000000001</v>
      </c>
      <c r="R155" s="340">
        <v>123.1</v>
      </c>
      <c r="S155" s="340">
        <v>125.6</v>
      </c>
      <c r="T155" s="340">
        <v>0.93340000000000001</v>
      </c>
      <c r="U155" s="340">
        <v>28775</v>
      </c>
      <c r="V155" s="340">
        <v>0</v>
      </c>
      <c r="W155" s="341">
        <v>0.32</v>
      </c>
      <c r="X155" s="340">
        <v>133.33000000000001</v>
      </c>
      <c r="Y155" s="340">
        <v>101.3</v>
      </c>
      <c r="Z155" s="340">
        <v>106.66</v>
      </c>
      <c r="AA155" s="340">
        <v>0.93669999999999998</v>
      </c>
      <c r="AB155" s="340">
        <v>26303</v>
      </c>
      <c r="AC155" s="340">
        <v>0</v>
      </c>
      <c r="AD155" s="341">
        <v>0.34</v>
      </c>
      <c r="AE155" s="340">
        <v>133.33000000000001</v>
      </c>
      <c r="AF155" s="340">
        <v>119.9</v>
      </c>
      <c r="AG155" s="340">
        <v>122.4</v>
      </c>
      <c r="AH155" s="340">
        <v>0.93610000000000004</v>
      </c>
      <c r="AI155" s="340">
        <v>30787</v>
      </c>
      <c r="AJ155" s="340">
        <v>0</v>
      </c>
      <c r="AK155" s="341">
        <v>0.34</v>
      </c>
      <c r="AL155" s="340">
        <v>133.33000000000001</v>
      </c>
      <c r="AM155" s="340">
        <v>117.8</v>
      </c>
      <c r="AN155" s="340">
        <v>120.3</v>
      </c>
      <c r="AO155" s="340">
        <v>0.91290000000000004</v>
      </c>
      <c r="AP155" s="340">
        <v>25691</v>
      </c>
      <c r="AQ155" s="340">
        <v>0</v>
      </c>
      <c r="AR155" s="341">
        <v>0.3</v>
      </c>
      <c r="AS155" s="340">
        <v>133.33000000000001</v>
      </c>
      <c r="AT155" s="340">
        <v>112.6</v>
      </c>
      <c r="AU155" s="340">
        <v>115.1</v>
      </c>
      <c r="AV155" s="340">
        <v>0.90610000000000002</v>
      </c>
      <c r="AW155" s="340">
        <v>21693</v>
      </c>
      <c r="AX155" s="340">
        <v>0</v>
      </c>
      <c r="AY155" s="341">
        <v>0.26</v>
      </c>
      <c r="AZ155" s="340">
        <v>133.33000000000001</v>
      </c>
      <c r="BA155" s="340">
        <v>43.4</v>
      </c>
      <c r="BB155" s="340">
        <v>106.66</v>
      </c>
      <c r="BC155" s="340">
        <v>0.91010000000000002</v>
      </c>
      <c r="BD155" s="340">
        <v>13250</v>
      </c>
      <c r="BE155" s="340">
        <v>0</v>
      </c>
      <c r="BF155" s="341">
        <v>0.38</v>
      </c>
      <c r="BG155" s="340">
        <v>133.33000000000001</v>
      </c>
      <c r="BH155" s="340">
        <v>71.400000000000006</v>
      </c>
      <c r="BI155" s="340">
        <v>106.66</v>
      </c>
      <c r="BJ155" s="340">
        <v>0.94589999999999996</v>
      </c>
      <c r="BK155" s="340">
        <v>12954</v>
      </c>
      <c r="BL155" s="340">
        <v>0</v>
      </c>
      <c r="BM155" s="341">
        <v>0.21</v>
      </c>
      <c r="BN155" s="340">
        <v>133.33000000000001</v>
      </c>
      <c r="BO155" s="340">
        <v>77.2</v>
      </c>
      <c r="BP155" s="340">
        <v>106.66</v>
      </c>
      <c r="BQ155" s="340">
        <v>0.96220000000000006</v>
      </c>
      <c r="BR155" s="340">
        <v>12895</v>
      </c>
      <c r="BS155" s="340">
        <v>0</v>
      </c>
      <c r="BT155" s="341">
        <v>0.19</v>
      </c>
      <c r="BU155" s="340">
        <v>133.33000000000001</v>
      </c>
      <c r="BV155" s="340">
        <v>76.400000000000006</v>
      </c>
      <c r="BW155" s="340">
        <v>106.66</v>
      </c>
      <c r="BX155" s="340">
        <v>0.93530000000000002</v>
      </c>
      <c r="BY155" s="340">
        <v>12584</v>
      </c>
      <c r="BZ155" s="340">
        <v>0</v>
      </c>
      <c r="CA155" s="341">
        <v>0.22</v>
      </c>
      <c r="CB155" s="340">
        <v>133.33000000000001</v>
      </c>
      <c r="CC155" s="340">
        <v>93.8</v>
      </c>
      <c r="CD155" s="340">
        <v>106.66</v>
      </c>
      <c r="CE155" s="340">
        <v>0.92730000000000001</v>
      </c>
      <c r="CF155" s="340">
        <v>24010</v>
      </c>
      <c r="CG155" s="340">
        <v>0</v>
      </c>
      <c r="CH155" s="341">
        <v>0.33</v>
      </c>
      <c r="CI155" s="340">
        <v>133.33000000000001</v>
      </c>
      <c r="CJ155" s="340">
        <v>106</v>
      </c>
      <c r="CK155" s="340">
        <v>108.5</v>
      </c>
      <c r="CL155" s="340">
        <v>0.92130000000000001</v>
      </c>
      <c r="CM155" s="340">
        <v>24957</v>
      </c>
      <c r="CN155" s="340">
        <v>0</v>
      </c>
      <c r="CO155" s="341">
        <v>0.32</v>
      </c>
      <c r="CP155" s="340">
        <v>133.33000000000001</v>
      </c>
      <c r="CQ155" s="340">
        <v>111</v>
      </c>
      <c r="CR155" s="340">
        <v>113.5</v>
      </c>
      <c r="CS155" s="340">
        <v>0.91820000000000002</v>
      </c>
      <c r="CT155" s="340">
        <v>26683</v>
      </c>
      <c r="CU155" s="340">
        <v>0</v>
      </c>
      <c r="CV155" s="341">
        <v>0.32</v>
      </c>
      <c r="CW155" s="340">
        <v>133.33000000000001</v>
      </c>
      <c r="CX155" s="340">
        <v>112.2</v>
      </c>
      <c r="CY155" s="340">
        <v>114.7</v>
      </c>
      <c r="CZ155" s="340">
        <v>0.91510000000000002</v>
      </c>
      <c r="DA155" s="340">
        <v>24938</v>
      </c>
      <c r="DB155" s="340">
        <v>0</v>
      </c>
      <c r="DC155" s="341">
        <v>0.31</v>
      </c>
      <c r="DD155" s="340">
        <v>133.33000000000001</v>
      </c>
      <c r="DE155" s="340">
        <v>116.5</v>
      </c>
      <c r="DF155" s="340">
        <v>119</v>
      </c>
      <c r="DG155" s="340">
        <v>0.89890000000000003</v>
      </c>
      <c r="DH155" s="340">
        <v>25494</v>
      </c>
      <c r="DI155" s="340">
        <v>0</v>
      </c>
      <c r="DJ155" s="341">
        <v>0.3</v>
      </c>
      <c r="DK155" s="340">
        <v>133.33000000000001</v>
      </c>
      <c r="DL155" s="340">
        <v>118</v>
      </c>
      <c r="DM155" s="340">
        <v>120.5</v>
      </c>
      <c r="DN155" s="340">
        <v>0.8992</v>
      </c>
      <c r="DO155" s="340">
        <v>23625</v>
      </c>
      <c r="DP155" s="340">
        <v>0</v>
      </c>
      <c r="DQ155" s="341">
        <v>0.27</v>
      </c>
      <c r="DR155" s="340">
        <v>133.33000000000001</v>
      </c>
      <c r="DS155" s="340">
        <v>105.1</v>
      </c>
      <c r="DT155" s="340">
        <v>107.6</v>
      </c>
      <c r="DU155" s="340">
        <v>0.90800000000000003</v>
      </c>
      <c r="DV155" s="340">
        <v>22892</v>
      </c>
      <c r="DW155" s="340">
        <v>0</v>
      </c>
      <c r="DX155" s="341">
        <v>0.3</v>
      </c>
    </row>
    <row r="156" spans="1:128">
      <c r="A156" s="339">
        <v>152</v>
      </c>
      <c r="B156" s="292" t="s">
        <v>333</v>
      </c>
      <c r="C156" s="340">
        <v>278</v>
      </c>
      <c r="D156" s="340">
        <v>191.28</v>
      </c>
      <c r="E156" s="340">
        <v>222.4</v>
      </c>
      <c r="F156" s="340">
        <v>0.91190000000000004</v>
      </c>
      <c r="G156" s="340">
        <v>48378</v>
      </c>
      <c r="H156" s="340">
        <v>0</v>
      </c>
      <c r="I156" s="341">
        <v>0.39</v>
      </c>
      <c r="J156" s="340">
        <v>278</v>
      </c>
      <c r="K156" s="340">
        <v>242.64</v>
      </c>
      <c r="L156" s="340">
        <v>242.64</v>
      </c>
      <c r="M156" s="340">
        <v>0.90980000000000005</v>
      </c>
      <c r="N156" s="340">
        <v>97034</v>
      </c>
      <c r="O156" s="340">
        <v>0</v>
      </c>
      <c r="P156" s="341">
        <v>0.59</v>
      </c>
      <c r="Q156" s="340">
        <v>278</v>
      </c>
      <c r="R156" s="340">
        <v>242.64</v>
      </c>
      <c r="S156" s="340">
        <v>242.64</v>
      </c>
      <c r="T156" s="340">
        <v>0.89880000000000004</v>
      </c>
      <c r="U156" s="340">
        <v>71207</v>
      </c>
      <c r="V156" s="340">
        <v>0</v>
      </c>
      <c r="W156" s="341">
        <v>0.45</v>
      </c>
      <c r="X156" s="340">
        <v>278</v>
      </c>
      <c r="Y156" s="340">
        <v>203.64</v>
      </c>
      <c r="Z156" s="340">
        <v>222.4</v>
      </c>
      <c r="AA156" s="340">
        <v>0.88009999999999999</v>
      </c>
      <c r="AB156" s="340">
        <v>46974</v>
      </c>
      <c r="AC156" s="340">
        <v>0</v>
      </c>
      <c r="AD156" s="341">
        <v>0.35</v>
      </c>
      <c r="AE156" s="340">
        <v>278</v>
      </c>
      <c r="AF156" s="340">
        <v>148.19999999999999</v>
      </c>
      <c r="AG156" s="340">
        <v>222.4</v>
      </c>
      <c r="AH156" s="340">
        <v>0.86180000000000001</v>
      </c>
      <c r="AI156" s="340">
        <v>23019</v>
      </c>
      <c r="AJ156" s="340">
        <v>0</v>
      </c>
      <c r="AK156" s="341">
        <v>0.24</v>
      </c>
      <c r="AL156" s="340">
        <v>278</v>
      </c>
      <c r="AM156" s="340">
        <v>195.6</v>
      </c>
      <c r="AN156" s="340">
        <v>222.4</v>
      </c>
      <c r="AO156" s="340">
        <v>0.88090000000000002</v>
      </c>
      <c r="AP156" s="340">
        <v>33443</v>
      </c>
      <c r="AQ156" s="340">
        <v>0</v>
      </c>
      <c r="AR156" s="341">
        <v>0.27</v>
      </c>
      <c r="AS156" s="340">
        <v>278</v>
      </c>
      <c r="AT156" s="340">
        <v>178.92</v>
      </c>
      <c r="AU156" s="340">
        <v>222.4</v>
      </c>
      <c r="AV156" s="340">
        <v>0.88260000000000005</v>
      </c>
      <c r="AW156" s="340">
        <v>24557</v>
      </c>
      <c r="AX156" s="340">
        <v>0</v>
      </c>
      <c r="AY156" s="341">
        <v>0.21</v>
      </c>
      <c r="AZ156" s="340">
        <v>278</v>
      </c>
      <c r="BA156" s="340">
        <v>205.08</v>
      </c>
      <c r="BB156" s="340">
        <v>222.4</v>
      </c>
      <c r="BC156" s="340">
        <v>0.88900000000000001</v>
      </c>
      <c r="BD156" s="340">
        <v>63519</v>
      </c>
      <c r="BE156" s="340">
        <v>0</v>
      </c>
      <c r="BF156" s="341">
        <v>0.48</v>
      </c>
      <c r="BG156" s="340">
        <v>278</v>
      </c>
      <c r="BH156" s="340">
        <v>185.4</v>
      </c>
      <c r="BI156" s="340">
        <v>222.4</v>
      </c>
      <c r="BJ156" s="340">
        <v>0.9042</v>
      </c>
      <c r="BK156" s="340">
        <v>56174</v>
      </c>
      <c r="BL156" s="340">
        <v>0</v>
      </c>
      <c r="BM156" s="341">
        <v>0.45</v>
      </c>
      <c r="BN156" s="340">
        <v>278</v>
      </c>
      <c r="BO156" s="340">
        <v>148.68</v>
      </c>
      <c r="BP156" s="340">
        <v>222.4</v>
      </c>
      <c r="BQ156" s="340">
        <v>0.91259999999999997</v>
      </c>
      <c r="BR156" s="340">
        <v>49458</v>
      </c>
      <c r="BS156" s="340">
        <v>0</v>
      </c>
      <c r="BT156" s="341">
        <v>0.49</v>
      </c>
      <c r="BU156" s="340">
        <v>278</v>
      </c>
      <c r="BV156" s="340">
        <v>181.92</v>
      </c>
      <c r="BW156" s="340">
        <v>222.4</v>
      </c>
      <c r="BX156" s="340">
        <v>0.90269999999999995</v>
      </c>
      <c r="BY156" s="340">
        <v>40808</v>
      </c>
      <c r="BZ156" s="340">
        <v>0</v>
      </c>
      <c r="CA156" s="341">
        <v>0.37</v>
      </c>
      <c r="CB156" s="340">
        <v>278</v>
      </c>
      <c r="CC156" s="340">
        <v>154.44</v>
      </c>
      <c r="CD156" s="340">
        <v>222.4</v>
      </c>
      <c r="CE156" s="340">
        <v>0.90080000000000005</v>
      </c>
      <c r="CF156" s="340">
        <v>53499</v>
      </c>
      <c r="CG156" s="340">
        <v>0</v>
      </c>
      <c r="CH156" s="341">
        <v>0.52</v>
      </c>
      <c r="CI156" s="340">
        <v>278</v>
      </c>
      <c r="CJ156" s="340">
        <v>188.4</v>
      </c>
      <c r="CK156" s="340">
        <v>222.4</v>
      </c>
      <c r="CL156" s="340">
        <v>0.92500000000000004</v>
      </c>
      <c r="CM156" s="340">
        <v>40772</v>
      </c>
      <c r="CN156" s="340">
        <v>0</v>
      </c>
      <c r="CO156" s="341">
        <v>0.32</v>
      </c>
      <c r="CP156" s="340">
        <v>278</v>
      </c>
      <c r="CQ156" s="340">
        <v>163.80000000000001</v>
      </c>
      <c r="CR156" s="340">
        <v>222.4</v>
      </c>
      <c r="CS156" s="340">
        <v>0.92500000000000004</v>
      </c>
      <c r="CT156" s="340">
        <v>52900</v>
      </c>
      <c r="CU156" s="340">
        <v>0</v>
      </c>
      <c r="CV156" s="341">
        <v>0.47</v>
      </c>
      <c r="CW156" s="340">
        <v>278</v>
      </c>
      <c r="CX156" s="340">
        <v>175</v>
      </c>
      <c r="CY156" s="340">
        <v>222.4</v>
      </c>
      <c r="CZ156" s="340">
        <v>0.91669999999999996</v>
      </c>
      <c r="DA156" s="340">
        <v>56640</v>
      </c>
      <c r="DB156" s="340">
        <v>0</v>
      </c>
      <c r="DC156" s="341">
        <v>0.49</v>
      </c>
      <c r="DD156" s="340">
        <v>278</v>
      </c>
      <c r="DE156" s="340">
        <v>152</v>
      </c>
      <c r="DF156" s="340">
        <v>222.4</v>
      </c>
      <c r="DG156" s="340">
        <v>0.92190000000000005</v>
      </c>
      <c r="DH156" s="340">
        <v>38610</v>
      </c>
      <c r="DI156" s="340">
        <v>0</v>
      </c>
      <c r="DJ156" s="341">
        <v>0.37</v>
      </c>
      <c r="DK156" s="340">
        <v>278</v>
      </c>
      <c r="DL156" s="340">
        <v>115.2</v>
      </c>
      <c r="DM156" s="340">
        <v>222.4</v>
      </c>
      <c r="DN156" s="340">
        <v>0.92349999999999999</v>
      </c>
      <c r="DO156" s="340">
        <v>33210</v>
      </c>
      <c r="DP156" s="340">
        <v>0</v>
      </c>
      <c r="DQ156" s="341">
        <v>0.42</v>
      </c>
      <c r="DR156" s="340">
        <v>278</v>
      </c>
      <c r="DS156" s="340">
        <v>89.6</v>
      </c>
      <c r="DT156" s="340">
        <v>222.4</v>
      </c>
      <c r="DU156" s="340">
        <v>0.88939999999999997</v>
      </c>
      <c r="DV156" s="340">
        <v>28480</v>
      </c>
      <c r="DW156" s="340">
        <v>0</v>
      </c>
      <c r="DX156" s="341">
        <v>0.5</v>
      </c>
    </row>
    <row r="157" spans="1:128">
      <c r="A157" s="339">
        <v>153</v>
      </c>
      <c r="B157" s="292" t="s">
        <v>317</v>
      </c>
      <c r="C157" s="340">
        <v>138</v>
      </c>
      <c r="D157" s="340">
        <v>36.799999999999997</v>
      </c>
      <c r="E157" s="340">
        <v>110.4</v>
      </c>
      <c r="F157" s="340">
        <v>0.84160000000000001</v>
      </c>
      <c r="G157" s="340">
        <v>8289</v>
      </c>
      <c r="H157" s="340">
        <v>0</v>
      </c>
      <c r="I157" s="341">
        <v>0.37</v>
      </c>
      <c r="J157" s="340">
        <v>138</v>
      </c>
      <c r="K157" s="340">
        <v>35.799999999999997</v>
      </c>
      <c r="L157" s="340">
        <v>110.4</v>
      </c>
      <c r="M157" s="340">
        <v>0.80479999999999996</v>
      </c>
      <c r="N157" s="340">
        <v>6565</v>
      </c>
      <c r="O157" s="340">
        <v>0</v>
      </c>
      <c r="P157" s="341">
        <v>0.31</v>
      </c>
      <c r="Q157" s="340">
        <v>138</v>
      </c>
      <c r="R157" s="340">
        <v>35.799999999999997</v>
      </c>
      <c r="S157" s="340">
        <v>110.4</v>
      </c>
      <c r="T157" s="340">
        <v>0.63929999999999998</v>
      </c>
      <c r="U157" s="340">
        <v>3120</v>
      </c>
      <c r="V157" s="340">
        <v>0</v>
      </c>
      <c r="W157" s="341">
        <v>0.19</v>
      </c>
      <c r="X157" s="340">
        <v>138</v>
      </c>
      <c r="Y157" s="340">
        <v>30.2</v>
      </c>
      <c r="Z157" s="340">
        <v>110.4</v>
      </c>
      <c r="AA157" s="340">
        <v>0.7944</v>
      </c>
      <c r="AB157" s="340">
        <v>6308</v>
      </c>
      <c r="AC157" s="340">
        <v>0</v>
      </c>
      <c r="AD157" s="341">
        <v>0.35</v>
      </c>
      <c r="AE157" s="340">
        <v>138</v>
      </c>
      <c r="AF157" s="340">
        <v>31.3</v>
      </c>
      <c r="AG157" s="340">
        <v>110.4</v>
      </c>
      <c r="AH157" s="340">
        <v>0.81869999999999998</v>
      </c>
      <c r="AI157" s="340">
        <v>8916</v>
      </c>
      <c r="AJ157" s="340">
        <v>0</v>
      </c>
      <c r="AK157" s="341">
        <v>0.47</v>
      </c>
      <c r="AL157" s="340">
        <v>138</v>
      </c>
      <c r="AM157" s="340">
        <v>33.5</v>
      </c>
      <c r="AN157" s="340">
        <v>110.4</v>
      </c>
      <c r="AO157" s="340">
        <v>0.81950000000000001</v>
      </c>
      <c r="AP157" s="340">
        <v>8823</v>
      </c>
      <c r="AQ157" s="340">
        <v>0</v>
      </c>
      <c r="AR157" s="341">
        <v>0.45</v>
      </c>
      <c r="AS157" s="340">
        <v>138</v>
      </c>
      <c r="AT157" s="340">
        <v>31.4</v>
      </c>
      <c r="AU157" s="340">
        <v>110.4</v>
      </c>
      <c r="AV157" s="340">
        <v>0.76249999999999996</v>
      </c>
      <c r="AW157" s="340">
        <v>6765</v>
      </c>
      <c r="AX157" s="340">
        <v>0</v>
      </c>
      <c r="AY157" s="341">
        <v>0.38</v>
      </c>
      <c r="AZ157" s="340">
        <v>138</v>
      </c>
      <c r="BA157" s="340">
        <v>19.899999999999999</v>
      </c>
      <c r="BB157" s="340">
        <v>110.4</v>
      </c>
      <c r="BC157" s="340">
        <v>0.73540000000000005</v>
      </c>
      <c r="BD157" s="340">
        <v>7561</v>
      </c>
      <c r="BE157" s="340">
        <v>1239</v>
      </c>
      <c r="BF157" s="341">
        <v>0.72</v>
      </c>
      <c r="BG157" s="340">
        <v>138</v>
      </c>
      <c r="BH157" s="340">
        <v>20.7</v>
      </c>
      <c r="BI157" s="340">
        <v>110.4</v>
      </c>
      <c r="BJ157" s="340">
        <v>0.64639999999999997</v>
      </c>
      <c r="BK157" s="340">
        <v>5443</v>
      </c>
      <c r="BL157" s="340">
        <v>0</v>
      </c>
      <c r="BM157" s="341">
        <v>0.55000000000000004</v>
      </c>
      <c r="BN157" s="340">
        <v>138</v>
      </c>
      <c r="BO157" s="340">
        <v>19.7</v>
      </c>
      <c r="BP157" s="340">
        <v>110.4</v>
      </c>
      <c r="BQ157" s="340">
        <v>0.61809999999999998</v>
      </c>
      <c r="BR157" s="340">
        <v>5519</v>
      </c>
      <c r="BS157" s="340">
        <v>83</v>
      </c>
      <c r="BT157" s="341">
        <v>0.61</v>
      </c>
      <c r="BU157" s="340">
        <v>155.33000000000001</v>
      </c>
      <c r="BV157" s="340">
        <v>25</v>
      </c>
      <c r="BW157" s="340">
        <v>124.4</v>
      </c>
      <c r="BX157" s="340">
        <v>0.72309999999999997</v>
      </c>
      <c r="BY157" s="340">
        <v>6011</v>
      </c>
      <c r="BZ157" s="340">
        <v>0</v>
      </c>
      <c r="CA157" s="341">
        <v>0.49</v>
      </c>
      <c r="CB157" s="340">
        <v>155.33000000000001</v>
      </c>
      <c r="CC157" s="340">
        <v>33.299999999999997</v>
      </c>
      <c r="CD157" s="340">
        <v>124.4</v>
      </c>
      <c r="CE157" s="340">
        <v>0.81220000000000003</v>
      </c>
      <c r="CF157" s="340">
        <v>10295</v>
      </c>
      <c r="CG157" s="340">
        <v>0</v>
      </c>
      <c r="CH157" s="341">
        <v>0.51</v>
      </c>
      <c r="CI157" s="340">
        <v>155.33000000000001</v>
      </c>
      <c r="CJ157" s="340">
        <v>29.5</v>
      </c>
      <c r="CK157" s="340">
        <v>124.4</v>
      </c>
      <c r="CL157" s="340">
        <v>0.82410000000000005</v>
      </c>
      <c r="CM157" s="340">
        <v>8950</v>
      </c>
      <c r="CN157" s="340">
        <v>0</v>
      </c>
      <c r="CO157" s="341">
        <v>0.51</v>
      </c>
      <c r="CP157" s="340">
        <v>155.33000000000001</v>
      </c>
      <c r="CQ157" s="340">
        <v>32</v>
      </c>
      <c r="CR157" s="340">
        <v>124.4</v>
      </c>
      <c r="CS157" s="340">
        <v>0.77059999999999995</v>
      </c>
      <c r="CT157" s="340">
        <v>6052</v>
      </c>
      <c r="CU157" s="340">
        <v>0</v>
      </c>
      <c r="CV157" s="341">
        <v>0.33</v>
      </c>
      <c r="CW157" s="340">
        <v>155.33000000000001</v>
      </c>
      <c r="CX157" s="340">
        <v>16.3</v>
      </c>
      <c r="CY157" s="340">
        <v>124.4</v>
      </c>
      <c r="CZ157" s="340">
        <v>0.65300000000000002</v>
      </c>
      <c r="DA157" s="340">
        <v>3320</v>
      </c>
      <c r="DB157" s="340">
        <v>0</v>
      </c>
      <c r="DC157" s="341">
        <v>0.43</v>
      </c>
      <c r="DD157" s="340">
        <v>155.33000000000001</v>
      </c>
      <c r="DE157" s="340">
        <v>31.7</v>
      </c>
      <c r="DF157" s="340">
        <v>124.4</v>
      </c>
      <c r="DG157" s="340">
        <v>0.79749999999999999</v>
      </c>
      <c r="DH157" s="340">
        <v>7679</v>
      </c>
      <c r="DI157" s="340">
        <v>0</v>
      </c>
      <c r="DJ157" s="341">
        <v>0.41</v>
      </c>
      <c r="DK157" s="340">
        <v>155.33000000000001</v>
      </c>
      <c r="DL157" s="340">
        <v>35.4</v>
      </c>
      <c r="DM157" s="340">
        <v>124.4</v>
      </c>
      <c r="DN157" s="340">
        <v>0.82589999999999997</v>
      </c>
      <c r="DO157" s="340">
        <v>9305</v>
      </c>
      <c r="DP157" s="340">
        <v>0</v>
      </c>
      <c r="DQ157" s="341">
        <v>0.43</v>
      </c>
      <c r="DR157" s="340">
        <v>155.33000000000001</v>
      </c>
      <c r="DS157" s="340">
        <v>37.5</v>
      </c>
      <c r="DT157" s="340">
        <v>124.4</v>
      </c>
      <c r="DU157" s="340">
        <v>0.8508</v>
      </c>
      <c r="DV157" s="340">
        <v>9926</v>
      </c>
      <c r="DW157" s="340">
        <v>0</v>
      </c>
      <c r="DX157" s="341">
        <v>0.43</v>
      </c>
    </row>
    <row r="158" spans="1:128">
      <c r="A158" s="339">
        <v>154</v>
      </c>
      <c r="B158" s="292" t="s">
        <v>334</v>
      </c>
      <c r="C158" s="340">
        <v>111.11</v>
      </c>
      <c r="D158" s="340">
        <v>57.8</v>
      </c>
      <c r="E158" s="340">
        <v>88.89</v>
      </c>
      <c r="F158" s="340">
        <v>0.84760000000000002</v>
      </c>
      <c r="G158" s="340">
        <v>22120</v>
      </c>
      <c r="H158" s="340">
        <v>956</v>
      </c>
      <c r="I158" s="341">
        <v>0.63</v>
      </c>
      <c r="J158" s="340">
        <v>111.11</v>
      </c>
      <c r="K158" s="340">
        <v>105</v>
      </c>
      <c r="L158" s="340">
        <v>105</v>
      </c>
      <c r="M158" s="340">
        <v>0.82379999999999998</v>
      </c>
      <c r="N158" s="340">
        <v>25557</v>
      </c>
      <c r="O158" s="340">
        <v>0</v>
      </c>
      <c r="P158" s="341">
        <v>0.4</v>
      </c>
      <c r="Q158" s="340">
        <v>111.11</v>
      </c>
      <c r="R158" s="340">
        <v>113.3</v>
      </c>
      <c r="S158" s="340">
        <v>113.3</v>
      </c>
      <c r="T158" s="340">
        <v>0.77239999999999998</v>
      </c>
      <c r="U158" s="340">
        <v>22281</v>
      </c>
      <c r="V158" s="340">
        <v>0</v>
      </c>
      <c r="W158" s="341">
        <v>0.35</v>
      </c>
      <c r="X158" s="340">
        <v>111.11</v>
      </c>
      <c r="Y158" s="340">
        <v>106.3</v>
      </c>
      <c r="Z158" s="340">
        <v>106.3</v>
      </c>
      <c r="AA158" s="340">
        <v>0.8034</v>
      </c>
      <c r="AB158" s="340">
        <v>17067</v>
      </c>
      <c r="AC158" s="340">
        <v>0</v>
      </c>
      <c r="AD158" s="341">
        <v>0.27</v>
      </c>
      <c r="AE158" s="340">
        <v>111.11</v>
      </c>
      <c r="AF158" s="340">
        <v>55</v>
      </c>
      <c r="AG158" s="340">
        <v>88.89</v>
      </c>
      <c r="AH158" s="340">
        <v>0.81089999999999995</v>
      </c>
      <c r="AI158" s="340">
        <v>15479</v>
      </c>
      <c r="AJ158" s="340">
        <v>0</v>
      </c>
      <c r="AK158" s="341">
        <v>0.47</v>
      </c>
      <c r="AL158" s="340">
        <v>111.11</v>
      </c>
      <c r="AM158" s="340">
        <v>68.099999999999994</v>
      </c>
      <c r="AN158" s="340">
        <v>88.89</v>
      </c>
      <c r="AO158" s="340">
        <v>0.80689999999999995</v>
      </c>
      <c r="AP158" s="340">
        <v>15974</v>
      </c>
      <c r="AQ158" s="340">
        <v>0</v>
      </c>
      <c r="AR158" s="341">
        <v>0.4</v>
      </c>
      <c r="AS158" s="340">
        <v>111.11</v>
      </c>
      <c r="AT158" s="340">
        <v>88.8</v>
      </c>
      <c r="AU158" s="340">
        <v>88.89</v>
      </c>
      <c r="AV158" s="340">
        <v>0.7792</v>
      </c>
      <c r="AW158" s="340">
        <v>19862</v>
      </c>
      <c r="AX158" s="340">
        <v>0</v>
      </c>
      <c r="AY158" s="341">
        <v>0.39</v>
      </c>
      <c r="AZ158" s="340">
        <v>111.11</v>
      </c>
      <c r="BA158" s="340">
        <v>105.2</v>
      </c>
      <c r="BB158" s="340">
        <v>105.2</v>
      </c>
      <c r="BC158" s="340">
        <v>0.74450000000000005</v>
      </c>
      <c r="BD158" s="340">
        <v>15512</v>
      </c>
      <c r="BE158" s="340">
        <v>0</v>
      </c>
      <c r="BF158" s="341">
        <v>0.28000000000000003</v>
      </c>
      <c r="BG158" s="340">
        <v>111.11</v>
      </c>
      <c r="BH158" s="340">
        <v>93.7</v>
      </c>
      <c r="BI158" s="340">
        <v>93.7</v>
      </c>
      <c r="BJ158" s="340">
        <v>0.70040000000000002</v>
      </c>
      <c r="BK158" s="340">
        <v>12254</v>
      </c>
      <c r="BL158" s="340">
        <v>0</v>
      </c>
      <c r="BM158" s="341">
        <v>0.25</v>
      </c>
      <c r="BN158" s="340">
        <v>111.11</v>
      </c>
      <c r="BO158" s="340">
        <v>79.900000000000006</v>
      </c>
      <c r="BP158" s="340">
        <v>88.89</v>
      </c>
      <c r="BQ158" s="340">
        <v>0.70220000000000005</v>
      </c>
      <c r="BR158" s="340">
        <v>10693</v>
      </c>
      <c r="BS158" s="340">
        <v>0</v>
      </c>
      <c r="BT158" s="341">
        <v>0.26</v>
      </c>
      <c r="BU158" s="340">
        <v>111.11</v>
      </c>
      <c r="BV158" s="340">
        <v>93.7</v>
      </c>
      <c r="BW158" s="340">
        <v>93.7</v>
      </c>
      <c r="BX158" s="340">
        <v>0.74070000000000003</v>
      </c>
      <c r="BY158" s="340">
        <v>11140</v>
      </c>
      <c r="BZ158" s="340">
        <v>0</v>
      </c>
      <c r="CA158" s="341">
        <v>0.24</v>
      </c>
      <c r="CB158" s="340">
        <v>111.11</v>
      </c>
      <c r="CC158" s="340">
        <v>92.9</v>
      </c>
      <c r="CD158" s="340">
        <v>92.9</v>
      </c>
      <c r="CE158" s="340">
        <v>0.80769999999999997</v>
      </c>
      <c r="CF158" s="340">
        <v>22892</v>
      </c>
      <c r="CG158" s="340">
        <v>0</v>
      </c>
      <c r="CH158" s="341">
        <v>0.41</v>
      </c>
      <c r="CI158" s="340">
        <v>111.11</v>
      </c>
      <c r="CJ158" s="340">
        <v>105.5</v>
      </c>
      <c r="CK158" s="340">
        <v>105.5</v>
      </c>
      <c r="CL158" s="340">
        <v>0.84040000000000004</v>
      </c>
      <c r="CM158" s="340">
        <v>22957</v>
      </c>
      <c r="CN158" s="340">
        <v>0</v>
      </c>
      <c r="CO158" s="341">
        <v>0.36</v>
      </c>
      <c r="CP158" s="340">
        <v>111.11</v>
      </c>
      <c r="CQ158" s="340">
        <v>99</v>
      </c>
      <c r="CR158" s="340">
        <v>99</v>
      </c>
      <c r="CS158" s="340">
        <v>0.85829999999999995</v>
      </c>
      <c r="CT158" s="340">
        <v>24743</v>
      </c>
      <c r="CU158" s="340">
        <v>0</v>
      </c>
      <c r="CV158" s="341">
        <v>0.39</v>
      </c>
      <c r="CW158" s="340">
        <v>111.11</v>
      </c>
      <c r="CX158" s="340">
        <v>96.6</v>
      </c>
      <c r="CY158" s="340">
        <v>96.6</v>
      </c>
      <c r="CZ158" s="340">
        <v>0.87150000000000005</v>
      </c>
      <c r="DA158" s="340">
        <v>22896</v>
      </c>
      <c r="DB158" s="340">
        <v>0</v>
      </c>
      <c r="DC158" s="341">
        <v>0.38</v>
      </c>
      <c r="DD158" s="340">
        <v>111.11</v>
      </c>
      <c r="DE158" s="340">
        <v>97.4</v>
      </c>
      <c r="DF158" s="340">
        <v>97.4</v>
      </c>
      <c r="DG158" s="340">
        <v>0.83620000000000005</v>
      </c>
      <c r="DH158" s="340">
        <v>25416</v>
      </c>
      <c r="DI158" s="340">
        <v>0</v>
      </c>
      <c r="DJ158" s="341">
        <v>0.42</v>
      </c>
      <c r="DK158" s="340">
        <v>111.11</v>
      </c>
      <c r="DL158" s="340">
        <v>105.9</v>
      </c>
      <c r="DM158" s="340">
        <v>105.9</v>
      </c>
      <c r="DN158" s="340">
        <v>0.82889999999999997</v>
      </c>
      <c r="DO158" s="340">
        <v>23696</v>
      </c>
      <c r="DP158" s="340">
        <v>0</v>
      </c>
      <c r="DQ158" s="341">
        <v>0.36</v>
      </c>
      <c r="DR158" s="340">
        <v>111.11</v>
      </c>
      <c r="DS158" s="340">
        <v>106.4</v>
      </c>
      <c r="DT158" s="340">
        <v>106.4</v>
      </c>
      <c r="DU158" s="340">
        <v>0.80759999999999998</v>
      </c>
      <c r="DV158" s="340">
        <v>19993</v>
      </c>
      <c r="DW158" s="340">
        <v>0</v>
      </c>
      <c r="DX158" s="341">
        <v>0.32</v>
      </c>
    </row>
    <row r="159" spans="1:128">
      <c r="A159" s="339">
        <v>155</v>
      </c>
      <c r="B159" s="292" t="s">
        <v>317</v>
      </c>
      <c r="C159" s="340">
        <v>111.11</v>
      </c>
      <c r="D159" s="340">
        <v>14.8</v>
      </c>
      <c r="E159" s="340">
        <v>89.2</v>
      </c>
      <c r="F159" s="340">
        <v>0.93379999999999996</v>
      </c>
      <c r="G159" s="340">
        <v>1227</v>
      </c>
      <c r="H159" s="340">
        <v>0</v>
      </c>
      <c r="I159" s="341">
        <v>0.12</v>
      </c>
      <c r="J159" s="340">
        <v>111.11</v>
      </c>
      <c r="K159" s="340">
        <v>17.7</v>
      </c>
      <c r="L159" s="340">
        <v>89.2</v>
      </c>
      <c r="M159" s="340">
        <v>0.92230000000000001</v>
      </c>
      <c r="N159" s="340">
        <v>1508</v>
      </c>
      <c r="O159" s="340">
        <v>0</v>
      </c>
      <c r="P159" s="341">
        <v>0.12</v>
      </c>
      <c r="Q159" s="340">
        <v>111.11</v>
      </c>
      <c r="R159" s="340">
        <v>22</v>
      </c>
      <c r="S159" s="340">
        <v>89.2</v>
      </c>
      <c r="T159" s="340">
        <v>0.91159999999999997</v>
      </c>
      <c r="U159" s="340">
        <v>1794</v>
      </c>
      <c r="V159" s="340">
        <v>0</v>
      </c>
      <c r="W159" s="341">
        <v>0.12</v>
      </c>
      <c r="X159" s="340">
        <v>111.11</v>
      </c>
      <c r="Y159" s="340">
        <v>20.7</v>
      </c>
      <c r="Z159" s="340">
        <v>89.2</v>
      </c>
      <c r="AA159" s="340">
        <v>0.92400000000000004</v>
      </c>
      <c r="AB159" s="340">
        <v>1569</v>
      </c>
      <c r="AC159" s="340">
        <v>0</v>
      </c>
      <c r="AD159" s="341">
        <v>0.11</v>
      </c>
      <c r="AE159" s="340">
        <v>111.11</v>
      </c>
      <c r="AF159" s="340">
        <v>18.5</v>
      </c>
      <c r="AG159" s="340">
        <v>89.2</v>
      </c>
      <c r="AH159" s="340">
        <v>0.88870000000000005</v>
      </c>
      <c r="AI159" s="340">
        <v>1326</v>
      </c>
      <c r="AJ159" s="340">
        <v>0</v>
      </c>
      <c r="AK159" s="341">
        <v>0.11</v>
      </c>
      <c r="AL159" s="340">
        <v>111.11</v>
      </c>
      <c r="AM159" s="340">
        <v>14.1</v>
      </c>
      <c r="AN159" s="340">
        <v>89.2</v>
      </c>
      <c r="AO159" s="340">
        <v>0.88900000000000001</v>
      </c>
      <c r="AP159" s="340">
        <v>1281</v>
      </c>
      <c r="AQ159" s="340">
        <v>0</v>
      </c>
      <c r="AR159" s="341">
        <v>0.14000000000000001</v>
      </c>
      <c r="AS159" s="340">
        <v>111.11</v>
      </c>
      <c r="AT159" s="340">
        <v>10.3</v>
      </c>
      <c r="AU159" s="340">
        <v>89.2</v>
      </c>
      <c r="AV159" s="340">
        <v>0.95399999999999996</v>
      </c>
      <c r="AW159" s="340">
        <v>1181</v>
      </c>
      <c r="AX159" s="340">
        <v>0</v>
      </c>
      <c r="AY159" s="341">
        <v>0.16</v>
      </c>
      <c r="AZ159" s="340">
        <v>111.11</v>
      </c>
      <c r="BA159" s="340">
        <v>1.1000000000000001</v>
      </c>
      <c r="BB159" s="340">
        <v>89.2</v>
      </c>
      <c r="BC159" s="340">
        <v>0.95069999999999999</v>
      </c>
      <c r="BD159" s="340">
        <v>1022</v>
      </c>
      <c r="BE159" s="506">
        <v>571.11764705882354</v>
      </c>
      <c r="BF159" s="341">
        <v>1.36</v>
      </c>
      <c r="BG159" s="340">
        <v>111.11</v>
      </c>
      <c r="BH159" s="340">
        <v>1.3</v>
      </c>
      <c r="BI159" s="340">
        <v>89.2</v>
      </c>
      <c r="BJ159" s="340">
        <v>0.96709999999999996</v>
      </c>
      <c r="BK159" s="340">
        <v>647</v>
      </c>
      <c r="BL159" s="506">
        <v>84.391304347826093</v>
      </c>
      <c r="BM159" s="341">
        <v>0.69</v>
      </c>
      <c r="BN159" s="340">
        <v>111.11</v>
      </c>
      <c r="BO159" s="340">
        <v>4</v>
      </c>
      <c r="BP159" s="340">
        <v>89.2</v>
      </c>
      <c r="BQ159" s="340">
        <v>0.97550000000000003</v>
      </c>
      <c r="BR159" s="340">
        <v>755</v>
      </c>
      <c r="BS159" s="340">
        <v>0</v>
      </c>
      <c r="BT159" s="341">
        <v>0.26</v>
      </c>
      <c r="BU159" s="340">
        <v>111.11</v>
      </c>
      <c r="BV159" s="340">
        <v>4.8</v>
      </c>
      <c r="BW159" s="340">
        <v>89.2</v>
      </c>
      <c r="BX159" s="340">
        <v>0.91649999999999998</v>
      </c>
      <c r="BY159" s="340">
        <v>362</v>
      </c>
      <c r="BZ159" s="340">
        <v>0</v>
      </c>
      <c r="CA159" s="341">
        <v>0.12</v>
      </c>
      <c r="CB159" s="340">
        <v>111.11</v>
      </c>
      <c r="CC159" s="340">
        <v>17.100000000000001</v>
      </c>
      <c r="CD159" s="340">
        <v>89.2</v>
      </c>
      <c r="CE159" s="340">
        <v>0.90969999999999995</v>
      </c>
      <c r="CF159" s="340">
        <v>1068</v>
      </c>
      <c r="CG159" s="340">
        <v>0</v>
      </c>
      <c r="CH159" s="341">
        <v>0.09</v>
      </c>
      <c r="CI159" s="340">
        <v>111.11</v>
      </c>
      <c r="CJ159" s="340">
        <v>17.2</v>
      </c>
      <c r="CK159" s="340">
        <v>89.2</v>
      </c>
      <c r="CL159" s="340">
        <v>0.90390000000000004</v>
      </c>
      <c r="CM159" s="340">
        <v>1402</v>
      </c>
      <c r="CN159" s="340">
        <v>0</v>
      </c>
      <c r="CO159" s="341">
        <v>0.13</v>
      </c>
      <c r="CP159" s="340">
        <v>111.11</v>
      </c>
      <c r="CQ159" s="340">
        <v>22.3</v>
      </c>
      <c r="CR159" s="340">
        <v>89.2</v>
      </c>
      <c r="CS159" s="340">
        <v>0.91310000000000002</v>
      </c>
      <c r="CT159" s="340">
        <v>1924</v>
      </c>
      <c r="CU159" s="340">
        <v>0</v>
      </c>
      <c r="CV159" s="341">
        <v>0.13</v>
      </c>
      <c r="CW159" s="340">
        <v>111.11</v>
      </c>
      <c r="CX159" s="340">
        <v>22</v>
      </c>
      <c r="CY159" s="340">
        <v>89.2</v>
      </c>
      <c r="CZ159" s="340">
        <v>0.92710000000000004</v>
      </c>
      <c r="DA159" s="340">
        <v>2086</v>
      </c>
      <c r="DB159" s="340">
        <v>0</v>
      </c>
      <c r="DC159" s="341">
        <v>0.14000000000000001</v>
      </c>
      <c r="DD159" s="340">
        <v>111.11</v>
      </c>
      <c r="DE159" s="340">
        <v>15.5</v>
      </c>
      <c r="DF159" s="340">
        <v>89.2</v>
      </c>
      <c r="DG159" s="340">
        <v>0.94479999999999997</v>
      </c>
      <c r="DH159" s="340">
        <v>1559</v>
      </c>
      <c r="DI159" s="340">
        <v>0</v>
      </c>
      <c r="DJ159" s="341">
        <v>0.14000000000000001</v>
      </c>
      <c r="DK159" s="340">
        <v>111.11</v>
      </c>
      <c r="DL159" s="340">
        <v>15.5</v>
      </c>
      <c r="DM159" s="340">
        <v>89.2</v>
      </c>
      <c r="DN159" s="340">
        <v>0.94840000000000002</v>
      </c>
      <c r="DO159" s="340">
        <v>1397</v>
      </c>
      <c r="DP159" s="340">
        <v>0</v>
      </c>
      <c r="DQ159" s="341">
        <v>0.13</v>
      </c>
      <c r="DR159" s="340">
        <v>111.11</v>
      </c>
      <c r="DS159" s="340">
        <v>18.100000000000001</v>
      </c>
      <c r="DT159" s="340">
        <v>89.2</v>
      </c>
      <c r="DU159" s="340">
        <v>0.92030000000000001</v>
      </c>
      <c r="DV159" s="340">
        <v>1710</v>
      </c>
      <c r="DW159" s="340">
        <v>0</v>
      </c>
      <c r="DX159" s="341">
        <v>0.14000000000000001</v>
      </c>
    </row>
    <row r="160" spans="1:128">
      <c r="A160" s="339">
        <v>156</v>
      </c>
      <c r="B160" s="292" t="s">
        <v>318</v>
      </c>
      <c r="C160" s="340">
        <v>166.67</v>
      </c>
      <c r="D160" s="340">
        <v>38.56</v>
      </c>
      <c r="E160" s="340">
        <v>133.6</v>
      </c>
      <c r="F160" s="340">
        <v>0.96360000000000001</v>
      </c>
      <c r="G160" s="340">
        <v>7458</v>
      </c>
      <c r="H160" s="340">
        <v>0</v>
      </c>
      <c r="I160" s="341">
        <v>0.28000000000000003</v>
      </c>
      <c r="J160" s="340">
        <v>166.67</v>
      </c>
      <c r="K160" s="340">
        <v>37.200000000000003</v>
      </c>
      <c r="L160" s="340">
        <v>133.6</v>
      </c>
      <c r="M160" s="340">
        <v>0.88619999999999999</v>
      </c>
      <c r="N160" s="340">
        <v>7536</v>
      </c>
      <c r="O160" s="340">
        <v>0</v>
      </c>
      <c r="P160" s="341">
        <v>0.31</v>
      </c>
      <c r="Q160" s="340">
        <v>166.67</v>
      </c>
      <c r="R160" s="340">
        <v>37.200000000000003</v>
      </c>
      <c r="S160" s="340">
        <v>133.6</v>
      </c>
      <c r="T160" s="340">
        <v>0.96960000000000002</v>
      </c>
      <c r="U160" s="340">
        <v>8416</v>
      </c>
      <c r="V160" s="340">
        <v>0</v>
      </c>
      <c r="W160" s="341">
        <v>0.32</v>
      </c>
      <c r="X160" s="340">
        <v>166.67</v>
      </c>
      <c r="Y160" s="340">
        <v>33.28</v>
      </c>
      <c r="Z160" s="340">
        <v>133.6</v>
      </c>
      <c r="AA160" s="340">
        <v>0.95950000000000002</v>
      </c>
      <c r="AB160" s="340">
        <v>7490</v>
      </c>
      <c r="AC160" s="340">
        <v>0</v>
      </c>
      <c r="AD160" s="341">
        <v>0.32</v>
      </c>
      <c r="AE160" s="340">
        <v>166.67</v>
      </c>
      <c r="AF160" s="340">
        <v>39.200000000000003</v>
      </c>
      <c r="AG160" s="340">
        <v>133.6</v>
      </c>
      <c r="AH160" s="340">
        <v>0.96850000000000003</v>
      </c>
      <c r="AI160" s="340">
        <v>7492</v>
      </c>
      <c r="AJ160" s="340">
        <v>0</v>
      </c>
      <c r="AK160" s="341">
        <v>0.27</v>
      </c>
      <c r="AL160" s="340">
        <v>166.67</v>
      </c>
      <c r="AM160" s="340">
        <v>38.880000000000003</v>
      </c>
      <c r="AN160" s="340">
        <v>133.6</v>
      </c>
      <c r="AO160" s="340">
        <v>0.97299999999999998</v>
      </c>
      <c r="AP160" s="340">
        <v>6912</v>
      </c>
      <c r="AQ160" s="340">
        <v>0</v>
      </c>
      <c r="AR160" s="341">
        <v>0.25</v>
      </c>
      <c r="AS160" s="340">
        <v>166.67</v>
      </c>
      <c r="AT160" s="340">
        <v>36.64</v>
      </c>
      <c r="AU160" s="340">
        <v>133.6</v>
      </c>
      <c r="AV160" s="340">
        <v>0.94899999999999995</v>
      </c>
      <c r="AW160" s="340">
        <v>6926</v>
      </c>
      <c r="AX160" s="340">
        <v>0</v>
      </c>
      <c r="AY160" s="341">
        <v>0.27</v>
      </c>
      <c r="AZ160" s="340">
        <v>166.67</v>
      </c>
      <c r="BA160" s="340">
        <v>11.6</v>
      </c>
      <c r="BB160" s="340">
        <v>133.6</v>
      </c>
      <c r="BC160" s="340">
        <v>1</v>
      </c>
      <c r="BD160" s="340">
        <v>6590</v>
      </c>
      <c r="BE160" s="506">
        <v>1584.9367088607594</v>
      </c>
      <c r="BF160" s="341">
        <v>0.79</v>
      </c>
      <c r="BG160" s="340">
        <v>166.67</v>
      </c>
      <c r="BH160" s="340">
        <v>8.9600000000000009</v>
      </c>
      <c r="BI160" s="340">
        <v>133.6</v>
      </c>
      <c r="BJ160" s="340">
        <v>0.79800000000000004</v>
      </c>
      <c r="BK160" s="340">
        <v>2828</v>
      </c>
      <c r="BL160" s="340">
        <v>0</v>
      </c>
      <c r="BM160" s="341">
        <v>0.53</v>
      </c>
      <c r="BN160" s="340">
        <v>166.67</v>
      </c>
      <c r="BO160" s="340">
        <v>17.12</v>
      </c>
      <c r="BP160" s="340">
        <v>133.6</v>
      </c>
      <c r="BQ160" s="340">
        <v>0.99570000000000003</v>
      </c>
      <c r="BR160" s="340">
        <v>3232</v>
      </c>
      <c r="BS160" s="340">
        <v>0</v>
      </c>
      <c r="BT160" s="341">
        <v>0.25</v>
      </c>
      <c r="BU160" s="340">
        <v>166.67</v>
      </c>
      <c r="BV160" s="340">
        <v>17.84</v>
      </c>
      <c r="BW160" s="340">
        <v>133.6</v>
      </c>
      <c r="BX160" s="340">
        <v>0.99399999999999999</v>
      </c>
      <c r="BY160" s="340">
        <v>2992</v>
      </c>
      <c r="BZ160" s="340">
        <v>0</v>
      </c>
      <c r="CA160" s="341">
        <v>0.25</v>
      </c>
      <c r="CB160" s="340">
        <v>166.67</v>
      </c>
      <c r="CC160" s="340">
        <v>27.4</v>
      </c>
      <c r="CD160" s="340">
        <v>133.6</v>
      </c>
      <c r="CE160" s="340">
        <v>0.97089999999999999</v>
      </c>
      <c r="CF160" s="340">
        <v>4874</v>
      </c>
      <c r="CG160" s="340">
        <v>0</v>
      </c>
      <c r="CH160" s="341">
        <v>0.25</v>
      </c>
      <c r="CI160" s="340">
        <v>166.67</v>
      </c>
      <c r="CJ160" s="340">
        <v>29.92</v>
      </c>
      <c r="CK160" s="340">
        <v>133.6</v>
      </c>
      <c r="CL160" s="340">
        <v>0.94950000000000001</v>
      </c>
      <c r="CM160" s="340">
        <v>6464</v>
      </c>
      <c r="CN160" s="340">
        <v>0</v>
      </c>
      <c r="CO160" s="341">
        <v>0.32</v>
      </c>
      <c r="CP160" s="340">
        <v>166.67</v>
      </c>
      <c r="CQ160" s="340">
        <v>28</v>
      </c>
      <c r="CR160" s="340">
        <v>133.6</v>
      </c>
      <c r="CS160" s="340">
        <v>0.94589999999999996</v>
      </c>
      <c r="CT160" s="340">
        <v>4754</v>
      </c>
      <c r="CU160" s="340">
        <v>0</v>
      </c>
      <c r="CV160" s="341">
        <v>0.24</v>
      </c>
      <c r="CW160" s="340">
        <v>166.67</v>
      </c>
      <c r="CX160" s="340">
        <v>33.28</v>
      </c>
      <c r="CY160" s="340">
        <v>133.6</v>
      </c>
      <c r="CZ160" s="340">
        <v>0.95220000000000005</v>
      </c>
      <c r="DA160" s="340">
        <v>5498</v>
      </c>
      <c r="DB160" s="340">
        <v>0</v>
      </c>
      <c r="DC160" s="341">
        <v>0.24</v>
      </c>
      <c r="DD160" s="340">
        <v>166.67</v>
      </c>
      <c r="DE160" s="340">
        <v>25.4</v>
      </c>
      <c r="DF160" s="340">
        <v>133.6</v>
      </c>
      <c r="DG160" s="340">
        <v>0.94499999999999995</v>
      </c>
      <c r="DH160" s="340">
        <v>4126</v>
      </c>
      <c r="DI160" s="340">
        <v>0</v>
      </c>
      <c r="DJ160" s="341">
        <v>0.23</v>
      </c>
      <c r="DK160" s="340">
        <v>166.67</v>
      </c>
      <c r="DL160" s="340">
        <v>28.6</v>
      </c>
      <c r="DM160" s="340">
        <v>133.6</v>
      </c>
      <c r="DN160" s="340">
        <v>0.93579999999999997</v>
      </c>
      <c r="DO160" s="340">
        <v>3962</v>
      </c>
      <c r="DP160" s="340">
        <v>0</v>
      </c>
      <c r="DQ160" s="341">
        <v>0.2</v>
      </c>
      <c r="DR160" s="340">
        <v>166.67</v>
      </c>
      <c r="DS160" s="340">
        <v>0</v>
      </c>
      <c r="DT160" s="340">
        <v>133.6</v>
      </c>
      <c r="DU160" s="340">
        <v>0.93579999999999997</v>
      </c>
      <c r="DV160" s="340">
        <v>3962</v>
      </c>
      <c r="DW160" s="340">
        <v>0</v>
      </c>
      <c r="DX160" s="341">
        <v>0.21</v>
      </c>
    </row>
    <row r="161" spans="1:128">
      <c r="A161" s="339">
        <v>157</v>
      </c>
      <c r="B161" s="292" t="s">
        <v>335</v>
      </c>
      <c r="C161" s="340">
        <v>283</v>
      </c>
      <c r="D161" s="340">
        <v>158</v>
      </c>
      <c r="E161" s="340">
        <v>226.4</v>
      </c>
      <c r="F161" s="340">
        <v>0.93259999999999998</v>
      </c>
      <c r="G161" s="340">
        <v>26985</v>
      </c>
      <c r="H161" s="340">
        <v>0</v>
      </c>
      <c r="I161" s="341">
        <v>0.25</v>
      </c>
      <c r="J161" s="340">
        <v>283</v>
      </c>
      <c r="K161" s="340">
        <v>169</v>
      </c>
      <c r="L161" s="340">
        <v>226.4</v>
      </c>
      <c r="M161" s="340">
        <v>0.93479999999999996</v>
      </c>
      <c r="N161" s="340">
        <v>40275</v>
      </c>
      <c r="O161" s="340">
        <v>0</v>
      </c>
      <c r="P161" s="341">
        <v>0.34</v>
      </c>
      <c r="Q161" s="340">
        <v>283</v>
      </c>
      <c r="R161" s="340">
        <v>164</v>
      </c>
      <c r="S161" s="340">
        <v>226.4</v>
      </c>
      <c r="T161" s="340">
        <v>0.9234</v>
      </c>
      <c r="U161" s="340">
        <v>31055</v>
      </c>
      <c r="V161" s="340">
        <v>0</v>
      </c>
      <c r="W161" s="341">
        <v>0.28000000000000003</v>
      </c>
      <c r="X161" s="340">
        <v>283</v>
      </c>
      <c r="Y161" s="340">
        <v>165</v>
      </c>
      <c r="Z161" s="340">
        <v>226.4</v>
      </c>
      <c r="AA161" s="340">
        <v>0.91839999999999999</v>
      </c>
      <c r="AB161" s="340">
        <v>33915</v>
      </c>
      <c r="AC161" s="340">
        <v>0</v>
      </c>
      <c r="AD161" s="341">
        <v>0.3</v>
      </c>
      <c r="AE161" s="340">
        <v>283</v>
      </c>
      <c r="AF161" s="340">
        <v>170</v>
      </c>
      <c r="AG161" s="340">
        <v>226.4</v>
      </c>
      <c r="AH161" s="340">
        <v>0.93500000000000005</v>
      </c>
      <c r="AI161" s="340">
        <v>34145</v>
      </c>
      <c r="AJ161" s="340">
        <v>0</v>
      </c>
      <c r="AK161" s="341">
        <v>0.28999999999999998</v>
      </c>
      <c r="AL161" s="340">
        <v>283</v>
      </c>
      <c r="AM161" s="340">
        <v>172</v>
      </c>
      <c r="AN161" s="340">
        <v>226.4</v>
      </c>
      <c r="AO161" s="340">
        <v>0.9375</v>
      </c>
      <c r="AP161" s="340">
        <v>34340</v>
      </c>
      <c r="AQ161" s="340">
        <v>0</v>
      </c>
      <c r="AR161" s="341">
        <v>0.3</v>
      </c>
      <c r="AS161" s="340">
        <v>283</v>
      </c>
      <c r="AT161" s="340">
        <v>171</v>
      </c>
      <c r="AU161" s="340">
        <v>226.4</v>
      </c>
      <c r="AV161" s="340">
        <v>0.91579999999999995</v>
      </c>
      <c r="AW161" s="340">
        <v>30490</v>
      </c>
      <c r="AX161" s="340">
        <v>0</v>
      </c>
      <c r="AY161" s="341">
        <v>0.26</v>
      </c>
      <c r="AZ161" s="340">
        <v>283</v>
      </c>
      <c r="BA161" s="340">
        <v>36</v>
      </c>
      <c r="BB161" s="340">
        <v>226.4</v>
      </c>
      <c r="BC161" s="340">
        <v>0.92379999999999995</v>
      </c>
      <c r="BD161" s="340">
        <v>18255</v>
      </c>
      <c r="BE161" s="340">
        <v>3888</v>
      </c>
      <c r="BF161" s="341">
        <v>0.76</v>
      </c>
      <c r="BG161" s="340">
        <v>283</v>
      </c>
      <c r="BH161" s="340">
        <v>43</v>
      </c>
      <c r="BI161" s="340">
        <v>226.4</v>
      </c>
      <c r="BJ161" s="340">
        <v>0.92720000000000002</v>
      </c>
      <c r="BK161" s="340">
        <v>36815</v>
      </c>
      <c r="BL161" s="340">
        <v>19017</v>
      </c>
      <c r="BM161" s="341">
        <v>1.24</v>
      </c>
      <c r="BN161" s="340">
        <v>283</v>
      </c>
      <c r="BO161" s="340">
        <v>136</v>
      </c>
      <c r="BP161" s="340">
        <v>226.4</v>
      </c>
      <c r="BQ161" s="340">
        <v>0.92849999999999999</v>
      </c>
      <c r="BR161" s="340">
        <v>32780</v>
      </c>
      <c r="BS161" s="340">
        <v>0</v>
      </c>
      <c r="BT161" s="341">
        <v>0.35</v>
      </c>
      <c r="BU161" s="340">
        <v>283</v>
      </c>
      <c r="BV161" s="340">
        <v>157</v>
      </c>
      <c r="BW161" s="340">
        <v>226.4</v>
      </c>
      <c r="BX161" s="340">
        <v>0.93810000000000004</v>
      </c>
      <c r="BY161" s="340">
        <v>35605</v>
      </c>
      <c r="BZ161" s="340">
        <v>0</v>
      </c>
      <c r="CA161" s="341">
        <v>0.36</v>
      </c>
      <c r="CB161" s="340">
        <v>283</v>
      </c>
      <c r="CC161" s="340">
        <v>155</v>
      </c>
      <c r="CD161" s="340">
        <v>226.4</v>
      </c>
      <c r="CE161" s="340">
        <v>0.9405</v>
      </c>
      <c r="CF161" s="340">
        <v>35400</v>
      </c>
      <c r="CG161" s="340">
        <v>0</v>
      </c>
      <c r="CH161" s="341">
        <v>0.33</v>
      </c>
      <c r="CI161" s="340">
        <v>283</v>
      </c>
      <c r="CJ161" s="340">
        <v>171</v>
      </c>
      <c r="CK161" s="340">
        <v>226.4</v>
      </c>
      <c r="CL161" s="340">
        <v>0.92920000000000003</v>
      </c>
      <c r="CM161" s="340">
        <v>30060</v>
      </c>
      <c r="CN161" s="340">
        <v>0</v>
      </c>
      <c r="CO161" s="341">
        <v>0.26</v>
      </c>
      <c r="CP161" s="340">
        <v>283</v>
      </c>
      <c r="CQ161" s="340">
        <v>160</v>
      </c>
      <c r="CR161" s="340">
        <v>226.4</v>
      </c>
      <c r="CS161" s="340">
        <v>0.93569999999999998</v>
      </c>
      <c r="CT161" s="340">
        <v>34730</v>
      </c>
      <c r="CU161" s="340">
        <v>0</v>
      </c>
      <c r="CV161" s="341">
        <v>0.31</v>
      </c>
      <c r="CW161" s="340">
        <v>283</v>
      </c>
      <c r="CX161" s="340">
        <v>168</v>
      </c>
      <c r="CY161" s="340">
        <v>226.4</v>
      </c>
      <c r="CZ161" s="340">
        <v>0.93610000000000004</v>
      </c>
      <c r="DA161" s="340">
        <v>32400</v>
      </c>
      <c r="DB161" s="340">
        <v>0</v>
      </c>
      <c r="DC161" s="341">
        <v>0.28999999999999998</v>
      </c>
      <c r="DD161" s="340">
        <v>283</v>
      </c>
      <c r="DE161" s="340">
        <v>177</v>
      </c>
      <c r="DF161" s="340">
        <v>226.4</v>
      </c>
      <c r="DG161" s="340">
        <v>0.91259999999999997</v>
      </c>
      <c r="DH161" s="340">
        <v>28855</v>
      </c>
      <c r="DI161" s="340">
        <v>0</v>
      </c>
      <c r="DJ161" s="341">
        <v>0.24</v>
      </c>
      <c r="DK161" s="340">
        <v>283</v>
      </c>
      <c r="DL161" s="340">
        <v>167</v>
      </c>
      <c r="DM161" s="340">
        <v>226.4</v>
      </c>
      <c r="DN161" s="340">
        <v>0.93340000000000001</v>
      </c>
      <c r="DO161" s="340">
        <v>41500</v>
      </c>
      <c r="DP161" s="340">
        <v>0</v>
      </c>
      <c r="DQ161" s="341">
        <v>0.36</v>
      </c>
      <c r="DR161" s="340">
        <v>283</v>
      </c>
      <c r="DS161" s="340">
        <v>161</v>
      </c>
      <c r="DT161" s="340">
        <v>226.4</v>
      </c>
      <c r="DU161" s="340">
        <v>0.92689999999999995</v>
      </c>
      <c r="DV161" s="340">
        <v>32025</v>
      </c>
      <c r="DW161" s="340">
        <v>0</v>
      </c>
      <c r="DX161" s="341">
        <v>0.3</v>
      </c>
    </row>
    <row r="162" spans="1:128">
      <c r="A162" s="339">
        <v>158</v>
      </c>
      <c r="B162" s="292" t="s">
        <v>336</v>
      </c>
      <c r="C162" s="340">
        <v>110</v>
      </c>
      <c r="D162" s="340">
        <v>37.909999999999997</v>
      </c>
      <c r="E162" s="340">
        <v>88</v>
      </c>
      <c r="F162" s="340">
        <v>0.85980000000000001</v>
      </c>
      <c r="G162" s="340">
        <v>6644</v>
      </c>
      <c r="H162" s="340">
        <v>0</v>
      </c>
      <c r="I162" s="341">
        <v>0.28000000000000003</v>
      </c>
      <c r="J162" s="340">
        <v>110</v>
      </c>
      <c r="K162" s="340">
        <v>43.38</v>
      </c>
      <c r="L162" s="340">
        <v>88</v>
      </c>
      <c r="M162" s="340">
        <v>0.89739999999999998</v>
      </c>
      <c r="N162" s="340">
        <v>7213</v>
      </c>
      <c r="O162" s="340">
        <v>0</v>
      </c>
      <c r="P162" s="341">
        <v>0.25</v>
      </c>
      <c r="Q162" s="340">
        <v>110</v>
      </c>
      <c r="R162" s="340">
        <v>37.53</v>
      </c>
      <c r="S162" s="340">
        <v>88</v>
      </c>
      <c r="T162" s="340">
        <v>0.86280000000000001</v>
      </c>
      <c r="U162" s="340">
        <v>7598</v>
      </c>
      <c r="V162" s="340">
        <v>0</v>
      </c>
      <c r="W162" s="341">
        <v>0.33</v>
      </c>
      <c r="X162" s="340">
        <v>110</v>
      </c>
      <c r="Y162" s="340">
        <v>41.28</v>
      </c>
      <c r="Z162" s="340">
        <v>88</v>
      </c>
      <c r="AA162" s="340">
        <v>0.83430000000000004</v>
      </c>
      <c r="AB162" s="340">
        <v>5892</v>
      </c>
      <c r="AC162" s="340">
        <v>0</v>
      </c>
      <c r="AD162" s="341">
        <v>0.23</v>
      </c>
      <c r="AE162" s="340">
        <v>110</v>
      </c>
      <c r="AF162" s="340">
        <v>42.34</v>
      </c>
      <c r="AG162" s="340">
        <v>88</v>
      </c>
      <c r="AH162" s="340">
        <v>0.84899999999999998</v>
      </c>
      <c r="AI162" s="340">
        <v>6603</v>
      </c>
      <c r="AJ162" s="340">
        <v>0</v>
      </c>
      <c r="AK162" s="341">
        <v>0.25</v>
      </c>
      <c r="AL162" s="340">
        <v>110</v>
      </c>
      <c r="AM162" s="340">
        <v>13.53</v>
      </c>
      <c r="AN162" s="340">
        <v>88</v>
      </c>
      <c r="AO162" s="340">
        <v>0.7802</v>
      </c>
      <c r="AP162" s="340">
        <v>1629</v>
      </c>
      <c r="AQ162" s="340">
        <v>0</v>
      </c>
      <c r="AR162" s="341">
        <v>0.21</v>
      </c>
      <c r="AS162" s="340">
        <v>110</v>
      </c>
      <c r="AT162" s="340">
        <v>13.62</v>
      </c>
      <c r="AU162" s="340">
        <v>88</v>
      </c>
      <c r="AV162" s="340">
        <v>0.73180000000000001</v>
      </c>
      <c r="AW162" s="340">
        <v>1599</v>
      </c>
      <c r="AX162" s="340">
        <v>0</v>
      </c>
      <c r="AY162" s="341">
        <v>0.22</v>
      </c>
      <c r="AZ162" s="340">
        <v>110</v>
      </c>
      <c r="BA162" s="340">
        <v>10.28</v>
      </c>
      <c r="BB162" s="340">
        <v>88</v>
      </c>
      <c r="BC162" s="340">
        <v>0.63239999999999996</v>
      </c>
      <c r="BD162" s="340">
        <v>1027</v>
      </c>
      <c r="BE162" s="340">
        <v>0</v>
      </c>
      <c r="BF162" s="341">
        <v>0.22</v>
      </c>
      <c r="BG162" s="340">
        <v>110</v>
      </c>
      <c r="BH162" s="340">
        <v>7.25</v>
      </c>
      <c r="BI162" s="340">
        <v>88</v>
      </c>
      <c r="BJ162" s="340">
        <v>0.5554</v>
      </c>
      <c r="BK162" s="340">
        <v>817</v>
      </c>
      <c r="BL162" s="340">
        <v>0</v>
      </c>
      <c r="BM162" s="341">
        <v>0.27</v>
      </c>
      <c r="BN162" s="340">
        <v>156</v>
      </c>
      <c r="BO162" s="340">
        <v>177.75</v>
      </c>
      <c r="BP162" s="340">
        <v>124.8</v>
      </c>
      <c r="BQ162" s="340">
        <v>0.53710000000000002</v>
      </c>
      <c r="BR162" s="340">
        <v>2759</v>
      </c>
      <c r="BS162" s="340">
        <v>2006</v>
      </c>
      <c r="BT162" s="341">
        <v>2.2000000000000002</v>
      </c>
      <c r="BU162" s="340">
        <v>156</v>
      </c>
      <c r="BV162" s="340">
        <v>0</v>
      </c>
      <c r="BW162" s="340">
        <v>124.8</v>
      </c>
      <c r="BX162" s="340">
        <v>0.53710000000000002</v>
      </c>
      <c r="BY162" s="340">
        <v>2759</v>
      </c>
      <c r="BZ162" s="340">
        <v>2079</v>
      </c>
      <c r="CA162" s="341">
        <v>2.4300000000000002</v>
      </c>
      <c r="CB162" s="340">
        <v>156</v>
      </c>
      <c r="CC162" s="340">
        <v>0</v>
      </c>
      <c r="CD162" s="340">
        <v>124.8</v>
      </c>
      <c r="CE162" s="340">
        <v>0.53710000000000002</v>
      </c>
      <c r="CF162" s="340">
        <v>2759</v>
      </c>
      <c r="CG162" s="340">
        <v>2006</v>
      </c>
      <c r="CH162" s="341">
        <v>2.2000000000000002</v>
      </c>
      <c r="CI162" s="340">
        <v>156</v>
      </c>
      <c r="CJ162" s="340">
        <v>0</v>
      </c>
      <c r="CK162" s="340">
        <v>124.8</v>
      </c>
      <c r="CL162" s="340">
        <v>0.53710000000000002</v>
      </c>
      <c r="CM162" s="340">
        <v>2759</v>
      </c>
      <c r="CN162" s="340">
        <v>2030</v>
      </c>
      <c r="CO162" s="341">
        <v>2.27</v>
      </c>
      <c r="CP162" s="340">
        <v>156</v>
      </c>
      <c r="CQ162" s="340">
        <v>0</v>
      </c>
      <c r="CR162" s="340">
        <v>124.8</v>
      </c>
      <c r="CS162" s="340">
        <v>0.53710000000000002</v>
      </c>
      <c r="CT162" s="340">
        <v>2759</v>
      </c>
      <c r="CU162" s="340">
        <v>2006</v>
      </c>
      <c r="CV162" s="341">
        <v>2.2000000000000002</v>
      </c>
      <c r="CW162" s="340">
        <v>156</v>
      </c>
      <c r="CX162" s="340">
        <v>0</v>
      </c>
      <c r="CY162" s="340">
        <v>124.8</v>
      </c>
      <c r="CZ162" s="340">
        <v>0.53710000000000002</v>
      </c>
      <c r="DA162" s="340">
        <v>2759</v>
      </c>
      <c r="DB162" s="340">
        <v>2030</v>
      </c>
      <c r="DC162" s="341">
        <v>2.27</v>
      </c>
      <c r="DD162" s="340">
        <v>156</v>
      </c>
      <c r="DE162" s="340">
        <v>0</v>
      </c>
      <c r="DF162" s="340">
        <v>124.8</v>
      </c>
      <c r="DG162" s="340">
        <v>0.53710000000000002</v>
      </c>
      <c r="DH162" s="340">
        <v>2759</v>
      </c>
      <c r="DI162" s="340">
        <v>2006</v>
      </c>
      <c r="DJ162" s="341">
        <v>2.2000000000000002</v>
      </c>
      <c r="DK162" s="340">
        <v>156</v>
      </c>
      <c r="DL162" s="340">
        <v>0</v>
      </c>
      <c r="DM162" s="340">
        <v>124.8</v>
      </c>
      <c r="DN162" s="340">
        <v>0.53710000000000002</v>
      </c>
      <c r="DO162" s="340">
        <v>2759</v>
      </c>
      <c r="DP162" s="340">
        <v>2006</v>
      </c>
      <c r="DQ162" s="341">
        <v>2.2000000000000002</v>
      </c>
      <c r="DR162" s="340">
        <v>156</v>
      </c>
      <c r="DS162" s="340">
        <v>36</v>
      </c>
      <c r="DT162" s="340">
        <v>124.8</v>
      </c>
      <c r="DU162" s="340">
        <v>0.85729999999999995</v>
      </c>
      <c r="DV162" s="340">
        <v>2343</v>
      </c>
      <c r="DW162" s="340">
        <v>0</v>
      </c>
      <c r="DX162" s="341">
        <v>0.11</v>
      </c>
    </row>
    <row r="163" spans="1:128">
      <c r="A163" s="339">
        <v>159</v>
      </c>
      <c r="B163" s="292" t="s">
        <v>337</v>
      </c>
      <c r="C163" s="340">
        <v>110</v>
      </c>
      <c r="D163" s="340">
        <v>96</v>
      </c>
      <c r="E163" s="340">
        <v>96</v>
      </c>
      <c r="F163" s="340">
        <v>0.9365</v>
      </c>
      <c r="G163" s="340">
        <v>30864</v>
      </c>
      <c r="H163" s="340">
        <v>0</v>
      </c>
      <c r="I163" s="341">
        <v>0.48</v>
      </c>
      <c r="J163" s="340">
        <v>110</v>
      </c>
      <c r="K163" s="340">
        <v>99.6</v>
      </c>
      <c r="L163" s="340">
        <v>99.6</v>
      </c>
      <c r="M163" s="340">
        <v>0.93240000000000001</v>
      </c>
      <c r="N163" s="340">
        <v>37468</v>
      </c>
      <c r="O163" s="340">
        <v>0</v>
      </c>
      <c r="P163" s="341">
        <v>0.54</v>
      </c>
      <c r="Q163" s="340">
        <v>110</v>
      </c>
      <c r="R163" s="340">
        <v>101.2</v>
      </c>
      <c r="S163" s="340">
        <v>101.2</v>
      </c>
      <c r="T163" s="340">
        <v>0.94979999999999998</v>
      </c>
      <c r="U163" s="340">
        <v>33330</v>
      </c>
      <c r="V163" s="340">
        <v>0</v>
      </c>
      <c r="W163" s="341">
        <v>0.48</v>
      </c>
      <c r="X163" s="340">
        <v>110</v>
      </c>
      <c r="Y163" s="340">
        <v>96.4</v>
      </c>
      <c r="Z163" s="340">
        <v>96.4</v>
      </c>
      <c r="AA163" s="340">
        <v>0.95050000000000001</v>
      </c>
      <c r="AB163" s="340">
        <v>33408</v>
      </c>
      <c r="AC163" s="340">
        <v>0</v>
      </c>
      <c r="AD163" s="341">
        <v>0.49</v>
      </c>
      <c r="AE163" s="340">
        <v>110</v>
      </c>
      <c r="AF163" s="340">
        <v>91.6</v>
      </c>
      <c r="AG163" s="340">
        <v>91.6</v>
      </c>
      <c r="AH163" s="340">
        <v>0.95299999999999996</v>
      </c>
      <c r="AI163" s="340">
        <v>34394</v>
      </c>
      <c r="AJ163" s="340">
        <v>0</v>
      </c>
      <c r="AK163" s="341">
        <v>0.53</v>
      </c>
      <c r="AL163" s="340">
        <v>110</v>
      </c>
      <c r="AM163" s="340">
        <v>94</v>
      </c>
      <c r="AN163" s="340">
        <v>94</v>
      </c>
      <c r="AO163" s="340">
        <v>0.95409999999999995</v>
      </c>
      <c r="AP163" s="340">
        <v>33498</v>
      </c>
      <c r="AQ163" s="340">
        <v>0</v>
      </c>
      <c r="AR163" s="341">
        <v>0.52</v>
      </c>
      <c r="AS163" s="340">
        <v>110</v>
      </c>
      <c r="AT163" s="340">
        <v>86.4</v>
      </c>
      <c r="AU163" s="340">
        <v>88</v>
      </c>
      <c r="AV163" s="340">
        <v>0.95550000000000002</v>
      </c>
      <c r="AW163" s="340">
        <v>32260</v>
      </c>
      <c r="AX163" s="340">
        <v>0</v>
      </c>
      <c r="AY163" s="341">
        <v>0.53</v>
      </c>
      <c r="AZ163" s="340">
        <v>110</v>
      </c>
      <c r="BA163" s="340">
        <v>48.4</v>
      </c>
      <c r="BB163" s="340">
        <v>88</v>
      </c>
      <c r="BC163" s="340">
        <v>0.95220000000000005</v>
      </c>
      <c r="BD163" s="340">
        <v>25818</v>
      </c>
      <c r="BE163" s="340">
        <v>5909</v>
      </c>
      <c r="BF163" s="341">
        <v>0.78</v>
      </c>
      <c r="BG163" s="340">
        <v>110</v>
      </c>
      <c r="BH163" s="340">
        <v>47.6</v>
      </c>
      <c r="BI163" s="340">
        <v>88</v>
      </c>
      <c r="BJ163" s="340">
        <v>0.95509999999999995</v>
      </c>
      <c r="BK163" s="340">
        <v>24048</v>
      </c>
      <c r="BL163" s="340">
        <v>3753</v>
      </c>
      <c r="BM163" s="341">
        <v>0.71</v>
      </c>
      <c r="BN163" s="340">
        <v>110</v>
      </c>
      <c r="BO163" s="340">
        <v>69.599999999999994</v>
      </c>
      <c r="BP163" s="340">
        <v>88</v>
      </c>
      <c r="BQ163" s="340">
        <v>0.95309999999999995</v>
      </c>
      <c r="BR163" s="340">
        <v>24168</v>
      </c>
      <c r="BS163" s="340">
        <v>0</v>
      </c>
      <c r="BT163" s="341">
        <v>0.49</v>
      </c>
      <c r="BU163" s="340">
        <v>110</v>
      </c>
      <c r="BV163" s="340">
        <v>77.599999999999994</v>
      </c>
      <c r="BW163" s="340">
        <v>88</v>
      </c>
      <c r="BX163" s="340">
        <v>0.95340000000000003</v>
      </c>
      <c r="BY163" s="340">
        <v>26872</v>
      </c>
      <c r="BZ163" s="340">
        <v>0</v>
      </c>
      <c r="CA163" s="341">
        <v>0.54</v>
      </c>
      <c r="CB163" s="340">
        <v>110</v>
      </c>
      <c r="CC163" s="340">
        <v>94.8</v>
      </c>
      <c r="CD163" s="340">
        <v>94.8</v>
      </c>
      <c r="CE163" s="340">
        <v>0.95379999999999998</v>
      </c>
      <c r="CF163" s="340">
        <v>30640</v>
      </c>
      <c r="CG163" s="340">
        <v>0</v>
      </c>
      <c r="CH163" s="341">
        <v>0.46</v>
      </c>
      <c r="CI163" s="340">
        <v>110</v>
      </c>
      <c r="CJ163" s="340">
        <v>98.8</v>
      </c>
      <c r="CK163" s="340">
        <v>98.8</v>
      </c>
      <c r="CL163" s="340">
        <v>0.95109999999999995</v>
      </c>
      <c r="CM163" s="340">
        <v>35342</v>
      </c>
      <c r="CN163" s="340">
        <v>0</v>
      </c>
      <c r="CO163" s="341">
        <v>0.52</v>
      </c>
      <c r="CP163" s="340">
        <v>110</v>
      </c>
      <c r="CQ163" s="340">
        <v>110.8</v>
      </c>
      <c r="CR163" s="340">
        <v>110.8</v>
      </c>
      <c r="CS163" s="340">
        <v>0.94499999999999995</v>
      </c>
      <c r="CT163" s="340">
        <v>35172</v>
      </c>
      <c r="CU163" s="340">
        <v>0</v>
      </c>
      <c r="CV163" s="341">
        <v>0.45</v>
      </c>
      <c r="CW163" s="340">
        <v>110</v>
      </c>
      <c r="CX163" s="340">
        <v>102.8</v>
      </c>
      <c r="CY163" s="340">
        <v>102.8</v>
      </c>
      <c r="CZ163" s="340">
        <v>0.93540000000000001</v>
      </c>
      <c r="DA163" s="340">
        <v>37414</v>
      </c>
      <c r="DB163" s="340">
        <v>0</v>
      </c>
      <c r="DC163" s="341">
        <v>0.54</v>
      </c>
      <c r="DD163" s="340">
        <v>110</v>
      </c>
      <c r="DE163" s="340">
        <v>97.6</v>
      </c>
      <c r="DF163" s="340">
        <v>97.6</v>
      </c>
      <c r="DG163" s="340">
        <v>0.94379999999999997</v>
      </c>
      <c r="DH163" s="340">
        <v>30278</v>
      </c>
      <c r="DI163" s="340">
        <v>0</v>
      </c>
      <c r="DJ163" s="341">
        <v>0.44</v>
      </c>
      <c r="DK163" s="340">
        <v>110</v>
      </c>
      <c r="DL163" s="340">
        <v>91.2</v>
      </c>
      <c r="DM163" s="340">
        <v>91.2</v>
      </c>
      <c r="DN163" s="340">
        <v>0.92159999999999997</v>
      </c>
      <c r="DO163" s="340">
        <v>38344</v>
      </c>
      <c r="DP163" s="340">
        <v>824</v>
      </c>
      <c r="DQ163" s="341">
        <v>0.61</v>
      </c>
      <c r="DR163" s="340">
        <v>110</v>
      </c>
      <c r="DS163" s="340">
        <v>99.2</v>
      </c>
      <c r="DT163" s="340">
        <v>99.2</v>
      </c>
      <c r="DU163" s="340">
        <v>0.93489999999999995</v>
      </c>
      <c r="DV163" s="340">
        <v>33716</v>
      </c>
      <c r="DW163" s="340">
        <v>0</v>
      </c>
      <c r="DX163" s="341">
        <v>0.5</v>
      </c>
    </row>
    <row r="164" spans="1:128">
      <c r="A164" s="339">
        <v>160</v>
      </c>
      <c r="B164" s="292" t="s">
        <v>338</v>
      </c>
      <c r="C164" s="340">
        <v>110</v>
      </c>
      <c r="D164" s="340">
        <v>112.96</v>
      </c>
      <c r="E164" s="340">
        <v>112.96</v>
      </c>
      <c r="F164" s="340">
        <v>0.79930000000000001</v>
      </c>
      <c r="G164" s="340">
        <v>6999</v>
      </c>
      <c r="H164" s="340">
        <v>0</v>
      </c>
      <c r="I164" s="341">
        <v>0.11</v>
      </c>
      <c r="J164" s="340">
        <v>110</v>
      </c>
      <c r="K164" s="340">
        <v>119.04</v>
      </c>
      <c r="L164" s="340">
        <v>119.04</v>
      </c>
      <c r="M164" s="340">
        <v>0.71430000000000005</v>
      </c>
      <c r="N164" s="340">
        <v>7191</v>
      </c>
      <c r="O164" s="340">
        <v>0</v>
      </c>
      <c r="P164" s="341">
        <v>0.11</v>
      </c>
      <c r="Q164" s="340">
        <v>110</v>
      </c>
      <c r="R164" s="340">
        <v>119.04</v>
      </c>
      <c r="S164" s="340">
        <v>119.04</v>
      </c>
      <c r="T164" s="340">
        <v>0.60119999999999996</v>
      </c>
      <c r="U164" s="340">
        <v>3490</v>
      </c>
      <c r="V164" s="340">
        <v>0</v>
      </c>
      <c r="W164" s="341">
        <v>7.0000000000000007E-2</v>
      </c>
      <c r="X164" s="340">
        <v>110</v>
      </c>
      <c r="Y164" s="340">
        <v>117.84</v>
      </c>
      <c r="Z164" s="340">
        <v>117.84</v>
      </c>
      <c r="AA164" s="340">
        <v>0.61560000000000004</v>
      </c>
      <c r="AB164" s="340">
        <v>4113</v>
      </c>
      <c r="AC164" s="340">
        <v>0</v>
      </c>
      <c r="AD164" s="341">
        <v>0.08</v>
      </c>
      <c r="AE164" s="340">
        <v>110</v>
      </c>
      <c r="AF164" s="340">
        <v>118.32</v>
      </c>
      <c r="AG164" s="340">
        <v>118.32</v>
      </c>
      <c r="AH164" s="340">
        <v>0.58560000000000001</v>
      </c>
      <c r="AI164" s="340">
        <v>3789</v>
      </c>
      <c r="AJ164" s="340">
        <v>0</v>
      </c>
      <c r="AK164" s="341">
        <v>7.0000000000000007E-2</v>
      </c>
      <c r="AL164" s="340">
        <v>110</v>
      </c>
      <c r="AM164" s="340">
        <v>109.36</v>
      </c>
      <c r="AN164" s="340">
        <v>109.36</v>
      </c>
      <c r="AO164" s="340">
        <v>0.5353</v>
      </c>
      <c r="AP164" s="340">
        <v>2223</v>
      </c>
      <c r="AQ164" s="340">
        <v>0</v>
      </c>
      <c r="AR164" s="341">
        <v>0.05</v>
      </c>
      <c r="AS164" s="340">
        <v>110</v>
      </c>
      <c r="AT164" s="340">
        <v>88.16</v>
      </c>
      <c r="AU164" s="340">
        <v>88.16</v>
      </c>
      <c r="AV164" s="340">
        <v>0.58779999999999999</v>
      </c>
      <c r="AW164" s="340">
        <v>3166</v>
      </c>
      <c r="AX164" s="340">
        <v>0</v>
      </c>
      <c r="AY164" s="341">
        <v>0.08</v>
      </c>
      <c r="AZ164" s="340">
        <v>110</v>
      </c>
      <c r="BA164" s="340">
        <v>120.96</v>
      </c>
      <c r="BB164" s="340">
        <v>120.96</v>
      </c>
      <c r="BC164" s="340">
        <v>0.52100000000000002</v>
      </c>
      <c r="BD164" s="340">
        <v>3479</v>
      </c>
      <c r="BE164" s="340">
        <v>0</v>
      </c>
      <c r="BF164" s="341">
        <v>0.08</v>
      </c>
      <c r="BG164" s="340">
        <v>110</v>
      </c>
      <c r="BH164" s="340">
        <v>122.96</v>
      </c>
      <c r="BI164" s="340">
        <v>122.96</v>
      </c>
      <c r="BJ164" s="340">
        <v>0.64239999999999997</v>
      </c>
      <c r="BK164" s="340">
        <v>4806</v>
      </c>
      <c r="BL164" s="340">
        <v>0</v>
      </c>
      <c r="BM164" s="341">
        <v>0.08</v>
      </c>
      <c r="BN164" s="340">
        <v>110</v>
      </c>
      <c r="BO164" s="340">
        <v>123.36</v>
      </c>
      <c r="BP164" s="340">
        <v>123.36</v>
      </c>
      <c r="BQ164" s="340">
        <v>0.80430000000000001</v>
      </c>
      <c r="BR164" s="340">
        <v>10606</v>
      </c>
      <c r="BS164" s="340">
        <v>0</v>
      </c>
      <c r="BT164" s="341">
        <v>0.14000000000000001</v>
      </c>
      <c r="BU164" s="340">
        <v>110</v>
      </c>
      <c r="BV164" s="340">
        <v>134.16</v>
      </c>
      <c r="BW164" s="340">
        <v>134.16</v>
      </c>
      <c r="BX164" s="340">
        <v>0.72489999999999999</v>
      </c>
      <c r="BY164" s="340">
        <v>5863</v>
      </c>
      <c r="BZ164" s="340">
        <v>0</v>
      </c>
      <c r="CA164" s="341">
        <v>0.09</v>
      </c>
      <c r="CB164" s="340">
        <v>110</v>
      </c>
      <c r="CC164" s="340">
        <v>119.12</v>
      </c>
      <c r="CD164" s="340">
        <v>119.12</v>
      </c>
      <c r="CE164" s="340">
        <v>0.70520000000000005</v>
      </c>
      <c r="CF164" s="340">
        <v>7233</v>
      </c>
      <c r="CG164" s="340">
        <v>0</v>
      </c>
      <c r="CH164" s="341">
        <v>0.12</v>
      </c>
      <c r="CI164" s="340">
        <v>110</v>
      </c>
      <c r="CJ164" s="340">
        <v>105.28</v>
      </c>
      <c r="CK164" s="340">
        <v>105.28</v>
      </c>
      <c r="CL164" s="340">
        <v>0.53839999999999999</v>
      </c>
      <c r="CM164" s="340">
        <v>2308</v>
      </c>
      <c r="CN164" s="340">
        <v>0</v>
      </c>
      <c r="CO164" s="341">
        <v>0.06</v>
      </c>
      <c r="CP164" s="340">
        <v>110</v>
      </c>
      <c r="CQ164" s="340">
        <v>114.32</v>
      </c>
      <c r="CR164" s="340">
        <v>114.32</v>
      </c>
      <c r="CS164" s="340">
        <v>0.61860000000000004</v>
      </c>
      <c r="CT164" s="340">
        <v>3408</v>
      </c>
      <c r="CU164" s="340">
        <v>0</v>
      </c>
      <c r="CV164" s="341">
        <v>0.06</v>
      </c>
      <c r="CW164" s="340">
        <v>110</v>
      </c>
      <c r="CX164" s="340">
        <v>112.8</v>
      </c>
      <c r="CY164" s="340">
        <v>112.8</v>
      </c>
      <c r="CZ164" s="340">
        <v>0.63580000000000003</v>
      </c>
      <c r="DA164" s="340">
        <v>3071</v>
      </c>
      <c r="DB164" s="340">
        <v>0</v>
      </c>
      <c r="DC164" s="341">
        <v>0.06</v>
      </c>
      <c r="DD164" s="340">
        <v>110</v>
      </c>
      <c r="DE164" s="340">
        <v>115.84</v>
      </c>
      <c r="DF164" s="340">
        <v>115.84</v>
      </c>
      <c r="DG164" s="340">
        <v>0.57320000000000004</v>
      </c>
      <c r="DH164" s="340">
        <v>3184</v>
      </c>
      <c r="DI164" s="340">
        <v>0</v>
      </c>
      <c r="DJ164" s="341">
        <v>0.06</v>
      </c>
      <c r="DK164" s="340">
        <v>110</v>
      </c>
      <c r="DL164" s="340">
        <v>118</v>
      </c>
      <c r="DM164" s="340">
        <v>118</v>
      </c>
      <c r="DN164" s="340">
        <v>0.56989999999999996</v>
      </c>
      <c r="DO164" s="340">
        <v>3067</v>
      </c>
      <c r="DP164" s="340">
        <v>0</v>
      </c>
      <c r="DQ164" s="341">
        <v>0.06</v>
      </c>
      <c r="DR164" s="340">
        <v>110</v>
      </c>
      <c r="DS164" s="340">
        <v>92.96</v>
      </c>
      <c r="DT164" s="340">
        <v>92.96</v>
      </c>
      <c r="DU164" s="340">
        <v>0.57069999999999999</v>
      </c>
      <c r="DV164" s="340">
        <v>2458</v>
      </c>
      <c r="DW164" s="340">
        <v>0</v>
      </c>
      <c r="DX164" s="341">
        <v>0.06</v>
      </c>
    </row>
    <row r="165" spans="1:128">
      <c r="A165" s="339">
        <v>161</v>
      </c>
      <c r="B165" s="292" t="s">
        <v>339</v>
      </c>
      <c r="C165" s="340">
        <v>110</v>
      </c>
      <c r="D165" s="340">
        <v>93.6</v>
      </c>
      <c r="E165" s="340">
        <v>93.6</v>
      </c>
      <c r="F165" s="340">
        <v>0.93120000000000003</v>
      </c>
      <c r="G165" s="340">
        <v>26064</v>
      </c>
      <c r="H165" s="340">
        <v>0</v>
      </c>
      <c r="I165" s="341">
        <v>0.42</v>
      </c>
      <c r="J165" s="340">
        <v>110</v>
      </c>
      <c r="K165" s="340">
        <v>105.8</v>
      </c>
      <c r="L165" s="340">
        <v>105.8</v>
      </c>
      <c r="M165" s="340">
        <v>0.94059999999999999</v>
      </c>
      <c r="N165" s="340">
        <v>33745</v>
      </c>
      <c r="O165" s="340">
        <v>0</v>
      </c>
      <c r="P165" s="341">
        <v>0.46</v>
      </c>
      <c r="Q165" s="340">
        <v>110</v>
      </c>
      <c r="R165" s="340">
        <v>113.6</v>
      </c>
      <c r="S165" s="340">
        <v>113.6</v>
      </c>
      <c r="T165" s="340">
        <v>0.91800000000000004</v>
      </c>
      <c r="U165" s="340">
        <v>24901</v>
      </c>
      <c r="V165" s="340">
        <v>0</v>
      </c>
      <c r="W165" s="341">
        <v>0.33</v>
      </c>
      <c r="X165" s="340">
        <v>110</v>
      </c>
      <c r="Y165" s="340">
        <v>102.4</v>
      </c>
      <c r="Z165" s="340">
        <v>102.4</v>
      </c>
      <c r="AA165" s="340">
        <v>0.90380000000000005</v>
      </c>
      <c r="AB165" s="340">
        <v>23065</v>
      </c>
      <c r="AC165" s="340">
        <v>0</v>
      </c>
      <c r="AD165" s="341">
        <v>0.33</v>
      </c>
      <c r="AE165" s="340">
        <v>110</v>
      </c>
      <c r="AF165" s="340">
        <v>101.4</v>
      </c>
      <c r="AG165" s="340">
        <v>101.4</v>
      </c>
      <c r="AH165" s="340">
        <v>0.91249999999999998</v>
      </c>
      <c r="AI165" s="340">
        <v>24367</v>
      </c>
      <c r="AJ165" s="340">
        <v>0</v>
      </c>
      <c r="AK165" s="341">
        <v>0.35</v>
      </c>
      <c r="AL165" s="340">
        <v>110</v>
      </c>
      <c r="AM165" s="340">
        <v>86.6</v>
      </c>
      <c r="AN165" s="340">
        <v>88</v>
      </c>
      <c r="AO165" s="340">
        <v>0.91269999999999996</v>
      </c>
      <c r="AP165" s="340">
        <v>24627</v>
      </c>
      <c r="AQ165" s="340">
        <v>0</v>
      </c>
      <c r="AR165" s="341">
        <v>0.43</v>
      </c>
      <c r="AS165" s="340">
        <v>110</v>
      </c>
      <c r="AT165" s="340">
        <v>105.8</v>
      </c>
      <c r="AU165" s="340">
        <v>105.8</v>
      </c>
      <c r="AV165" s="340">
        <v>0.89349999999999996</v>
      </c>
      <c r="AW165" s="340">
        <v>23248</v>
      </c>
      <c r="AX165" s="340">
        <v>0</v>
      </c>
      <c r="AY165" s="341">
        <v>0.33</v>
      </c>
      <c r="AZ165" s="340">
        <v>110</v>
      </c>
      <c r="BA165" s="340">
        <v>95.8</v>
      </c>
      <c r="BB165" s="340">
        <v>95.8</v>
      </c>
      <c r="BC165" s="340">
        <v>0.87</v>
      </c>
      <c r="BD165" s="340">
        <v>17266</v>
      </c>
      <c r="BE165" s="340">
        <v>0</v>
      </c>
      <c r="BF165" s="341">
        <v>0.28999999999999998</v>
      </c>
      <c r="BG165" s="340">
        <v>110</v>
      </c>
      <c r="BH165" s="340">
        <v>74.8</v>
      </c>
      <c r="BI165" s="340">
        <v>88</v>
      </c>
      <c r="BJ165" s="340">
        <v>0.84099999999999997</v>
      </c>
      <c r="BK165" s="340">
        <v>13163</v>
      </c>
      <c r="BL165" s="340">
        <v>0</v>
      </c>
      <c r="BM165" s="341">
        <v>0.28000000000000003</v>
      </c>
      <c r="BN165" s="340">
        <v>110</v>
      </c>
      <c r="BO165" s="340">
        <v>56</v>
      </c>
      <c r="BP165" s="340">
        <v>88</v>
      </c>
      <c r="BQ165" s="340">
        <v>0.82920000000000005</v>
      </c>
      <c r="BR165" s="340">
        <v>11121</v>
      </c>
      <c r="BS165" s="340">
        <v>0</v>
      </c>
      <c r="BT165" s="341">
        <v>0.32</v>
      </c>
      <c r="BU165" s="340">
        <v>110</v>
      </c>
      <c r="BV165" s="340">
        <v>87.6</v>
      </c>
      <c r="BW165" s="340">
        <v>88</v>
      </c>
      <c r="BX165" s="340">
        <v>0.86370000000000002</v>
      </c>
      <c r="BY165" s="340">
        <v>12246</v>
      </c>
      <c r="BZ165" s="340">
        <v>0</v>
      </c>
      <c r="CA165" s="341">
        <v>0.24</v>
      </c>
      <c r="CB165" s="340">
        <v>110</v>
      </c>
      <c r="CC165" s="340">
        <v>87.4</v>
      </c>
      <c r="CD165" s="340">
        <v>88</v>
      </c>
      <c r="CE165" s="340">
        <v>0.90049999999999997</v>
      </c>
      <c r="CF165" s="340">
        <v>24146</v>
      </c>
      <c r="CG165" s="340">
        <v>0</v>
      </c>
      <c r="CH165" s="341">
        <v>0.41</v>
      </c>
      <c r="CI165" s="340">
        <v>110</v>
      </c>
      <c r="CJ165" s="340">
        <v>115.8</v>
      </c>
      <c r="CK165" s="340">
        <v>115.8</v>
      </c>
      <c r="CL165" s="340">
        <v>0.92279999999999995</v>
      </c>
      <c r="CM165" s="340">
        <v>25932</v>
      </c>
      <c r="CN165" s="340">
        <v>0</v>
      </c>
      <c r="CO165" s="341">
        <v>0.34</v>
      </c>
      <c r="CP165" s="340">
        <v>110</v>
      </c>
      <c r="CQ165" s="340">
        <v>100.2</v>
      </c>
      <c r="CR165" s="340">
        <v>100.2</v>
      </c>
      <c r="CS165" s="340">
        <v>0.93130000000000002</v>
      </c>
      <c r="CT165" s="340">
        <v>29094</v>
      </c>
      <c r="CU165" s="340">
        <v>0</v>
      </c>
      <c r="CV165" s="341">
        <v>0.42</v>
      </c>
      <c r="CW165" s="340">
        <v>110</v>
      </c>
      <c r="CX165" s="340">
        <v>113.2</v>
      </c>
      <c r="CY165" s="340">
        <v>113.2</v>
      </c>
      <c r="CZ165" s="340">
        <v>0.93389999999999995</v>
      </c>
      <c r="DA165" s="340">
        <v>26893</v>
      </c>
      <c r="DB165" s="340">
        <v>0</v>
      </c>
      <c r="DC165" s="341">
        <v>0.35</v>
      </c>
      <c r="DD165" s="340">
        <v>110</v>
      </c>
      <c r="DE165" s="340">
        <v>94.4</v>
      </c>
      <c r="DF165" s="340">
        <v>94.4</v>
      </c>
      <c r="DG165" s="340">
        <v>0.91569999999999996</v>
      </c>
      <c r="DH165" s="340">
        <v>27742</v>
      </c>
      <c r="DI165" s="340">
        <v>0</v>
      </c>
      <c r="DJ165" s="341">
        <v>0.43</v>
      </c>
      <c r="DK165" s="340">
        <v>110</v>
      </c>
      <c r="DL165" s="340">
        <v>95.4</v>
      </c>
      <c r="DM165" s="340">
        <v>95.4</v>
      </c>
      <c r="DN165" s="340">
        <v>0.90949999999999998</v>
      </c>
      <c r="DO165" s="340">
        <v>25049</v>
      </c>
      <c r="DP165" s="340">
        <v>0</v>
      </c>
      <c r="DQ165" s="341">
        <v>0.39</v>
      </c>
      <c r="DR165" s="340">
        <v>110</v>
      </c>
      <c r="DS165" s="340">
        <v>94.4</v>
      </c>
      <c r="DT165" s="340">
        <v>94.4</v>
      </c>
      <c r="DU165" s="340">
        <v>0.91300000000000003</v>
      </c>
      <c r="DV165" s="340">
        <v>24645</v>
      </c>
      <c r="DW165" s="340">
        <v>0</v>
      </c>
      <c r="DX165" s="341">
        <v>0.4</v>
      </c>
    </row>
    <row r="166" spans="1:128">
      <c r="A166" s="339">
        <v>162</v>
      </c>
      <c r="B166" s="292" t="s">
        <v>340</v>
      </c>
      <c r="C166" s="340">
        <v>320</v>
      </c>
      <c r="D166" s="340">
        <v>311.8</v>
      </c>
      <c r="E166" s="340">
        <v>311.8</v>
      </c>
      <c r="F166" s="340">
        <v>0.99580000000000002</v>
      </c>
      <c r="G166" s="340">
        <v>104434</v>
      </c>
      <c r="H166" s="340">
        <v>0</v>
      </c>
      <c r="I166" s="341">
        <v>0.47</v>
      </c>
      <c r="J166" s="340">
        <v>320</v>
      </c>
      <c r="K166" s="340">
        <v>312.18</v>
      </c>
      <c r="L166" s="340">
        <v>312.18</v>
      </c>
      <c r="M166" s="340">
        <v>0.99660000000000004</v>
      </c>
      <c r="N166" s="340">
        <v>135828</v>
      </c>
      <c r="O166" s="340">
        <v>0</v>
      </c>
      <c r="P166" s="341">
        <v>0.59</v>
      </c>
      <c r="Q166" s="340">
        <v>320</v>
      </c>
      <c r="R166" s="340">
        <v>312.2</v>
      </c>
      <c r="S166" s="340">
        <v>312.2</v>
      </c>
      <c r="T166" s="340">
        <v>0.98050000000000004</v>
      </c>
      <c r="U166" s="340">
        <v>120576</v>
      </c>
      <c r="V166" s="340">
        <v>0</v>
      </c>
      <c r="W166" s="341">
        <v>0.55000000000000004</v>
      </c>
      <c r="X166" s="340">
        <v>320</v>
      </c>
      <c r="Y166" s="340">
        <v>295.92</v>
      </c>
      <c r="Z166" s="340">
        <v>295.92</v>
      </c>
      <c r="AA166" s="340">
        <v>0.95030000000000003</v>
      </c>
      <c r="AB166" s="340">
        <v>103474</v>
      </c>
      <c r="AC166" s="340">
        <v>0</v>
      </c>
      <c r="AD166" s="341">
        <v>0.49</v>
      </c>
      <c r="AE166" s="340">
        <v>320</v>
      </c>
      <c r="AF166" s="340">
        <v>363</v>
      </c>
      <c r="AG166" s="340">
        <v>363</v>
      </c>
      <c r="AH166" s="340">
        <v>0.94499999999999995</v>
      </c>
      <c r="AI166" s="340">
        <v>119774</v>
      </c>
      <c r="AJ166" s="340">
        <v>0</v>
      </c>
      <c r="AK166" s="341">
        <v>0.47</v>
      </c>
      <c r="AL166" s="340">
        <v>320</v>
      </c>
      <c r="AM166" s="340">
        <v>338.24</v>
      </c>
      <c r="AN166" s="340">
        <v>338.24</v>
      </c>
      <c r="AO166" s="340">
        <v>0.94220000000000004</v>
      </c>
      <c r="AP166" s="340">
        <v>115530</v>
      </c>
      <c r="AQ166" s="340">
        <v>0</v>
      </c>
      <c r="AR166" s="341">
        <v>0.5</v>
      </c>
      <c r="AS166" s="340">
        <v>320</v>
      </c>
      <c r="AT166" s="340">
        <v>327.94</v>
      </c>
      <c r="AU166" s="340">
        <v>327.94</v>
      </c>
      <c r="AV166" s="340">
        <v>0.96640000000000004</v>
      </c>
      <c r="AW166" s="340">
        <v>95482</v>
      </c>
      <c r="AX166" s="340">
        <v>0</v>
      </c>
      <c r="AY166" s="341">
        <v>0.4</v>
      </c>
      <c r="AZ166" s="340">
        <v>320</v>
      </c>
      <c r="BA166" s="340">
        <v>258.3</v>
      </c>
      <c r="BB166" s="340">
        <v>258.3</v>
      </c>
      <c r="BC166" s="340">
        <v>0.99839999999999995</v>
      </c>
      <c r="BD166" s="340">
        <v>116534</v>
      </c>
      <c r="BE166" s="340">
        <v>5127</v>
      </c>
      <c r="BF166" s="341">
        <v>0.63</v>
      </c>
      <c r="BG166" s="340">
        <v>320</v>
      </c>
      <c r="BH166" s="340">
        <v>202.3</v>
      </c>
      <c r="BI166" s="340">
        <v>256</v>
      </c>
      <c r="BJ166" s="340">
        <v>0.99919999999999998</v>
      </c>
      <c r="BK166" s="340">
        <v>87020</v>
      </c>
      <c r="BL166" s="340">
        <v>0</v>
      </c>
      <c r="BM166" s="341">
        <v>0.57999999999999996</v>
      </c>
      <c r="BN166" s="340">
        <v>320</v>
      </c>
      <c r="BO166" s="340">
        <v>214.86</v>
      </c>
      <c r="BP166" s="340">
        <v>256</v>
      </c>
      <c r="BQ166" s="340">
        <v>0.99909999999999999</v>
      </c>
      <c r="BR166" s="340">
        <v>87662</v>
      </c>
      <c r="BS166" s="340">
        <v>0</v>
      </c>
      <c r="BT166" s="341">
        <v>0.55000000000000004</v>
      </c>
      <c r="BU166" s="340">
        <v>320</v>
      </c>
      <c r="BV166" s="340">
        <v>222</v>
      </c>
      <c r="BW166" s="340">
        <v>256</v>
      </c>
      <c r="BX166" s="340">
        <v>0.99890000000000001</v>
      </c>
      <c r="BY166" s="340">
        <v>71910</v>
      </c>
      <c r="BZ166" s="340">
        <v>0</v>
      </c>
      <c r="CA166" s="341">
        <v>0.48</v>
      </c>
      <c r="CB166" s="340">
        <v>320</v>
      </c>
      <c r="CC166" s="340">
        <v>268.18</v>
      </c>
      <c r="CD166" s="340">
        <v>268.18</v>
      </c>
      <c r="CE166" s="340">
        <v>0.99819999999999998</v>
      </c>
      <c r="CF166" s="340">
        <v>135972</v>
      </c>
      <c r="CG166" s="340">
        <v>16472</v>
      </c>
      <c r="CH166" s="341">
        <v>0.68</v>
      </c>
      <c r="CI166" s="340">
        <v>320</v>
      </c>
      <c r="CJ166" s="340">
        <v>279.62</v>
      </c>
      <c r="CK166" s="340">
        <v>279.62</v>
      </c>
      <c r="CL166" s="340">
        <v>0.99819999999999998</v>
      </c>
      <c r="CM166" s="340">
        <v>112206</v>
      </c>
      <c r="CN166" s="340">
        <v>0</v>
      </c>
      <c r="CO166" s="341">
        <v>0.56000000000000005</v>
      </c>
      <c r="CP166" s="340">
        <v>320</v>
      </c>
      <c r="CQ166" s="340">
        <v>282.5</v>
      </c>
      <c r="CR166" s="340">
        <v>282.5</v>
      </c>
      <c r="CS166" s="340">
        <v>0.99490000000000001</v>
      </c>
      <c r="CT166" s="340">
        <v>118662</v>
      </c>
      <c r="CU166" s="340">
        <v>0</v>
      </c>
      <c r="CV166" s="341">
        <v>0.56999999999999995</v>
      </c>
      <c r="CW166" s="340">
        <v>320</v>
      </c>
      <c r="CX166" s="340">
        <v>290.2</v>
      </c>
      <c r="CY166" s="340">
        <v>290.2</v>
      </c>
      <c r="CZ166" s="340">
        <v>0.96020000000000005</v>
      </c>
      <c r="DA166" s="340">
        <v>111928</v>
      </c>
      <c r="DB166" s="340">
        <v>0</v>
      </c>
      <c r="DC166" s="341">
        <v>0.56000000000000005</v>
      </c>
      <c r="DD166" s="340">
        <v>320</v>
      </c>
      <c r="DE166" s="340">
        <v>276</v>
      </c>
      <c r="DF166" s="340">
        <v>276</v>
      </c>
      <c r="DG166" s="340">
        <v>0.99180000000000001</v>
      </c>
      <c r="DH166" s="340">
        <v>125460</v>
      </c>
      <c r="DI166" s="340">
        <v>3264</v>
      </c>
      <c r="DJ166" s="341">
        <v>0.62</v>
      </c>
      <c r="DK166" s="340">
        <v>320</v>
      </c>
      <c r="DL166" s="340">
        <v>262.92</v>
      </c>
      <c r="DM166" s="340">
        <v>262.92</v>
      </c>
      <c r="DN166" s="340">
        <v>0.99790000000000001</v>
      </c>
      <c r="DO166" s="340">
        <v>105464</v>
      </c>
      <c r="DP166" s="340">
        <v>0</v>
      </c>
      <c r="DQ166" s="341">
        <v>0.54</v>
      </c>
      <c r="DR166" s="340">
        <v>320</v>
      </c>
      <c r="DS166" s="340">
        <v>270.92</v>
      </c>
      <c r="DT166" s="340">
        <v>270.92</v>
      </c>
      <c r="DU166" s="340">
        <v>0.99829999999999997</v>
      </c>
      <c r="DV166" s="340">
        <v>95172</v>
      </c>
      <c r="DW166" s="340">
        <v>0</v>
      </c>
      <c r="DX166" s="341">
        <v>0.49</v>
      </c>
    </row>
    <row r="167" spans="1:128">
      <c r="A167" s="339">
        <v>163</v>
      </c>
      <c r="B167" s="292" t="s">
        <v>341</v>
      </c>
      <c r="C167" s="340">
        <v>245</v>
      </c>
      <c r="D167" s="340">
        <v>135.6</v>
      </c>
      <c r="E167" s="340">
        <v>196</v>
      </c>
      <c r="F167" s="340">
        <v>0.89739999999999998</v>
      </c>
      <c r="G167" s="340">
        <v>34797</v>
      </c>
      <c r="H167" s="340">
        <v>0</v>
      </c>
      <c r="I167" s="341">
        <v>0.4</v>
      </c>
      <c r="J167" s="340">
        <v>245</v>
      </c>
      <c r="K167" s="340">
        <v>162</v>
      </c>
      <c r="L167" s="340">
        <v>196</v>
      </c>
      <c r="M167" s="340">
        <v>0.90759999999999996</v>
      </c>
      <c r="N167" s="340">
        <v>45375</v>
      </c>
      <c r="O167" s="340">
        <v>0</v>
      </c>
      <c r="P167" s="341">
        <v>0.41</v>
      </c>
      <c r="Q167" s="340">
        <v>245</v>
      </c>
      <c r="R167" s="340">
        <v>162</v>
      </c>
      <c r="S167" s="340">
        <v>196</v>
      </c>
      <c r="T167" s="340">
        <v>0.89500000000000002</v>
      </c>
      <c r="U167" s="340">
        <v>36321</v>
      </c>
      <c r="V167" s="340">
        <v>0</v>
      </c>
      <c r="W167" s="341">
        <v>0.35</v>
      </c>
      <c r="X167" s="340">
        <v>245</v>
      </c>
      <c r="Y167" s="340">
        <v>169.2</v>
      </c>
      <c r="Z167" s="340">
        <v>196</v>
      </c>
      <c r="AA167" s="340">
        <v>0.87619999999999998</v>
      </c>
      <c r="AB167" s="340">
        <v>37068</v>
      </c>
      <c r="AC167" s="340">
        <v>0</v>
      </c>
      <c r="AD167" s="341">
        <v>0.34</v>
      </c>
      <c r="AE167" s="340">
        <v>245</v>
      </c>
      <c r="AF167" s="340">
        <v>172.8</v>
      </c>
      <c r="AG167" s="340">
        <v>196</v>
      </c>
      <c r="AH167" s="340">
        <v>0.87980000000000003</v>
      </c>
      <c r="AI167" s="340">
        <v>41373</v>
      </c>
      <c r="AJ167" s="340">
        <v>0</v>
      </c>
      <c r="AK167" s="341">
        <v>0.37</v>
      </c>
      <c r="AL167" s="340">
        <v>245</v>
      </c>
      <c r="AM167" s="340">
        <v>184.2</v>
      </c>
      <c r="AN167" s="340">
        <v>196</v>
      </c>
      <c r="AO167" s="340">
        <v>0.88780000000000003</v>
      </c>
      <c r="AP167" s="340">
        <v>44211</v>
      </c>
      <c r="AQ167" s="340">
        <v>0</v>
      </c>
      <c r="AR167" s="341">
        <v>0.38</v>
      </c>
      <c r="AS167" s="340">
        <v>245</v>
      </c>
      <c r="AT167" s="340">
        <v>165.3</v>
      </c>
      <c r="AU167" s="340">
        <v>196</v>
      </c>
      <c r="AV167" s="340">
        <v>0.86539999999999995</v>
      </c>
      <c r="AW167" s="340">
        <v>36132</v>
      </c>
      <c r="AX167" s="340">
        <v>0</v>
      </c>
      <c r="AY167" s="341">
        <v>0.34</v>
      </c>
      <c r="AZ167" s="340">
        <v>245</v>
      </c>
      <c r="BA167" s="340">
        <v>134.1</v>
      </c>
      <c r="BB167" s="340">
        <v>196</v>
      </c>
      <c r="BC167" s="340">
        <v>0.87119999999999997</v>
      </c>
      <c r="BD167" s="340">
        <v>26166</v>
      </c>
      <c r="BE167" s="340">
        <v>0</v>
      </c>
      <c r="BF167" s="341">
        <v>0.31</v>
      </c>
      <c r="BG167" s="340">
        <v>245</v>
      </c>
      <c r="BH167" s="340">
        <v>129.9</v>
      </c>
      <c r="BI167" s="340">
        <v>196</v>
      </c>
      <c r="BJ167" s="340">
        <v>0.85560000000000003</v>
      </c>
      <c r="BK167" s="340">
        <v>25344</v>
      </c>
      <c r="BL167" s="340">
        <v>0</v>
      </c>
      <c r="BM167" s="341">
        <v>0.31</v>
      </c>
      <c r="BN167" s="340">
        <v>245</v>
      </c>
      <c r="BO167" s="340">
        <v>117.3</v>
      </c>
      <c r="BP167" s="340">
        <v>196</v>
      </c>
      <c r="BQ167" s="340">
        <v>0.85560000000000003</v>
      </c>
      <c r="BR167" s="340">
        <v>23034</v>
      </c>
      <c r="BS167" s="340">
        <v>0</v>
      </c>
      <c r="BT167" s="341">
        <v>0.31</v>
      </c>
      <c r="BU167" s="340">
        <v>245</v>
      </c>
      <c r="BV167" s="340">
        <v>132.6</v>
      </c>
      <c r="BW167" s="340">
        <v>196</v>
      </c>
      <c r="BX167" s="340">
        <v>0.85799999999999998</v>
      </c>
      <c r="BY167" s="340">
        <v>22878</v>
      </c>
      <c r="BZ167" s="340">
        <v>0</v>
      </c>
      <c r="CA167" s="341">
        <v>0.3</v>
      </c>
      <c r="CB167" s="340">
        <v>245</v>
      </c>
      <c r="CC167" s="340">
        <v>140.1</v>
      </c>
      <c r="CD167" s="340">
        <v>196</v>
      </c>
      <c r="CE167" s="340">
        <v>0.8891</v>
      </c>
      <c r="CF167" s="340">
        <v>37896</v>
      </c>
      <c r="CG167" s="340">
        <v>0</v>
      </c>
      <c r="CH167" s="341">
        <v>0.41</v>
      </c>
      <c r="CI167" s="340">
        <v>245</v>
      </c>
      <c r="CJ167" s="340">
        <v>173.1</v>
      </c>
      <c r="CK167" s="340">
        <v>196</v>
      </c>
      <c r="CL167" s="340">
        <v>0.89900000000000002</v>
      </c>
      <c r="CM167" s="340">
        <v>40101</v>
      </c>
      <c r="CN167" s="340">
        <v>0</v>
      </c>
      <c r="CO167" s="341">
        <v>0.36</v>
      </c>
      <c r="CP167" s="340">
        <v>245</v>
      </c>
      <c r="CQ167" s="340">
        <v>165.6</v>
      </c>
      <c r="CR167" s="340">
        <v>196</v>
      </c>
      <c r="CS167" s="340">
        <v>0.90439999999999998</v>
      </c>
      <c r="CT167" s="340">
        <v>42894</v>
      </c>
      <c r="CU167" s="340">
        <v>0</v>
      </c>
      <c r="CV167" s="341">
        <v>0.38</v>
      </c>
      <c r="CW167" s="340">
        <v>245</v>
      </c>
      <c r="CX167" s="340">
        <v>179.1</v>
      </c>
      <c r="CY167" s="340">
        <v>196</v>
      </c>
      <c r="CZ167" s="340">
        <v>0.90280000000000005</v>
      </c>
      <c r="DA167" s="340">
        <v>40440</v>
      </c>
      <c r="DB167" s="340">
        <v>0</v>
      </c>
      <c r="DC167" s="341">
        <v>0.35</v>
      </c>
      <c r="DD167" s="340">
        <v>245</v>
      </c>
      <c r="DE167" s="340">
        <v>152.69999999999999</v>
      </c>
      <c r="DF167" s="340">
        <v>196</v>
      </c>
      <c r="DG167" s="340">
        <v>0.87480000000000002</v>
      </c>
      <c r="DH167" s="340">
        <v>40359</v>
      </c>
      <c r="DI167" s="340">
        <v>0</v>
      </c>
      <c r="DJ167" s="341">
        <v>0.41</v>
      </c>
      <c r="DK167" s="340">
        <v>245</v>
      </c>
      <c r="DL167" s="340">
        <v>163.80000000000001</v>
      </c>
      <c r="DM167" s="340">
        <v>196</v>
      </c>
      <c r="DN167" s="340">
        <v>0.86880000000000002</v>
      </c>
      <c r="DO167" s="340">
        <v>36309</v>
      </c>
      <c r="DP167" s="340">
        <v>0</v>
      </c>
      <c r="DQ167" s="341">
        <v>0.34</v>
      </c>
      <c r="DR167" s="340">
        <v>245</v>
      </c>
      <c r="DS167" s="340">
        <v>167.1</v>
      </c>
      <c r="DT167" s="340">
        <v>196</v>
      </c>
      <c r="DU167" s="340">
        <v>0.88249999999999995</v>
      </c>
      <c r="DV167" s="340">
        <v>38430</v>
      </c>
      <c r="DW167" s="340">
        <v>0</v>
      </c>
      <c r="DX167" s="341">
        <v>0.36</v>
      </c>
    </row>
    <row r="168" spans="1:128">
      <c r="A168" s="339">
        <v>164</v>
      </c>
      <c r="B168" s="292" t="s">
        <v>342</v>
      </c>
      <c r="C168" s="340">
        <v>212</v>
      </c>
      <c r="D168" s="340">
        <v>54.4</v>
      </c>
      <c r="E168" s="340">
        <v>169.6</v>
      </c>
      <c r="F168" s="340">
        <v>0.83089999999999997</v>
      </c>
      <c r="G168" s="340">
        <v>19680</v>
      </c>
      <c r="H168" s="340">
        <v>153</v>
      </c>
      <c r="I168" s="341">
        <v>0.6</v>
      </c>
      <c r="J168" s="340">
        <v>212</v>
      </c>
      <c r="K168" s="340">
        <v>58.4</v>
      </c>
      <c r="L168" s="340">
        <v>169.6</v>
      </c>
      <c r="M168" s="340">
        <v>0.84440000000000004</v>
      </c>
      <c r="N168" s="340">
        <v>22424</v>
      </c>
      <c r="O168" s="340">
        <v>411</v>
      </c>
      <c r="P168" s="341">
        <v>0.61</v>
      </c>
      <c r="Q168" s="340">
        <v>212</v>
      </c>
      <c r="R168" s="340">
        <v>59.2</v>
      </c>
      <c r="S168" s="340">
        <v>169.6</v>
      </c>
      <c r="T168" s="340">
        <v>0.80840000000000001</v>
      </c>
      <c r="U168" s="340">
        <v>20136</v>
      </c>
      <c r="V168" s="340">
        <v>0</v>
      </c>
      <c r="W168" s="341">
        <v>0.57999999999999996</v>
      </c>
      <c r="X168" s="340">
        <v>212</v>
      </c>
      <c r="Y168" s="340">
        <v>56</v>
      </c>
      <c r="Z168" s="340">
        <v>169.6</v>
      </c>
      <c r="AA168" s="340">
        <v>0.8075</v>
      </c>
      <c r="AB168" s="340">
        <v>19644</v>
      </c>
      <c r="AC168" s="340">
        <v>0</v>
      </c>
      <c r="AD168" s="341">
        <v>0.57999999999999996</v>
      </c>
      <c r="AE168" s="340">
        <v>212</v>
      </c>
      <c r="AF168" s="340">
        <v>57.6</v>
      </c>
      <c r="AG168" s="340">
        <v>169.6</v>
      </c>
      <c r="AH168" s="340">
        <v>0.81810000000000005</v>
      </c>
      <c r="AI168" s="340">
        <v>17500</v>
      </c>
      <c r="AJ168" s="340">
        <v>0</v>
      </c>
      <c r="AK168" s="341">
        <v>0.5</v>
      </c>
      <c r="AL168" s="340">
        <v>212</v>
      </c>
      <c r="AM168" s="340">
        <v>57.6</v>
      </c>
      <c r="AN168" s="340">
        <v>169.6</v>
      </c>
      <c r="AO168" s="340">
        <v>0.79879999999999995</v>
      </c>
      <c r="AP168" s="340">
        <v>24232</v>
      </c>
      <c r="AQ168" s="340">
        <v>4355</v>
      </c>
      <c r="AR168" s="341">
        <v>0.73</v>
      </c>
      <c r="AS168" s="340">
        <v>212</v>
      </c>
      <c r="AT168" s="340">
        <v>56.8</v>
      </c>
      <c r="AU168" s="340">
        <v>169.6</v>
      </c>
      <c r="AV168" s="340">
        <v>0.79059999999999997</v>
      </c>
      <c r="AW168" s="340">
        <v>15616</v>
      </c>
      <c r="AX168" s="340">
        <v>0</v>
      </c>
      <c r="AY168" s="341">
        <v>0.47</v>
      </c>
      <c r="AZ168" s="340">
        <v>212</v>
      </c>
      <c r="BA168" s="340">
        <v>55.2</v>
      </c>
      <c r="BB168" s="340">
        <v>169.6</v>
      </c>
      <c r="BC168" s="340">
        <v>0.78280000000000005</v>
      </c>
      <c r="BD168" s="340">
        <v>24012</v>
      </c>
      <c r="BE168" s="340">
        <v>5345</v>
      </c>
      <c r="BF168" s="341">
        <v>0.77</v>
      </c>
      <c r="BG168" s="340">
        <v>212</v>
      </c>
      <c r="BH168" s="340">
        <v>45.6</v>
      </c>
      <c r="BI168" s="340">
        <v>169.6</v>
      </c>
      <c r="BJ168" s="340">
        <v>0.74490000000000001</v>
      </c>
      <c r="BK168" s="340">
        <v>13372</v>
      </c>
      <c r="BL168" s="340">
        <v>0</v>
      </c>
      <c r="BM168" s="341">
        <v>0.53</v>
      </c>
      <c r="BN168" s="340">
        <v>212</v>
      </c>
      <c r="BO168" s="340">
        <v>47.2</v>
      </c>
      <c r="BP168" s="340">
        <v>169.6</v>
      </c>
      <c r="BQ168" s="340">
        <v>0.749</v>
      </c>
      <c r="BR168" s="340">
        <v>10160</v>
      </c>
      <c r="BS168" s="340">
        <v>0</v>
      </c>
      <c r="BT168" s="341">
        <v>0.39</v>
      </c>
      <c r="BU168" s="340">
        <v>212</v>
      </c>
      <c r="BV168" s="340">
        <v>47.2</v>
      </c>
      <c r="BW168" s="340">
        <v>169.6</v>
      </c>
      <c r="BX168" s="340">
        <v>0.75349999999999995</v>
      </c>
      <c r="BY168" s="340">
        <v>14952</v>
      </c>
      <c r="BZ168" s="340">
        <v>612</v>
      </c>
      <c r="CA168" s="341">
        <v>0.63</v>
      </c>
      <c r="CB168" s="340">
        <v>212</v>
      </c>
      <c r="CC168" s="340">
        <v>52</v>
      </c>
      <c r="CD168" s="340">
        <v>169.6</v>
      </c>
      <c r="CE168" s="340">
        <v>0.78949999999999998</v>
      </c>
      <c r="CF168" s="340">
        <v>18464</v>
      </c>
      <c r="CG168" s="340">
        <v>137</v>
      </c>
      <c r="CH168" s="341">
        <v>0.6</v>
      </c>
      <c r="CI168" s="340">
        <v>212</v>
      </c>
      <c r="CJ168" s="340">
        <v>56</v>
      </c>
      <c r="CK168" s="340">
        <v>169.6</v>
      </c>
      <c r="CL168" s="340">
        <v>0.83069999999999999</v>
      </c>
      <c r="CM168" s="340">
        <v>19632</v>
      </c>
      <c r="CN168" s="340">
        <v>0</v>
      </c>
      <c r="CO168" s="341">
        <v>0.59</v>
      </c>
      <c r="CP168" s="340">
        <v>212</v>
      </c>
      <c r="CQ168" s="340">
        <v>57.6</v>
      </c>
      <c r="CR168" s="340">
        <v>169.6</v>
      </c>
      <c r="CS168" s="340">
        <v>0.83540000000000003</v>
      </c>
      <c r="CT168" s="340">
        <v>20288</v>
      </c>
      <c r="CU168" s="340">
        <v>0</v>
      </c>
      <c r="CV168" s="341">
        <v>0.56999999999999995</v>
      </c>
      <c r="CW168" s="340">
        <v>212</v>
      </c>
      <c r="CX168" s="340">
        <v>58.4</v>
      </c>
      <c r="CY168" s="340">
        <v>169.6</v>
      </c>
      <c r="CZ168" s="340">
        <v>0.83440000000000003</v>
      </c>
      <c r="DA168" s="340">
        <v>18900</v>
      </c>
      <c r="DB168" s="340">
        <v>0</v>
      </c>
      <c r="DC168" s="341">
        <v>0.54</v>
      </c>
      <c r="DD168" s="340">
        <v>212</v>
      </c>
      <c r="DE168" s="340">
        <v>53.6</v>
      </c>
      <c r="DF168" s="340">
        <v>169.6</v>
      </c>
      <c r="DG168" s="340">
        <v>0.81110000000000004</v>
      </c>
      <c r="DH168" s="340">
        <v>17112</v>
      </c>
      <c r="DI168" s="340">
        <v>0</v>
      </c>
      <c r="DJ168" s="341">
        <v>0.53</v>
      </c>
      <c r="DK168" s="340">
        <v>212</v>
      </c>
      <c r="DL168" s="340">
        <v>55.2</v>
      </c>
      <c r="DM168" s="340">
        <v>169.6</v>
      </c>
      <c r="DN168" s="340">
        <v>0.80740000000000001</v>
      </c>
      <c r="DO168" s="340">
        <v>21860</v>
      </c>
      <c r="DP168" s="340">
        <v>1965</v>
      </c>
      <c r="DQ168" s="341">
        <v>0.66</v>
      </c>
      <c r="DR168" s="340">
        <v>212</v>
      </c>
      <c r="DS168" s="340">
        <v>54.4</v>
      </c>
      <c r="DT168" s="340">
        <v>169.6</v>
      </c>
      <c r="DU168" s="340">
        <v>0.81420000000000003</v>
      </c>
      <c r="DV168" s="340">
        <v>18912</v>
      </c>
      <c r="DW168" s="340">
        <v>0</v>
      </c>
      <c r="DX168" s="341">
        <v>0.59</v>
      </c>
    </row>
    <row r="169" spans="1:128">
      <c r="A169" s="339">
        <v>165</v>
      </c>
      <c r="B169" s="292" t="s">
        <v>343</v>
      </c>
      <c r="C169" s="340">
        <v>110</v>
      </c>
      <c r="D169" s="340">
        <v>113.4</v>
      </c>
      <c r="E169" s="340">
        <v>113.4</v>
      </c>
      <c r="F169" s="340">
        <v>0.999</v>
      </c>
      <c r="G169" s="340">
        <v>15778</v>
      </c>
      <c r="H169" s="340">
        <v>0</v>
      </c>
      <c r="I169" s="341">
        <v>0.19</v>
      </c>
      <c r="J169" s="340">
        <v>110</v>
      </c>
      <c r="K169" s="340">
        <v>107.74</v>
      </c>
      <c r="L169" s="340">
        <v>107.74</v>
      </c>
      <c r="M169" s="340">
        <v>0.99960000000000004</v>
      </c>
      <c r="N169" s="340">
        <v>18744</v>
      </c>
      <c r="O169" s="340">
        <v>0</v>
      </c>
      <c r="P169" s="341">
        <v>0.23</v>
      </c>
      <c r="Q169" s="340">
        <v>110</v>
      </c>
      <c r="R169" s="340">
        <v>110.68</v>
      </c>
      <c r="S169" s="340">
        <v>110.68</v>
      </c>
      <c r="T169" s="340">
        <v>0.99890000000000001</v>
      </c>
      <c r="U169" s="340">
        <v>19208</v>
      </c>
      <c r="V169" s="340">
        <v>0</v>
      </c>
      <c r="W169" s="341">
        <v>0.24</v>
      </c>
      <c r="X169" s="340">
        <v>110</v>
      </c>
      <c r="Y169" s="340">
        <v>104.3</v>
      </c>
      <c r="Z169" s="340">
        <v>104.3</v>
      </c>
      <c r="AA169" s="340">
        <v>0.99839999999999995</v>
      </c>
      <c r="AB169" s="340">
        <v>11278</v>
      </c>
      <c r="AC169" s="340">
        <v>0</v>
      </c>
      <c r="AD169" s="341">
        <v>0.15</v>
      </c>
      <c r="AE169" s="340">
        <v>110</v>
      </c>
      <c r="AF169" s="340">
        <v>106</v>
      </c>
      <c r="AG169" s="340">
        <v>106</v>
      </c>
      <c r="AH169" s="340">
        <v>0.99639999999999995</v>
      </c>
      <c r="AI169" s="340">
        <v>18108</v>
      </c>
      <c r="AJ169" s="340">
        <v>0</v>
      </c>
      <c r="AK169" s="341">
        <v>0.23</v>
      </c>
      <c r="AL169" s="340">
        <v>110</v>
      </c>
      <c r="AM169" s="340">
        <v>108.92</v>
      </c>
      <c r="AN169" s="340">
        <v>108.92</v>
      </c>
      <c r="AO169" s="340">
        <v>0.99639999999999995</v>
      </c>
      <c r="AP169" s="340">
        <v>14330</v>
      </c>
      <c r="AQ169" s="340">
        <v>0</v>
      </c>
      <c r="AR169" s="341">
        <v>0.18</v>
      </c>
      <c r="AS169" s="340">
        <v>110</v>
      </c>
      <c r="AT169" s="340">
        <v>105.74</v>
      </c>
      <c r="AU169" s="340">
        <v>105.74</v>
      </c>
      <c r="AV169" s="340">
        <v>0.99409999999999998</v>
      </c>
      <c r="AW169" s="340">
        <v>14176</v>
      </c>
      <c r="AX169" s="340">
        <v>0</v>
      </c>
      <c r="AY169" s="341">
        <v>0.18</v>
      </c>
      <c r="AZ169" s="340">
        <v>110</v>
      </c>
      <c r="BA169" s="340">
        <v>65.739999999999995</v>
      </c>
      <c r="BB169" s="340">
        <v>88</v>
      </c>
      <c r="BC169" s="340">
        <v>0.99970000000000003</v>
      </c>
      <c r="BD169" s="340">
        <v>6426</v>
      </c>
      <c r="BE169" s="340">
        <v>0</v>
      </c>
      <c r="BF169" s="341">
        <v>0.14000000000000001</v>
      </c>
      <c r="BG169" s="340">
        <v>110</v>
      </c>
      <c r="BH169" s="340">
        <v>83.62</v>
      </c>
      <c r="BI169" s="340">
        <v>88</v>
      </c>
      <c r="BJ169" s="340">
        <v>0.99950000000000006</v>
      </c>
      <c r="BK169" s="340">
        <v>7862</v>
      </c>
      <c r="BL169" s="340">
        <v>0</v>
      </c>
      <c r="BM169" s="341">
        <v>0.13</v>
      </c>
      <c r="BN169" s="340">
        <v>110</v>
      </c>
      <c r="BO169" s="340">
        <v>81.680000000000007</v>
      </c>
      <c r="BP169" s="340">
        <v>88</v>
      </c>
      <c r="BQ169" s="340">
        <v>0.99880000000000002</v>
      </c>
      <c r="BR169" s="340">
        <v>8246</v>
      </c>
      <c r="BS169" s="340">
        <v>0</v>
      </c>
      <c r="BT169" s="341">
        <v>0.14000000000000001</v>
      </c>
      <c r="BU169" s="340">
        <v>110</v>
      </c>
      <c r="BV169" s="340">
        <v>56.88</v>
      </c>
      <c r="BW169" s="340">
        <v>88</v>
      </c>
      <c r="BX169" s="340">
        <v>0.99929999999999997</v>
      </c>
      <c r="BY169" s="340">
        <v>5784</v>
      </c>
      <c r="BZ169" s="340">
        <v>0</v>
      </c>
      <c r="CA169" s="341">
        <v>0.15</v>
      </c>
      <c r="CB169" s="340">
        <v>110</v>
      </c>
      <c r="CC169" s="340">
        <v>85.68</v>
      </c>
      <c r="CD169" s="340">
        <v>88</v>
      </c>
      <c r="CE169" s="340">
        <v>0.99870000000000003</v>
      </c>
      <c r="CF169" s="340">
        <v>8970</v>
      </c>
      <c r="CG169" s="340">
        <v>0</v>
      </c>
      <c r="CH169" s="341">
        <v>0.14000000000000001</v>
      </c>
      <c r="CI169" s="340">
        <v>110</v>
      </c>
      <c r="CJ169" s="340">
        <v>93.88</v>
      </c>
      <c r="CK169" s="340">
        <v>93.88</v>
      </c>
      <c r="CL169" s="340">
        <v>0.92959999999999998</v>
      </c>
      <c r="CM169" s="340">
        <v>6210</v>
      </c>
      <c r="CN169" s="340">
        <v>0</v>
      </c>
      <c r="CO169" s="341">
        <v>0.1</v>
      </c>
      <c r="CP169" s="340">
        <v>110</v>
      </c>
      <c r="CQ169" s="340">
        <v>77.8</v>
      </c>
      <c r="CR169" s="340">
        <v>88</v>
      </c>
      <c r="CS169" s="340">
        <v>1</v>
      </c>
      <c r="CT169" s="340">
        <v>17938</v>
      </c>
      <c r="CU169" s="340">
        <v>0</v>
      </c>
      <c r="CV169" s="341">
        <v>0.31</v>
      </c>
      <c r="CW169" s="340">
        <v>110</v>
      </c>
      <c r="CX169" s="340">
        <v>114.76</v>
      </c>
      <c r="CY169" s="340">
        <v>114.76</v>
      </c>
      <c r="CZ169" s="340">
        <v>0.97689999999999999</v>
      </c>
      <c r="DA169" s="340">
        <v>20660</v>
      </c>
      <c r="DB169" s="340">
        <v>0</v>
      </c>
      <c r="DC169" s="341">
        <v>0.26</v>
      </c>
      <c r="DD169" s="340">
        <v>110</v>
      </c>
      <c r="DE169" s="340">
        <v>80.42</v>
      </c>
      <c r="DF169" s="340">
        <v>88</v>
      </c>
      <c r="DG169" s="340">
        <v>0.97360000000000002</v>
      </c>
      <c r="DH169" s="340">
        <v>14226</v>
      </c>
      <c r="DI169" s="340">
        <v>0</v>
      </c>
      <c r="DJ169" s="341">
        <v>0.24</v>
      </c>
      <c r="DK169" s="340">
        <v>110</v>
      </c>
      <c r="DL169" s="340">
        <v>83.42</v>
      </c>
      <c r="DM169" s="340">
        <v>88</v>
      </c>
      <c r="DN169" s="340">
        <v>0.98619999999999997</v>
      </c>
      <c r="DO169" s="340">
        <v>11002</v>
      </c>
      <c r="DP169" s="340">
        <v>0</v>
      </c>
      <c r="DQ169" s="341">
        <v>0.18</v>
      </c>
      <c r="DR169" s="340">
        <v>110</v>
      </c>
      <c r="DS169" s="340">
        <v>73.36</v>
      </c>
      <c r="DT169" s="340">
        <v>88</v>
      </c>
      <c r="DU169" s="340">
        <v>0.99580000000000002</v>
      </c>
      <c r="DV169" s="340">
        <v>10554</v>
      </c>
      <c r="DW169" s="340">
        <v>0</v>
      </c>
      <c r="DX169" s="341">
        <v>0.2</v>
      </c>
    </row>
    <row r="170" spans="1:128">
      <c r="A170" s="339">
        <v>166</v>
      </c>
      <c r="B170" s="292" t="s">
        <v>344</v>
      </c>
      <c r="C170" s="340">
        <v>167</v>
      </c>
      <c r="D170" s="340">
        <v>68.8</v>
      </c>
      <c r="E170" s="340">
        <v>133.6</v>
      </c>
      <c r="F170" s="340">
        <v>0.88360000000000005</v>
      </c>
      <c r="G170" s="340">
        <v>18930</v>
      </c>
      <c r="H170" s="340">
        <v>0</v>
      </c>
      <c r="I170" s="341">
        <v>0.36</v>
      </c>
      <c r="J170" s="340">
        <v>167</v>
      </c>
      <c r="K170" s="340">
        <v>73.2</v>
      </c>
      <c r="L170" s="340">
        <v>133.6</v>
      </c>
      <c r="M170" s="340">
        <v>0.91090000000000004</v>
      </c>
      <c r="N170" s="340">
        <v>17320</v>
      </c>
      <c r="O170" s="340">
        <v>0</v>
      </c>
      <c r="P170" s="341">
        <v>0.28999999999999998</v>
      </c>
      <c r="Q170" s="340">
        <v>167</v>
      </c>
      <c r="R170" s="340">
        <v>73.2</v>
      </c>
      <c r="S170" s="340">
        <v>133.6</v>
      </c>
      <c r="T170" s="340">
        <v>0.88119999999999998</v>
      </c>
      <c r="U170" s="340">
        <v>9630</v>
      </c>
      <c r="V170" s="340">
        <v>0</v>
      </c>
      <c r="W170" s="341">
        <v>0.15</v>
      </c>
      <c r="X170" s="340">
        <v>167</v>
      </c>
      <c r="Y170" s="340">
        <v>59</v>
      </c>
      <c r="Z170" s="340">
        <v>133.6</v>
      </c>
      <c r="AA170" s="340">
        <v>0.89319999999999999</v>
      </c>
      <c r="AB170" s="340">
        <v>14280</v>
      </c>
      <c r="AC170" s="340">
        <v>0</v>
      </c>
      <c r="AD170" s="341">
        <v>0.28999999999999998</v>
      </c>
      <c r="AE170" s="340">
        <v>167</v>
      </c>
      <c r="AF170" s="340">
        <v>650</v>
      </c>
      <c r="AG170" s="340">
        <v>653.15</v>
      </c>
      <c r="AH170" s="340">
        <v>0.89910000000000001</v>
      </c>
      <c r="AI170" s="340">
        <v>14510</v>
      </c>
      <c r="AJ170" s="340">
        <v>0</v>
      </c>
      <c r="AK170" s="341">
        <v>0.03</v>
      </c>
      <c r="AL170" s="340">
        <v>167</v>
      </c>
      <c r="AM170" s="340">
        <v>26.6</v>
      </c>
      <c r="AN170" s="340">
        <v>133.6</v>
      </c>
      <c r="AO170" s="340">
        <v>0.89949999999999997</v>
      </c>
      <c r="AP170" s="340">
        <v>9460</v>
      </c>
      <c r="AQ170" s="340">
        <v>0</v>
      </c>
      <c r="AR170" s="341">
        <v>0.37</v>
      </c>
      <c r="AS170" s="340">
        <v>167</v>
      </c>
      <c r="AT170" s="340">
        <v>56</v>
      </c>
      <c r="AU170" s="340">
        <v>133.6</v>
      </c>
      <c r="AV170" s="340">
        <v>0.8921</v>
      </c>
      <c r="AW170" s="340">
        <v>12390</v>
      </c>
      <c r="AX170" s="340">
        <v>0</v>
      </c>
      <c r="AY170" s="341">
        <v>0.26</v>
      </c>
      <c r="AZ170" s="340">
        <v>167</v>
      </c>
      <c r="BA170" s="340">
        <v>33</v>
      </c>
      <c r="BB170" s="340">
        <v>133.6</v>
      </c>
      <c r="BC170" s="340">
        <v>0.85709999999999997</v>
      </c>
      <c r="BD170" s="340">
        <v>17950</v>
      </c>
      <c r="BE170" s="340">
        <v>4565</v>
      </c>
      <c r="BF170" s="341">
        <v>0.7</v>
      </c>
      <c r="BG170" s="340">
        <v>167</v>
      </c>
      <c r="BH170" s="340">
        <v>29.8</v>
      </c>
      <c r="BI170" s="340">
        <v>133.6</v>
      </c>
      <c r="BJ170" s="340">
        <v>0.85150000000000003</v>
      </c>
      <c r="BK170" s="340">
        <v>15430</v>
      </c>
      <c r="BL170" s="340">
        <v>2905</v>
      </c>
      <c r="BM170" s="341">
        <v>0.63</v>
      </c>
      <c r="BN170" s="340">
        <v>167</v>
      </c>
      <c r="BO170" s="340">
        <v>37.6</v>
      </c>
      <c r="BP170" s="340">
        <v>133.6</v>
      </c>
      <c r="BQ170" s="340">
        <v>0.86939999999999995</v>
      </c>
      <c r="BR170" s="340">
        <v>14480</v>
      </c>
      <c r="BS170" s="340">
        <v>0</v>
      </c>
      <c r="BT170" s="341">
        <v>0.46</v>
      </c>
      <c r="BU170" s="340">
        <v>167</v>
      </c>
      <c r="BV170" s="340">
        <v>46</v>
      </c>
      <c r="BW170" s="340">
        <v>133.6</v>
      </c>
      <c r="BX170" s="340">
        <v>0.95199999999999996</v>
      </c>
      <c r="BY170" s="340">
        <v>15180</v>
      </c>
      <c r="BZ170" s="340">
        <v>0</v>
      </c>
      <c r="CA170" s="341">
        <v>0.41</v>
      </c>
      <c r="CB170" s="340">
        <v>167</v>
      </c>
      <c r="CC170" s="340">
        <v>54.8</v>
      </c>
      <c r="CD170" s="340">
        <v>133.6</v>
      </c>
      <c r="CE170" s="340">
        <v>0.8407</v>
      </c>
      <c r="CF170" s="340">
        <v>17660</v>
      </c>
      <c r="CG170" s="340">
        <v>0</v>
      </c>
      <c r="CH170" s="341">
        <v>0.42</v>
      </c>
      <c r="CI170" s="340">
        <v>167</v>
      </c>
      <c r="CJ170" s="340">
        <v>66.2</v>
      </c>
      <c r="CK170" s="340">
        <v>133.6</v>
      </c>
      <c r="CL170" s="340">
        <v>0.9103</v>
      </c>
      <c r="CM170" s="340">
        <v>18750</v>
      </c>
      <c r="CN170" s="340">
        <v>0</v>
      </c>
      <c r="CO170" s="341">
        <v>0.36</v>
      </c>
      <c r="CP170" s="340">
        <v>167</v>
      </c>
      <c r="CQ170" s="340">
        <v>63.2</v>
      </c>
      <c r="CR170" s="340">
        <v>133.6</v>
      </c>
      <c r="CS170" s="340">
        <v>0.92</v>
      </c>
      <c r="CT170" s="340">
        <v>18400</v>
      </c>
      <c r="CU170" s="340">
        <v>0</v>
      </c>
      <c r="CV170" s="341">
        <v>0.35</v>
      </c>
      <c r="CW170" s="340">
        <v>167</v>
      </c>
      <c r="CX170" s="340">
        <v>60</v>
      </c>
      <c r="CY170" s="340">
        <v>133.6</v>
      </c>
      <c r="CZ170" s="340">
        <v>0.92569999999999997</v>
      </c>
      <c r="DA170" s="340">
        <v>15380</v>
      </c>
      <c r="DB170" s="340">
        <v>0</v>
      </c>
      <c r="DC170" s="341">
        <v>0.31</v>
      </c>
      <c r="DD170" s="340">
        <v>167</v>
      </c>
      <c r="DE170" s="340">
        <v>50.4</v>
      </c>
      <c r="DF170" s="340">
        <v>133.6</v>
      </c>
      <c r="DG170" s="340">
        <v>0.92659999999999998</v>
      </c>
      <c r="DH170" s="340">
        <v>13410</v>
      </c>
      <c r="DI170" s="340">
        <v>0</v>
      </c>
      <c r="DJ170" s="341">
        <v>0.3</v>
      </c>
      <c r="DK170" s="340">
        <v>167</v>
      </c>
      <c r="DL170" s="340">
        <v>49.4</v>
      </c>
      <c r="DM170" s="340">
        <v>133.6</v>
      </c>
      <c r="DN170" s="340">
        <v>0.90939999999999999</v>
      </c>
      <c r="DO170" s="340">
        <v>14140</v>
      </c>
      <c r="DP170" s="340">
        <v>0</v>
      </c>
      <c r="DQ170" s="341">
        <v>0.33</v>
      </c>
      <c r="DR170" s="340">
        <v>167</v>
      </c>
      <c r="DS170" s="340">
        <v>52.6</v>
      </c>
      <c r="DT170" s="340">
        <v>133.6</v>
      </c>
      <c r="DU170" s="340">
        <v>0.92120000000000002</v>
      </c>
      <c r="DV170" s="340">
        <v>13290</v>
      </c>
      <c r="DW170" s="340">
        <v>0</v>
      </c>
      <c r="DX170" s="341">
        <v>0.3</v>
      </c>
    </row>
    <row r="171" spans="1:128">
      <c r="A171" s="339">
        <v>167</v>
      </c>
      <c r="B171" s="292" t="s">
        <v>345</v>
      </c>
      <c r="C171" s="340">
        <v>120</v>
      </c>
      <c r="D171" s="340">
        <v>78</v>
      </c>
      <c r="E171" s="340">
        <v>96</v>
      </c>
      <c r="F171" s="340">
        <v>0.98899999999999999</v>
      </c>
      <c r="G171" s="340">
        <v>25085</v>
      </c>
      <c r="H171" s="340">
        <v>0</v>
      </c>
      <c r="I171" s="341">
        <v>0.45</v>
      </c>
      <c r="J171" s="340">
        <v>120</v>
      </c>
      <c r="K171" s="340">
        <v>102</v>
      </c>
      <c r="L171" s="340">
        <v>102</v>
      </c>
      <c r="M171" s="340">
        <v>0.91449999999999998</v>
      </c>
      <c r="N171" s="340">
        <v>27825</v>
      </c>
      <c r="O171" s="340">
        <v>0</v>
      </c>
      <c r="P171" s="341">
        <v>0.4</v>
      </c>
      <c r="Q171" s="340">
        <v>120</v>
      </c>
      <c r="R171" s="340">
        <v>102</v>
      </c>
      <c r="S171" s="340">
        <v>102</v>
      </c>
      <c r="T171" s="340">
        <v>0.94430000000000003</v>
      </c>
      <c r="U171" s="340">
        <v>25665</v>
      </c>
      <c r="V171" s="340">
        <v>0</v>
      </c>
      <c r="W171" s="341">
        <v>0.37</v>
      </c>
      <c r="X171" s="340">
        <v>120</v>
      </c>
      <c r="Y171" s="340">
        <v>83</v>
      </c>
      <c r="Z171" s="340">
        <v>96</v>
      </c>
      <c r="AA171" s="340">
        <v>0.9506</v>
      </c>
      <c r="AB171" s="340">
        <v>26145</v>
      </c>
      <c r="AC171" s="340">
        <v>0</v>
      </c>
      <c r="AD171" s="341">
        <v>0.45</v>
      </c>
      <c r="AE171" s="340">
        <v>120</v>
      </c>
      <c r="AF171" s="340">
        <v>79</v>
      </c>
      <c r="AG171" s="340">
        <v>96</v>
      </c>
      <c r="AH171" s="340">
        <v>0.95289999999999997</v>
      </c>
      <c r="AI171" s="340">
        <v>26885</v>
      </c>
      <c r="AJ171" s="340">
        <v>0</v>
      </c>
      <c r="AK171" s="341">
        <v>0.48</v>
      </c>
      <c r="AL171" s="340">
        <v>120</v>
      </c>
      <c r="AM171" s="340">
        <v>80</v>
      </c>
      <c r="AN171" s="340">
        <v>96</v>
      </c>
      <c r="AO171" s="340">
        <v>0.95650000000000002</v>
      </c>
      <c r="AP171" s="340">
        <v>26795</v>
      </c>
      <c r="AQ171" s="340">
        <v>0</v>
      </c>
      <c r="AR171" s="341">
        <v>0.49</v>
      </c>
      <c r="AS171" s="340">
        <v>120</v>
      </c>
      <c r="AT171" s="340">
        <v>79</v>
      </c>
      <c r="AU171" s="340">
        <v>96</v>
      </c>
      <c r="AV171" s="340">
        <v>0.91879999999999995</v>
      </c>
      <c r="AW171" s="340">
        <v>21315</v>
      </c>
      <c r="AX171" s="340">
        <v>0</v>
      </c>
      <c r="AY171" s="341">
        <v>0.39</v>
      </c>
      <c r="AZ171" s="340">
        <v>120</v>
      </c>
      <c r="BA171" s="340">
        <v>58</v>
      </c>
      <c r="BB171" s="340">
        <v>96</v>
      </c>
      <c r="BC171" s="340">
        <v>0.90349999999999997</v>
      </c>
      <c r="BD171" s="340">
        <v>21670</v>
      </c>
      <c r="BE171" s="340">
        <v>0</v>
      </c>
      <c r="BF171" s="341">
        <v>0.56999999999999995</v>
      </c>
      <c r="BG171" s="340">
        <v>120</v>
      </c>
      <c r="BH171" s="340">
        <v>56</v>
      </c>
      <c r="BI171" s="340">
        <v>96</v>
      </c>
      <c r="BJ171" s="340">
        <v>0.90059999999999996</v>
      </c>
      <c r="BK171" s="340">
        <v>18255</v>
      </c>
      <c r="BL171" s="340">
        <v>0</v>
      </c>
      <c r="BM171" s="341">
        <v>0.49</v>
      </c>
      <c r="BN171" s="340">
        <v>120</v>
      </c>
      <c r="BO171" s="340">
        <v>64</v>
      </c>
      <c r="BP171" s="340">
        <v>96</v>
      </c>
      <c r="BQ171" s="340">
        <v>0.90190000000000003</v>
      </c>
      <c r="BR171" s="340">
        <v>18250</v>
      </c>
      <c r="BS171" s="340">
        <v>0</v>
      </c>
      <c r="BT171" s="341">
        <v>0.42</v>
      </c>
      <c r="BU171" s="340">
        <v>120</v>
      </c>
      <c r="BV171" s="340">
        <v>73</v>
      </c>
      <c r="BW171" s="340">
        <v>96</v>
      </c>
      <c r="BX171" s="340">
        <v>0.89290000000000003</v>
      </c>
      <c r="BY171" s="340">
        <v>16385</v>
      </c>
      <c r="BZ171" s="340">
        <v>0</v>
      </c>
      <c r="CA171" s="341">
        <v>0.37</v>
      </c>
      <c r="CB171" s="340">
        <v>120</v>
      </c>
      <c r="CC171" s="340">
        <v>74</v>
      </c>
      <c r="CD171" s="340">
        <v>96</v>
      </c>
      <c r="CE171" s="340">
        <v>0.94299999999999995</v>
      </c>
      <c r="CF171" s="340">
        <v>20830</v>
      </c>
      <c r="CG171" s="340">
        <v>0</v>
      </c>
      <c r="CH171" s="341">
        <v>0.4</v>
      </c>
      <c r="CI171" s="340">
        <v>120</v>
      </c>
      <c r="CJ171" s="340">
        <v>97</v>
      </c>
      <c r="CK171" s="340">
        <v>97</v>
      </c>
      <c r="CL171" s="340">
        <v>0.95750000000000002</v>
      </c>
      <c r="CM171" s="340">
        <v>21055</v>
      </c>
      <c r="CN171" s="340">
        <v>0</v>
      </c>
      <c r="CO171" s="341">
        <v>0.31</v>
      </c>
      <c r="CP171" s="340">
        <v>120</v>
      </c>
      <c r="CQ171" s="340">
        <v>101</v>
      </c>
      <c r="CR171" s="340">
        <v>101</v>
      </c>
      <c r="CS171" s="340">
        <v>0.97270000000000001</v>
      </c>
      <c r="CT171" s="340">
        <v>34965</v>
      </c>
      <c r="CU171" s="340">
        <v>0</v>
      </c>
      <c r="CV171" s="341">
        <v>0.48</v>
      </c>
      <c r="CW171" s="340">
        <v>120</v>
      </c>
      <c r="CX171" s="340">
        <v>109</v>
      </c>
      <c r="CY171" s="340">
        <v>109</v>
      </c>
      <c r="CZ171" s="340">
        <v>0.95520000000000005</v>
      </c>
      <c r="DA171" s="340">
        <v>32175</v>
      </c>
      <c r="DB171" s="340">
        <v>0</v>
      </c>
      <c r="DC171" s="341">
        <v>0.43</v>
      </c>
      <c r="DD171" s="340">
        <v>120</v>
      </c>
      <c r="DE171" s="340">
        <v>100</v>
      </c>
      <c r="DF171" s="340">
        <v>100</v>
      </c>
      <c r="DG171" s="340">
        <v>0.9546</v>
      </c>
      <c r="DH171" s="340">
        <v>30825</v>
      </c>
      <c r="DI171" s="340">
        <v>0</v>
      </c>
      <c r="DJ171" s="341">
        <v>0.43</v>
      </c>
      <c r="DK171" s="340">
        <v>120</v>
      </c>
      <c r="DL171" s="340">
        <v>98</v>
      </c>
      <c r="DM171" s="340">
        <v>98</v>
      </c>
      <c r="DN171" s="340">
        <v>0.94750000000000001</v>
      </c>
      <c r="DO171" s="340">
        <v>30230</v>
      </c>
      <c r="DP171" s="340">
        <v>0</v>
      </c>
      <c r="DQ171" s="341">
        <v>0.44</v>
      </c>
      <c r="DR171" s="340">
        <v>120</v>
      </c>
      <c r="DS171" s="340">
        <v>84</v>
      </c>
      <c r="DT171" s="340">
        <v>96</v>
      </c>
      <c r="DU171" s="340">
        <v>0.94469999999999998</v>
      </c>
      <c r="DV171" s="340">
        <v>22960</v>
      </c>
      <c r="DW171" s="340">
        <v>0</v>
      </c>
      <c r="DX171" s="341">
        <v>0.4</v>
      </c>
    </row>
    <row r="172" spans="1:128">
      <c r="A172" s="339">
        <v>168</v>
      </c>
      <c r="B172" s="292" t="s">
        <v>346</v>
      </c>
      <c r="C172" s="340">
        <v>156</v>
      </c>
      <c r="D172" s="340">
        <v>0</v>
      </c>
      <c r="E172" s="340">
        <v>124.8</v>
      </c>
      <c r="F172" s="340">
        <v>0.9345</v>
      </c>
      <c r="G172" s="340">
        <v>13636</v>
      </c>
      <c r="H172" s="340">
        <v>0</v>
      </c>
      <c r="I172" s="341">
        <v>0</v>
      </c>
      <c r="J172" s="340">
        <v>156</v>
      </c>
      <c r="K172" s="340">
        <v>57.6</v>
      </c>
      <c r="L172" s="340">
        <v>124.8</v>
      </c>
      <c r="M172" s="340">
        <v>0.92889999999999995</v>
      </c>
      <c r="N172" s="340">
        <v>14030</v>
      </c>
      <c r="O172" s="340">
        <v>0</v>
      </c>
      <c r="P172" s="341">
        <v>0.35</v>
      </c>
      <c r="Q172" s="340">
        <v>156</v>
      </c>
      <c r="R172" s="340">
        <v>57.6</v>
      </c>
      <c r="S172" s="340">
        <v>124.8</v>
      </c>
      <c r="T172" s="340">
        <v>0.91790000000000005</v>
      </c>
      <c r="U172" s="340">
        <v>12228</v>
      </c>
      <c r="V172" s="340">
        <v>0</v>
      </c>
      <c r="W172" s="341">
        <v>0.32</v>
      </c>
      <c r="X172" s="340">
        <v>156</v>
      </c>
      <c r="Y172" s="340">
        <v>58.4</v>
      </c>
      <c r="Z172" s="340">
        <v>124.8</v>
      </c>
      <c r="AA172" s="340">
        <v>0.90129999999999999</v>
      </c>
      <c r="AB172" s="340">
        <v>11320</v>
      </c>
      <c r="AC172" s="340">
        <v>0</v>
      </c>
      <c r="AD172" s="341">
        <v>0.28999999999999998</v>
      </c>
      <c r="AE172" s="340">
        <v>156</v>
      </c>
      <c r="AF172" s="340">
        <v>51.8</v>
      </c>
      <c r="AG172" s="340">
        <v>124.8</v>
      </c>
      <c r="AH172" s="340">
        <v>0.8982</v>
      </c>
      <c r="AI172" s="340">
        <v>10906</v>
      </c>
      <c r="AJ172" s="340">
        <v>0</v>
      </c>
      <c r="AK172" s="341">
        <v>0.32</v>
      </c>
      <c r="AL172" s="340">
        <v>156</v>
      </c>
      <c r="AM172" s="340">
        <v>52.6</v>
      </c>
      <c r="AN172" s="340">
        <v>124.8</v>
      </c>
      <c r="AO172" s="340">
        <v>0.88690000000000002</v>
      </c>
      <c r="AP172" s="340">
        <v>10440</v>
      </c>
      <c r="AQ172" s="340">
        <v>0</v>
      </c>
      <c r="AR172" s="341">
        <v>0.31</v>
      </c>
      <c r="AS172" s="340">
        <v>156</v>
      </c>
      <c r="AT172" s="340">
        <v>51.8</v>
      </c>
      <c r="AU172" s="340">
        <v>124.8</v>
      </c>
      <c r="AV172" s="340">
        <v>0.86240000000000006</v>
      </c>
      <c r="AW172" s="340">
        <v>9762</v>
      </c>
      <c r="AX172" s="340">
        <v>0</v>
      </c>
      <c r="AY172" s="341">
        <v>0.28999999999999998</v>
      </c>
      <c r="AZ172" s="340">
        <v>156</v>
      </c>
      <c r="BA172" s="340">
        <v>46.8</v>
      </c>
      <c r="BB172" s="340">
        <v>124.8</v>
      </c>
      <c r="BC172" s="340">
        <v>0.81950000000000001</v>
      </c>
      <c r="BD172" s="340">
        <v>7238</v>
      </c>
      <c r="BE172" s="340">
        <v>0</v>
      </c>
      <c r="BF172" s="341">
        <v>0.26</v>
      </c>
      <c r="BG172" s="340">
        <v>156</v>
      </c>
      <c r="BH172" s="340">
        <v>35.4</v>
      </c>
      <c r="BI172" s="340">
        <v>124.8</v>
      </c>
      <c r="BJ172" s="340">
        <v>0.79279999999999995</v>
      </c>
      <c r="BK172" s="340">
        <v>6358</v>
      </c>
      <c r="BL172" s="340">
        <v>0</v>
      </c>
      <c r="BM172" s="341">
        <v>0.3</v>
      </c>
      <c r="BN172" s="340">
        <v>156</v>
      </c>
      <c r="BO172" s="340">
        <v>29.8</v>
      </c>
      <c r="BP172" s="340">
        <v>124.8</v>
      </c>
      <c r="BQ172" s="340">
        <v>0.75729999999999997</v>
      </c>
      <c r="BR172" s="340">
        <v>5160</v>
      </c>
      <c r="BS172" s="340">
        <v>0</v>
      </c>
      <c r="BT172" s="341">
        <v>0.31</v>
      </c>
      <c r="BU172" s="340">
        <v>156</v>
      </c>
      <c r="BV172" s="340">
        <v>9.6</v>
      </c>
      <c r="BW172" s="340">
        <v>124.8</v>
      </c>
      <c r="BX172" s="340">
        <v>0.25769999999999998</v>
      </c>
      <c r="BY172" s="340">
        <v>554</v>
      </c>
      <c r="BZ172" s="340">
        <v>0</v>
      </c>
      <c r="CA172" s="341">
        <v>0.33</v>
      </c>
      <c r="CB172" s="340">
        <v>156</v>
      </c>
      <c r="CC172" s="340">
        <v>8.1999999999999993</v>
      </c>
      <c r="CD172" s="340">
        <v>124.8</v>
      </c>
      <c r="CE172" s="340">
        <v>0.26379999999999998</v>
      </c>
      <c r="CF172" s="340">
        <v>546</v>
      </c>
      <c r="CG172" s="340">
        <v>0</v>
      </c>
      <c r="CH172" s="341">
        <v>0.34</v>
      </c>
      <c r="CI172" s="340">
        <v>156</v>
      </c>
      <c r="CJ172" s="340">
        <v>4.2</v>
      </c>
      <c r="CK172" s="340">
        <v>124.8</v>
      </c>
      <c r="CL172" s="340">
        <v>0.25330000000000003</v>
      </c>
      <c r="CM172" s="340">
        <v>418</v>
      </c>
      <c r="CN172" s="340">
        <v>0</v>
      </c>
      <c r="CO172" s="341">
        <v>0.55000000000000004</v>
      </c>
      <c r="CP172" s="340">
        <v>156</v>
      </c>
      <c r="CQ172" s="340">
        <v>3.8</v>
      </c>
      <c r="CR172" s="340">
        <v>124.8</v>
      </c>
      <c r="CS172" s="340">
        <v>0.20039999999999999</v>
      </c>
      <c r="CT172" s="340">
        <v>202</v>
      </c>
      <c r="CU172" s="340">
        <v>0</v>
      </c>
      <c r="CV172" s="341">
        <v>0.36</v>
      </c>
      <c r="CW172" s="340">
        <v>156</v>
      </c>
      <c r="CX172" s="340">
        <v>0</v>
      </c>
      <c r="CY172" s="340">
        <v>124.8</v>
      </c>
      <c r="CZ172" s="340">
        <v>0</v>
      </c>
      <c r="DA172" s="340">
        <v>0</v>
      </c>
      <c r="DB172" s="340">
        <v>0</v>
      </c>
      <c r="DC172" s="341">
        <v>0</v>
      </c>
      <c r="DD172" s="340">
        <v>156</v>
      </c>
      <c r="DE172" s="340">
        <v>0</v>
      </c>
      <c r="DF172" s="340">
        <v>124.8</v>
      </c>
      <c r="DG172" s="340">
        <v>0</v>
      </c>
      <c r="DH172" s="340">
        <v>0</v>
      </c>
      <c r="DI172" s="340">
        <v>0</v>
      </c>
      <c r="DJ172" s="341">
        <v>0</v>
      </c>
      <c r="DK172" s="340">
        <v>156</v>
      </c>
      <c r="DL172" s="340">
        <v>0</v>
      </c>
      <c r="DM172" s="340">
        <v>124.8</v>
      </c>
      <c r="DN172" s="340">
        <v>0</v>
      </c>
      <c r="DO172" s="340">
        <v>0</v>
      </c>
      <c r="DP172" s="340">
        <v>0</v>
      </c>
      <c r="DQ172" s="341">
        <v>0</v>
      </c>
      <c r="DR172" s="340">
        <v>156</v>
      </c>
      <c r="DS172" s="340">
        <v>76.2</v>
      </c>
      <c r="DT172" s="340">
        <v>124.8</v>
      </c>
      <c r="DU172" s="340">
        <v>0.83379999999999999</v>
      </c>
      <c r="DV172" s="340">
        <v>13162</v>
      </c>
      <c r="DW172" s="340">
        <v>0</v>
      </c>
      <c r="DX172" s="341">
        <v>0.28999999999999998</v>
      </c>
    </row>
    <row r="173" spans="1:128">
      <c r="A173" s="339">
        <v>169</v>
      </c>
      <c r="B173" s="292" t="s">
        <v>347</v>
      </c>
      <c r="C173" s="340">
        <v>278</v>
      </c>
      <c r="D173" s="340">
        <v>108.84</v>
      </c>
      <c r="E173" s="340">
        <v>222.4</v>
      </c>
      <c r="F173" s="340">
        <v>0.86670000000000003</v>
      </c>
      <c r="G173" s="340">
        <v>14865</v>
      </c>
      <c r="H173" s="340">
        <v>0</v>
      </c>
      <c r="I173" s="341">
        <v>0.22</v>
      </c>
      <c r="J173" s="340">
        <v>278</v>
      </c>
      <c r="K173" s="340">
        <v>131.61000000000001</v>
      </c>
      <c r="L173" s="340">
        <v>222.4</v>
      </c>
      <c r="M173" s="340">
        <v>0.8851</v>
      </c>
      <c r="N173" s="340">
        <v>26343</v>
      </c>
      <c r="O173" s="340">
        <v>0</v>
      </c>
      <c r="P173" s="341">
        <v>0.3</v>
      </c>
      <c r="Q173" s="340">
        <v>278</v>
      </c>
      <c r="R173" s="340">
        <v>123.18</v>
      </c>
      <c r="S173" s="340">
        <v>222.4</v>
      </c>
      <c r="T173" s="340">
        <v>0.89680000000000004</v>
      </c>
      <c r="U173" s="340">
        <v>21645</v>
      </c>
      <c r="V173" s="340">
        <v>0</v>
      </c>
      <c r="W173" s="341">
        <v>0.27</v>
      </c>
      <c r="X173" s="340">
        <v>278</v>
      </c>
      <c r="Y173" s="340">
        <v>0</v>
      </c>
      <c r="Z173" s="340">
        <v>222.4</v>
      </c>
      <c r="AA173" s="340">
        <v>0.89139999999999997</v>
      </c>
      <c r="AB173" s="340">
        <v>24567</v>
      </c>
      <c r="AC173" s="340">
        <v>0</v>
      </c>
      <c r="AD173" s="341">
        <v>0</v>
      </c>
      <c r="AE173" s="340">
        <v>278</v>
      </c>
      <c r="AF173" s="340">
        <v>107.25</v>
      </c>
      <c r="AG173" s="340">
        <v>222.4</v>
      </c>
      <c r="AH173" s="340">
        <v>0.88229999999999997</v>
      </c>
      <c r="AI173" s="340">
        <v>20367</v>
      </c>
      <c r="AJ173" s="340">
        <v>0</v>
      </c>
      <c r="AK173" s="341">
        <v>0.28999999999999998</v>
      </c>
      <c r="AL173" s="340">
        <v>278</v>
      </c>
      <c r="AM173" s="340">
        <v>80.790000000000006</v>
      </c>
      <c r="AN173" s="340">
        <v>222.4</v>
      </c>
      <c r="AO173" s="340">
        <v>0.8357</v>
      </c>
      <c r="AP173" s="340">
        <v>15501</v>
      </c>
      <c r="AQ173" s="340">
        <v>0</v>
      </c>
      <c r="AR173" s="341">
        <v>0.32</v>
      </c>
      <c r="AS173" s="340">
        <v>278</v>
      </c>
      <c r="AT173" s="340">
        <v>98.7</v>
      </c>
      <c r="AU173" s="340">
        <v>222.4</v>
      </c>
      <c r="AV173" s="340">
        <v>0.89410000000000001</v>
      </c>
      <c r="AW173" s="340">
        <v>17955</v>
      </c>
      <c r="AX173" s="340">
        <v>0</v>
      </c>
      <c r="AY173" s="341">
        <v>0.27</v>
      </c>
      <c r="AZ173" s="340">
        <v>278</v>
      </c>
      <c r="BA173" s="340">
        <v>103.32</v>
      </c>
      <c r="BB173" s="340">
        <v>222.4</v>
      </c>
      <c r="BC173" s="340">
        <v>0.88549999999999995</v>
      </c>
      <c r="BD173" s="340">
        <v>22440</v>
      </c>
      <c r="BE173" s="340">
        <v>0</v>
      </c>
      <c r="BF173" s="341">
        <v>0.34</v>
      </c>
      <c r="BG173" s="340">
        <v>278</v>
      </c>
      <c r="BH173" s="340">
        <v>109.89</v>
      </c>
      <c r="BI173" s="340">
        <v>222.4</v>
      </c>
      <c r="BJ173" s="340">
        <v>0.91379999999999995</v>
      </c>
      <c r="BK173" s="340">
        <v>26238</v>
      </c>
      <c r="BL173" s="340">
        <v>0</v>
      </c>
      <c r="BM173" s="341">
        <v>0.35</v>
      </c>
      <c r="BN173" s="340">
        <v>278</v>
      </c>
      <c r="BO173" s="340">
        <v>142.77000000000001</v>
      </c>
      <c r="BP173" s="340">
        <v>222.4</v>
      </c>
      <c r="BQ173" s="340">
        <v>0.96870000000000001</v>
      </c>
      <c r="BR173" s="340">
        <v>48171</v>
      </c>
      <c r="BS173" s="340">
        <v>0</v>
      </c>
      <c r="BT173" s="341">
        <v>0.47</v>
      </c>
      <c r="BU173" s="340">
        <v>278</v>
      </c>
      <c r="BV173" s="340">
        <v>169.5</v>
      </c>
      <c r="BW173" s="340">
        <v>222.4</v>
      </c>
      <c r="BX173" s="340">
        <v>0.97009999999999996</v>
      </c>
      <c r="BY173" s="340">
        <v>54306</v>
      </c>
      <c r="BZ173" s="340">
        <v>0</v>
      </c>
      <c r="CA173" s="341">
        <v>0.49</v>
      </c>
      <c r="CB173" s="340">
        <v>278</v>
      </c>
      <c r="CC173" s="340">
        <v>161.69999999999999</v>
      </c>
      <c r="CD173" s="340">
        <v>222.4</v>
      </c>
      <c r="CE173" s="340">
        <v>0.95389999999999997</v>
      </c>
      <c r="CF173" s="340">
        <v>41076</v>
      </c>
      <c r="CG173" s="340">
        <v>0</v>
      </c>
      <c r="CH173" s="341">
        <v>0.36</v>
      </c>
      <c r="CI173" s="340">
        <v>278</v>
      </c>
      <c r="CJ173" s="340">
        <v>122.82</v>
      </c>
      <c r="CK173" s="340">
        <v>222.4</v>
      </c>
      <c r="CL173" s="340">
        <v>0.90010000000000001</v>
      </c>
      <c r="CM173" s="340">
        <v>22707</v>
      </c>
      <c r="CN173" s="340">
        <v>0</v>
      </c>
      <c r="CO173" s="341">
        <v>0.28999999999999998</v>
      </c>
      <c r="CP173" s="340">
        <v>278</v>
      </c>
      <c r="CQ173" s="340">
        <v>64.5</v>
      </c>
      <c r="CR173" s="340">
        <v>222.4</v>
      </c>
      <c r="CS173" s="340">
        <v>0.86799999999999999</v>
      </c>
      <c r="CT173" s="340">
        <v>15546</v>
      </c>
      <c r="CU173" s="340">
        <v>0</v>
      </c>
      <c r="CV173" s="341">
        <v>0.37</v>
      </c>
      <c r="CW173" s="340">
        <v>278</v>
      </c>
      <c r="CX173" s="340">
        <v>111.48</v>
      </c>
      <c r="CY173" s="340">
        <v>222.4</v>
      </c>
      <c r="CZ173" s="340">
        <v>0.91439999999999999</v>
      </c>
      <c r="DA173" s="340">
        <v>20193</v>
      </c>
      <c r="DB173" s="340">
        <v>0</v>
      </c>
      <c r="DC173" s="341">
        <v>0.28000000000000003</v>
      </c>
      <c r="DD173" s="340">
        <v>278</v>
      </c>
      <c r="DE173" s="340">
        <v>92.64</v>
      </c>
      <c r="DF173" s="340">
        <v>222.4</v>
      </c>
      <c r="DG173" s="340">
        <v>0.88949999999999996</v>
      </c>
      <c r="DH173" s="340">
        <v>19383</v>
      </c>
      <c r="DI173" s="340">
        <v>0</v>
      </c>
      <c r="DJ173" s="341">
        <v>0.32</v>
      </c>
      <c r="DK173" s="340">
        <v>278</v>
      </c>
      <c r="DL173" s="340">
        <v>126.36</v>
      </c>
      <c r="DM173" s="340">
        <v>222.4</v>
      </c>
      <c r="DN173" s="340">
        <v>0.86560000000000004</v>
      </c>
      <c r="DO173" s="340">
        <v>23067</v>
      </c>
      <c r="DP173" s="340">
        <v>0</v>
      </c>
      <c r="DQ173" s="341">
        <v>0.28000000000000003</v>
      </c>
      <c r="DR173" s="340">
        <v>278</v>
      </c>
      <c r="DS173" s="340">
        <v>65.7</v>
      </c>
      <c r="DT173" s="340">
        <v>222.4</v>
      </c>
      <c r="DU173" s="340">
        <v>0.88949999999999996</v>
      </c>
      <c r="DV173" s="340">
        <v>11154</v>
      </c>
      <c r="DW173" s="340">
        <v>0</v>
      </c>
      <c r="DX173" s="341">
        <v>0.27</v>
      </c>
    </row>
    <row r="174" spans="1:128">
      <c r="A174" s="339">
        <v>170</v>
      </c>
      <c r="B174" s="292" t="s">
        <v>348</v>
      </c>
      <c r="C174" s="340">
        <v>160</v>
      </c>
      <c r="D174" s="340">
        <v>56</v>
      </c>
      <c r="E174" s="340">
        <v>160</v>
      </c>
      <c r="F174" s="340">
        <v>0.81599999999999995</v>
      </c>
      <c r="G174" s="340">
        <v>12652</v>
      </c>
      <c r="H174" s="340">
        <v>0</v>
      </c>
      <c r="I174" s="341">
        <v>0.43</v>
      </c>
      <c r="J174" s="340">
        <v>160</v>
      </c>
      <c r="K174" s="340">
        <v>36.32</v>
      </c>
      <c r="L174" s="340">
        <v>160</v>
      </c>
      <c r="M174" s="340">
        <v>7.6799999999999993E-2</v>
      </c>
      <c r="N174" s="340">
        <v>13216</v>
      </c>
      <c r="O174" s="340">
        <v>0</v>
      </c>
      <c r="P174" s="341">
        <v>7.08</v>
      </c>
      <c r="Q174" s="340">
        <v>160</v>
      </c>
      <c r="R174" s="340">
        <v>36.32</v>
      </c>
      <c r="S174" s="340">
        <v>160</v>
      </c>
      <c r="T174" s="340">
        <v>0.64349999999999996</v>
      </c>
      <c r="U174" s="340">
        <v>15396</v>
      </c>
      <c r="V174" s="506">
        <v>6339.5294117647054</v>
      </c>
      <c r="W174" s="341">
        <v>1.02</v>
      </c>
      <c r="X174" s="340">
        <v>160</v>
      </c>
      <c r="Y174" s="340">
        <v>68.400000000000006</v>
      </c>
      <c r="Z174" s="340">
        <v>160</v>
      </c>
      <c r="AA174" s="340">
        <v>0.86909999999999998</v>
      </c>
      <c r="AB174" s="340">
        <v>20694</v>
      </c>
      <c r="AC174" s="340">
        <v>0</v>
      </c>
      <c r="AD174" s="341">
        <v>0.52</v>
      </c>
      <c r="AE174" s="340">
        <v>160</v>
      </c>
      <c r="AF174" s="340">
        <v>74</v>
      </c>
      <c r="AG174" s="340">
        <v>160</v>
      </c>
      <c r="AH174" s="340">
        <v>0.79759999999999998</v>
      </c>
      <c r="AI174" s="340">
        <v>17318</v>
      </c>
      <c r="AJ174" s="340">
        <v>0</v>
      </c>
      <c r="AK174" s="341">
        <v>0.44</v>
      </c>
      <c r="AL174" s="340">
        <v>160</v>
      </c>
      <c r="AM174" s="340">
        <v>12.72</v>
      </c>
      <c r="AN174" s="340">
        <v>160</v>
      </c>
      <c r="AO174" s="340">
        <v>0.45240000000000002</v>
      </c>
      <c r="AP174" s="340">
        <v>1530</v>
      </c>
      <c r="AQ174" s="340">
        <v>0</v>
      </c>
      <c r="AR174" s="341">
        <v>0.41</v>
      </c>
      <c r="AS174" s="340">
        <v>160</v>
      </c>
      <c r="AT174" s="340">
        <v>11.6</v>
      </c>
      <c r="AU174" s="340">
        <v>160</v>
      </c>
      <c r="AV174" s="340">
        <v>0.39810000000000001</v>
      </c>
      <c r="AW174" s="340">
        <v>1754</v>
      </c>
      <c r="AX174" s="340">
        <v>0</v>
      </c>
      <c r="AY174" s="341">
        <v>0.56999999999999995</v>
      </c>
      <c r="AZ174" s="340">
        <v>160</v>
      </c>
      <c r="BA174" s="340">
        <v>12.4</v>
      </c>
      <c r="BB174" s="340">
        <v>160</v>
      </c>
      <c r="BC174" s="340">
        <v>0.31940000000000002</v>
      </c>
      <c r="BD174" s="340">
        <v>1424</v>
      </c>
      <c r="BE174" s="340">
        <v>0</v>
      </c>
      <c r="BF174" s="341">
        <v>0.55000000000000004</v>
      </c>
      <c r="BG174" s="340">
        <v>160</v>
      </c>
      <c r="BH174" s="340">
        <v>28.32</v>
      </c>
      <c r="BI174" s="340">
        <v>160</v>
      </c>
      <c r="BJ174" s="340">
        <v>0.49270000000000003</v>
      </c>
      <c r="BK174" s="340">
        <v>3554</v>
      </c>
      <c r="BL174" s="340">
        <v>0</v>
      </c>
      <c r="BM174" s="341">
        <v>0.38</v>
      </c>
      <c r="BN174" s="340">
        <v>160</v>
      </c>
      <c r="BO174" s="340">
        <v>49.76</v>
      </c>
      <c r="BP174" s="340">
        <v>160</v>
      </c>
      <c r="BQ174" s="340">
        <v>0.86319999999999997</v>
      </c>
      <c r="BR174" s="340">
        <v>17504</v>
      </c>
      <c r="BS174" s="506">
        <v>286.48117839607198</v>
      </c>
      <c r="BT174" s="341">
        <v>0.61</v>
      </c>
      <c r="BU174" s="340">
        <v>160</v>
      </c>
      <c r="BV174" s="340">
        <v>76.72</v>
      </c>
      <c r="BW174" s="340">
        <v>160</v>
      </c>
      <c r="BX174" s="340">
        <v>0.95409999999999995</v>
      </c>
      <c r="BY174" s="340">
        <v>29172</v>
      </c>
      <c r="BZ174" s="340">
        <v>2652</v>
      </c>
      <c r="CA174" s="341">
        <v>0.66</v>
      </c>
      <c r="CB174" s="340">
        <v>160</v>
      </c>
      <c r="CC174" s="340">
        <v>66.64</v>
      </c>
      <c r="CD174" s="340">
        <v>160</v>
      </c>
      <c r="CE174" s="340">
        <v>0.93330000000000002</v>
      </c>
      <c r="CF174" s="340">
        <v>26192</v>
      </c>
      <c r="CG174" s="506">
        <v>1247.2380952380952</v>
      </c>
      <c r="CH174" s="341">
        <v>0.63</v>
      </c>
      <c r="CI174" s="340">
        <v>160</v>
      </c>
      <c r="CJ174" s="340">
        <v>46.08</v>
      </c>
      <c r="CK174" s="340">
        <v>160</v>
      </c>
      <c r="CL174" s="340">
        <v>0.89549999999999996</v>
      </c>
      <c r="CM174" s="340">
        <v>16802</v>
      </c>
      <c r="CN174" s="506">
        <v>800.09523809523807</v>
      </c>
      <c r="CO174" s="341">
        <v>0.63</v>
      </c>
      <c r="CP174" s="340">
        <v>160</v>
      </c>
      <c r="CQ174" s="340">
        <v>33.520000000000003</v>
      </c>
      <c r="CR174" s="340">
        <v>160</v>
      </c>
      <c r="CS174" s="340">
        <v>0.81689999999999996</v>
      </c>
      <c r="CT174" s="340">
        <v>8510</v>
      </c>
      <c r="CU174" s="340">
        <v>0</v>
      </c>
      <c r="CV174" s="341">
        <v>0.46</v>
      </c>
      <c r="CW174" s="340">
        <v>160</v>
      </c>
      <c r="CX174" s="340">
        <v>56</v>
      </c>
      <c r="CY174" s="340">
        <v>160</v>
      </c>
      <c r="CZ174" s="340">
        <v>0.8397</v>
      </c>
      <c r="DA174" s="340">
        <v>16598</v>
      </c>
      <c r="DB174" s="340">
        <v>0</v>
      </c>
      <c r="DC174" s="341">
        <v>0.54</v>
      </c>
      <c r="DD174" s="340">
        <v>160</v>
      </c>
      <c r="DE174" s="340">
        <v>47.12</v>
      </c>
      <c r="DF174" s="340">
        <v>160</v>
      </c>
      <c r="DG174" s="340">
        <v>0.84189999999999998</v>
      </c>
      <c r="DH174" s="340">
        <v>11544</v>
      </c>
      <c r="DI174" s="340">
        <v>0</v>
      </c>
      <c r="DJ174" s="341">
        <v>0.43</v>
      </c>
      <c r="DK174" s="340">
        <v>160</v>
      </c>
      <c r="DL174" s="340">
        <v>61.36</v>
      </c>
      <c r="DM174" s="340">
        <v>160</v>
      </c>
      <c r="DN174" s="340">
        <v>0.88280000000000003</v>
      </c>
      <c r="DO174" s="340">
        <v>14428</v>
      </c>
      <c r="DP174" s="340">
        <v>0</v>
      </c>
      <c r="DQ174" s="341">
        <v>0.4</v>
      </c>
      <c r="DR174" s="340">
        <v>160</v>
      </c>
      <c r="DS174" s="340">
        <v>6.48</v>
      </c>
      <c r="DT174" s="340">
        <v>160</v>
      </c>
      <c r="DU174" s="340">
        <v>0.98340000000000005</v>
      </c>
      <c r="DV174" s="340">
        <v>1890</v>
      </c>
      <c r="DW174" s="340">
        <v>0</v>
      </c>
      <c r="DX174" s="341">
        <v>0.46</v>
      </c>
    </row>
    <row r="175" spans="1:128">
      <c r="A175" s="339">
        <v>171</v>
      </c>
      <c r="B175" s="292" t="s">
        <v>349</v>
      </c>
      <c r="C175" s="340">
        <v>350</v>
      </c>
      <c r="D175" s="340">
        <v>17.600000000000001</v>
      </c>
      <c r="E175" s="340">
        <v>280</v>
      </c>
      <c r="F175" s="340">
        <v>0.99870000000000003</v>
      </c>
      <c r="G175" s="340">
        <v>9930</v>
      </c>
      <c r="H175" s="340">
        <v>179</v>
      </c>
      <c r="I175" s="341">
        <v>0.39</v>
      </c>
      <c r="J175" s="340">
        <v>350</v>
      </c>
      <c r="K175" s="340">
        <v>18.88</v>
      </c>
      <c r="L175" s="340">
        <v>280</v>
      </c>
      <c r="M175" s="340">
        <v>1</v>
      </c>
      <c r="N175" s="340">
        <v>13482</v>
      </c>
      <c r="O175" s="340">
        <v>2822</v>
      </c>
      <c r="P175" s="341">
        <v>0.55000000000000004</v>
      </c>
      <c r="Q175" s="340">
        <v>350</v>
      </c>
      <c r="R175" s="340">
        <v>23.36</v>
      </c>
      <c r="S175" s="340">
        <v>280</v>
      </c>
      <c r="T175" s="340">
        <v>0.99890000000000001</v>
      </c>
      <c r="U175" s="340">
        <v>10882</v>
      </c>
      <c r="V175" s="340">
        <v>0</v>
      </c>
      <c r="W175" s="341">
        <v>0.35</v>
      </c>
      <c r="X175" s="340">
        <v>350</v>
      </c>
      <c r="Y175" s="340">
        <v>20.16</v>
      </c>
      <c r="Z175" s="340">
        <v>280</v>
      </c>
      <c r="AA175" s="340">
        <v>0.99939999999999996</v>
      </c>
      <c r="AB175" s="340">
        <v>10738</v>
      </c>
      <c r="AC175" s="340">
        <v>0</v>
      </c>
      <c r="AD175" s="341">
        <v>0.38</v>
      </c>
      <c r="AE175" s="340">
        <v>350</v>
      </c>
      <c r="AF175" s="340">
        <v>19.52</v>
      </c>
      <c r="AG175" s="340">
        <v>280</v>
      </c>
      <c r="AH175" s="340">
        <v>0.99950000000000006</v>
      </c>
      <c r="AI175" s="340">
        <v>11674</v>
      </c>
      <c r="AJ175" s="340">
        <v>734</v>
      </c>
      <c r="AK175" s="341">
        <v>0.44</v>
      </c>
      <c r="AL175" s="340">
        <v>350</v>
      </c>
      <c r="AM175" s="340">
        <v>21.28</v>
      </c>
      <c r="AN175" s="340">
        <v>280</v>
      </c>
      <c r="AO175" s="340">
        <v>0.99950000000000006</v>
      </c>
      <c r="AP175" s="340">
        <v>11474</v>
      </c>
      <c r="AQ175" s="340">
        <v>127</v>
      </c>
      <c r="AR175" s="341">
        <v>0.41</v>
      </c>
      <c r="AS175" s="340">
        <v>350</v>
      </c>
      <c r="AT175" s="340">
        <v>17.12</v>
      </c>
      <c r="AU175" s="340">
        <v>280</v>
      </c>
      <c r="AV175" s="340">
        <v>0.99890000000000001</v>
      </c>
      <c r="AW175" s="340">
        <v>10782</v>
      </c>
      <c r="AX175" s="340">
        <v>918</v>
      </c>
      <c r="AY175" s="341">
        <v>0.43</v>
      </c>
      <c r="AZ175" s="340">
        <v>350</v>
      </c>
      <c r="BA175" s="340">
        <v>12.96</v>
      </c>
      <c r="BB175" s="340">
        <v>280</v>
      </c>
      <c r="BC175" s="340">
        <v>1</v>
      </c>
      <c r="BD175" s="340">
        <v>7546</v>
      </c>
      <c r="BE175" s="340">
        <v>0</v>
      </c>
      <c r="BF175" s="341">
        <v>0.3</v>
      </c>
      <c r="BG175" s="340">
        <v>350</v>
      </c>
      <c r="BH175" s="340">
        <v>7.36</v>
      </c>
      <c r="BI175" s="340">
        <v>280</v>
      </c>
      <c r="BJ175" s="340">
        <v>0.99870000000000003</v>
      </c>
      <c r="BK175" s="340">
        <v>6718</v>
      </c>
      <c r="BL175" s="340">
        <v>1208</v>
      </c>
      <c r="BM175" s="341">
        <v>0.33</v>
      </c>
      <c r="BN175" s="340">
        <v>350</v>
      </c>
      <c r="BO175" s="340">
        <v>6.08</v>
      </c>
      <c r="BP175" s="340">
        <v>280</v>
      </c>
      <c r="BQ175" s="340">
        <v>0.99560000000000004</v>
      </c>
      <c r="BR175" s="340">
        <v>6382</v>
      </c>
      <c r="BS175" s="340">
        <v>1458</v>
      </c>
      <c r="BT175" s="341">
        <v>0.33</v>
      </c>
      <c r="BU175" s="340">
        <v>350</v>
      </c>
      <c r="BV175" s="340">
        <v>10.8</v>
      </c>
      <c r="BW175" s="340">
        <v>280</v>
      </c>
      <c r="BX175" s="340">
        <v>0.99890000000000001</v>
      </c>
      <c r="BY175" s="340">
        <v>7158</v>
      </c>
      <c r="BZ175" s="340">
        <v>794</v>
      </c>
      <c r="CA175" s="341">
        <v>0.33</v>
      </c>
      <c r="CB175" s="340">
        <v>350</v>
      </c>
      <c r="CC175" s="340">
        <v>16.8</v>
      </c>
      <c r="CD175" s="340">
        <v>280</v>
      </c>
      <c r="CE175" s="340">
        <v>0.99939999999999996</v>
      </c>
      <c r="CF175" s="340">
        <v>10554</v>
      </c>
      <c r="CG175" s="340">
        <v>828</v>
      </c>
      <c r="CH175" s="341">
        <v>0.43</v>
      </c>
      <c r="CI175" s="340">
        <v>350</v>
      </c>
      <c r="CJ175" s="340">
        <v>20</v>
      </c>
      <c r="CK175" s="340">
        <v>280</v>
      </c>
      <c r="CL175" s="340">
        <v>0.99850000000000005</v>
      </c>
      <c r="CM175" s="340">
        <v>11582</v>
      </c>
      <c r="CN175" s="340">
        <v>798</v>
      </c>
      <c r="CO175" s="341">
        <v>0.44</v>
      </c>
      <c r="CP175" s="340">
        <v>350</v>
      </c>
      <c r="CQ175" s="340">
        <v>20</v>
      </c>
      <c r="CR175" s="340">
        <v>280</v>
      </c>
      <c r="CS175" s="340">
        <v>0.999</v>
      </c>
      <c r="CT175" s="340">
        <v>11954</v>
      </c>
      <c r="CU175" s="340">
        <v>805</v>
      </c>
      <c r="CV175" s="341">
        <v>0.45</v>
      </c>
      <c r="CW175" s="340">
        <v>350</v>
      </c>
      <c r="CX175" s="340">
        <v>21.6</v>
      </c>
      <c r="CY175" s="340">
        <v>280</v>
      </c>
      <c r="CZ175" s="340">
        <v>0.99919999999999998</v>
      </c>
      <c r="DA175" s="340">
        <v>13446</v>
      </c>
      <c r="DB175" s="340">
        <v>1964</v>
      </c>
      <c r="DC175" s="341">
        <v>0.51</v>
      </c>
      <c r="DD175" s="340">
        <v>350</v>
      </c>
      <c r="DE175" s="340">
        <v>19.87</v>
      </c>
      <c r="DF175" s="340">
        <v>280</v>
      </c>
      <c r="DG175" s="340">
        <v>0.99860000000000004</v>
      </c>
      <c r="DH175" s="340">
        <v>12278</v>
      </c>
      <c r="DI175" s="340">
        <v>1192</v>
      </c>
      <c r="DJ175" s="341">
        <v>0.47</v>
      </c>
      <c r="DK175" s="340">
        <v>350</v>
      </c>
      <c r="DL175" s="340">
        <v>20.64</v>
      </c>
      <c r="DM175" s="340">
        <v>280</v>
      </c>
      <c r="DN175" s="340">
        <v>0.99870000000000003</v>
      </c>
      <c r="DO175" s="340">
        <v>12698</v>
      </c>
      <c r="DP175" s="340">
        <v>1267</v>
      </c>
      <c r="DQ175" s="341">
        <v>0.47</v>
      </c>
      <c r="DR175" s="340">
        <v>350</v>
      </c>
      <c r="DS175" s="340">
        <v>21.2</v>
      </c>
      <c r="DT175" s="340">
        <v>280</v>
      </c>
      <c r="DU175" s="340">
        <v>0.99960000000000004</v>
      </c>
      <c r="DV175" s="340">
        <v>13134</v>
      </c>
      <c r="DW175" s="340">
        <v>1820</v>
      </c>
      <c r="DX175" s="341">
        <v>0.5</v>
      </c>
    </row>
    <row r="176" spans="1:128">
      <c r="A176" s="339">
        <v>172</v>
      </c>
      <c r="B176" s="292" t="s">
        <v>317</v>
      </c>
      <c r="C176" s="340">
        <v>110</v>
      </c>
      <c r="D176" s="340">
        <v>152.9</v>
      </c>
      <c r="E176" s="340">
        <v>155.4</v>
      </c>
      <c r="F176" s="340">
        <v>0.99939999999999996</v>
      </c>
      <c r="G176" s="340">
        <v>51863</v>
      </c>
      <c r="H176" s="340">
        <v>0</v>
      </c>
      <c r="I176" s="341">
        <v>0.45</v>
      </c>
      <c r="J176" s="340">
        <v>110</v>
      </c>
      <c r="K176" s="340">
        <v>148.19999999999999</v>
      </c>
      <c r="L176" s="340">
        <v>150.69999999999999</v>
      </c>
      <c r="M176" s="340">
        <v>1</v>
      </c>
      <c r="N176" s="340">
        <v>54825</v>
      </c>
      <c r="O176" s="340">
        <v>0</v>
      </c>
      <c r="P176" s="341">
        <v>0.47</v>
      </c>
      <c r="Q176" s="340">
        <v>110</v>
      </c>
      <c r="R176" s="340">
        <v>148.19999999999999</v>
      </c>
      <c r="S176" s="340">
        <v>150.69999999999999</v>
      </c>
      <c r="T176" s="340">
        <v>0.99070000000000003</v>
      </c>
      <c r="U176" s="340">
        <v>20675</v>
      </c>
      <c r="V176" s="340">
        <v>0</v>
      </c>
      <c r="W176" s="341">
        <v>0.18</v>
      </c>
      <c r="X176" s="340">
        <v>110</v>
      </c>
      <c r="Y176" s="340">
        <v>163.5</v>
      </c>
      <c r="Z176" s="340">
        <v>166</v>
      </c>
      <c r="AA176" s="340">
        <v>0.99909999999999999</v>
      </c>
      <c r="AB176" s="340">
        <v>49260</v>
      </c>
      <c r="AC176" s="340">
        <v>0</v>
      </c>
      <c r="AD176" s="341">
        <v>0.38</v>
      </c>
      <c r="AE176" s="340">
        <v>110</v>
      </c>
      <c r="AF176" s="340">
        <v>171.7</v>
      </c>
      <c r="AG176" s="340">
        <v>174.2</v>
      </c>
      <c r="AH176" s="340">
        <v>0.99970000000000003</v>
      </c>
      <c r="AI176" s="340">
        <v>53173</v>
      </c>
      <c r="AJ176" s="340">
        <v>0</v>
      </c>
      <c r="AK176" s="341">
        <v>0.4</v>
      </c>
      <c r="AL176" s="340">
        <v>110</v>
      </c>
      <c r="AM176" s="340">
        <v>208.3</v>
      </c>
      <c r="AN176" s="340">
        <v>210.8</v>
      </c>
      <c r="AO176" s="340">
        <v>0.99860000000000004</v>
      </c>
      <c r="AP176" s="340">
        <v>74116</v>
      </c>
      <c r="AQ176" s="340">
        <v>0</v>
      </c>
      <c r="AR176" s="341">
        <v>0.48</v>
      </c>
      <c r="AS176" s="340">
        <v>110</v>
      </c>
      <c r="AT176" s="340">
        <v>192.5</v>
      </c>
      <c r="AU176" s="340">
        <v>195</v>
      </c>
      <c r="AV176" s="340">
        <v>0.99750000000000005</v>
      </c>
      <c r="AW176" s="340">
        <v>64237</v>
      </c>
      <c r="AX176" s="340">
        <v>0</v>
      </c>
      <c r="AY176" s="341">
        <v>0.43</v>
      </c>
      <c r="AZ176" s="340">
        <v>110</v>
      </c>
      <c r="BA176" s="340">
        <v>92.2</v>
      </c>
      <c r="BB176" s="340">
        <v>94.7</v>
      </c>
      <c r="BC176" s="340">
        <v>0.99850000000000005</v>
      </c>
      <c r="BD176" s="340">
        <v>41260</v>
      </c>
      <c r="BE176" s="340">
        <v>411</v>
      </c>
      <c r="BF176" s="341">
        <v>0.57999999999999996</v>
      </c>
      <c r="BG176" s="340">
        <v>110</v>
      </c>
      <c r="BH176" s="340">
        <v>67.2</v>
      </c>
      <c r="BI176" s="340">
        <v>88</v>
      </c>
      <c r="BJ176" s="340">
        <v>0.99519999999999997</v>
      </c>
      <c r="BK176" s="340">
        <v>36907</v>
      </c>
      <c r="BL176" s="340">
        <v>5942</v>
      </c>
      <c r="BM176" s="341">
        <v>0.68</v>
      </c>
      <c r="BN176" s="340">
        <v>110</v>
      </c>
      <c r="BO176" s="340">
        <v>88.5</v>
      </c>
      <c r="BP176" s="340">
        <v>91</v>
      </c>
      <c r="BQ176" s="340">
        <v>0.98870000000000002</v>
      </c>
      <c r="BR176" s="340">
        <v>44259</v>
      </c>
      <c r="BS176" s="340">
        <v>4096</v>
      </c>
      <c r="BT176" s="341">
        <v>0.63</v>
      </c>
      <c r="BU176" s="340">
        <v>110</v>
      </c>
      <c r="BV176" s="340">
        <v>147.4</v>
      </c>
      <c r="BW176" s="340">
        <v>149.9</v>
      </c>
      <c r="BX176" s="340">
        <v>0.99429999999999996</v>
      </c>
      <c r="BY176" s="340">
        <v>45097</v>
      </c>
      <c r="BZ176" s="340">
        <v>0</v>
      </c>
      <c r="CA176" s="341">
        <v>0.43</v>
      </c>
      <c r="CB176" s="340">
        <v>110</v>
      </c>
      <c r="CC176" s="340">
        <v>229.1</v>
      </c>
      <c r="CD176" s="340">
        <v>231.6</v>
      </c>
      <c r="CE176" s="340">
        <v>0.99760000000000004</v>
      </c>
      <c r="CF176" s="340">
        <v>100396</v>
      </c>
      <c r="CG176" s="340">
        <v>0</v>
      </c>
      <c r="CH176" s="341">
        <v>0.56999999999999995</v>
      </c>
      <c r="CI176" s="340">
        <v>110</v>
      </c>
      <c r="CJ176" s="340">
        <v>208.2</v>
      </c>
      <c r="CK176" s="340">
        <v>210.7</v>
      </c>
      <c r="CL176" s="340">
        <v>0.99819999999999998</v>
      </c>
      <c r="CM176" s="340">
        <v>81748</v>
      </c>
      <c r="CN176" s="340">
        <v>0</v>
      </c>
      <c r="CO176" s="341">
        <v>0.53</v>
      </c>
      <c r="CP176" s="340">
        <v>110</v>
      </c>
      <c r="CQ176" s="340">
        <v>176.9</v>
      </c>
      <c r="CR176" s="340">
        <v>179.4</v>
      </c>
      <c r="CS176" s="340">
        <v>0.99719999999999998</v>
      </c>
      <c r="CT176" s="340">
        <v>60389</v>
      </c>
      <c r="CU176" s="340">
        <v>0</v>
      </c>
      <c r="CV176" s="341">
        <v>0.44</v>
      </c>
      <c r="CW176" s="340">
        <v>110</v>
      </c>
      <c r="CX176" s="340">
        <v>128.80000000000001</v>
      </c>
      <c r="CY176" s="340">
        <v>131.30000000000001</v>
      </c>
      <c r="CZ176" s="340">
        <v>0.99109999999999998</v>
      </c>
      <c r="DA176" s="340">
        <v>30763</v>
      </c>
      <c r="DB176" s="340">
        <v>0</v>
      </c>
      <c r="DC176" s="341">
        <v>0.31</v>
      </c>
      <c r="DD176" s="340">
        <v>110</v>
      </c>
      <c r="DE176" s="340">
        <v>211.5</v>
      </c>
      <c r="DF176" s="340">
        <v>214</v>
      </c>
      <c r="DG176" s="340">
        <v>0.99670000000000003</v>
      </c>
      <c r="DH176" s="340">
        <v>75184</v>
      </c>
      <c r="DI176" s="340">
        <v>0</v>
      </c>
      <c r="DJ176" s="341">
        <v>0.46</v>
      </c>
      <c r="DK176" s="340">
        <v>110</v>
      </c>
      <c r="DL176" s="340">
        <v>251.7</v>
      </c>
      <c r="DM176" s="340">
        <v>254.2</v>
      </c>
      <c r="DN176" s="340">
        <v>0.99680000000000002</v>
      </c>
      <c r="DO176" s="340">
        <v>88668</v>
      </c>
      <c r="DP176" s="340">
        <v>0</v>
      </c>
      <c r="DQ176" s="341">
        <v>0.46</v>
      </c>
      <c r="DR176" s="340">
        <v>110</v>
      </c>
      <c r="DS176" s="340">
        <v>221.4</v>
      </c>
      <c r="DT176" s="340">
        <v>223.9</v>
      </c>
      <c r="DU176" s="340">
        <v>0.99760000000000004</v>
      </c>
      <c r="DV176" s="340">
        <v>77896</v>
      </c>
      <c r="DW176" s="340">
        <v>0</v>
      </c>
      <c r="DX176" s="341">
        <v>0.47</v>
      </c>
    </row>
    <row r="177" spans="1:128">
      <c r="A177" s="339">
        <v>173</v>
      </c>
      <c r="B177" s="292" t="s">
        <v>350</v>
      </c>
      <c r="C177" s="340">
        <v>250</v>
      </c>
      <c r="D177" s="340">
        <v>168</v>
      </c>
      <c r="E177" s="340">
        <v>200</v>
      </c>
      <c r="F177" s="340">
        <v>0.9496</v>
      </c>
      <c r="G177" s="340">
        <v>4970</v>
      </c>
      <c r="H177" s="340">
        <v>0</v>
      </c>
      <c r="I177" s="341">
        <v>0.01</v>
      </c>
      <c r="J177" s="340">
        <v>250</v>
      </c>
      <c r="K177" s="340">
        <v>15.2</v>
      </c>
      <c r="L177" s="340">
        <v>200</v>
      </c>
      <c r="M177" s="340">
        <v>0.99409999999999998</v>
      </c>
      <c r="N177" s="340">
        <v>5330</v>
      </c>
      <c r="O177" s="340">
        <v>0</v>
      </c>
      <c r="P177" s="341">
        <v>0.11</v>
      </c>
      <c r="Q177" s="340">
        <v>250</v>
      </c>
      <c r="R177" s="340">
        <v>152</v>
      </c>
      <c r="S177" s="340">
        <v>200</v>
      </c>
      <c r="T177" s="340">
        <v>0.99519999999999997</v>
      </c>
      <c r="U177" s="340">
        <v>5710</v>
      </c>
      <c r="V177" s="340">
        <v>0</v>
      </c>
      <c r="W177" s="341">
        <v>0.02</v>
      </c>
      <c r="X177" s="340">
        <v>250</v>
      </c>
      <c r="Y177" s="340">
        <v>18</v>
      </c>
      <c r="Z177" s="340">
        <v>200</v>
      </c>
      <c r="AA177" s="340">
        <v>0.98219999999999996</v>
      </c>
      <c r="AB177" s="340">
        <v>6410</v>
      </c>
      <c r="AC177" s="340">
        <v>0</v>
      </c>
      <c r="AD177" s="341">
        <v>0.16</v>
      </c>
      <c r="AE177" s="340">
        <v>250</v>
      </c>
      <c r="AF177" s="340">
        <v>19</v>
      </c>
      <c r="AG177" s="340">
        <v>200</v>
      </c>
      <c r="AH177" s="340">
        <v>0.98019999999999996</v>
      </c>
      <c r="AI177" s="340">
        <v>6130</v>
      </c>
      <c r="AJ177" s="340">
        <v>0</v>
      </c>
      <c r="AK177" s="341">
        <v>0.14000000000000001</v>
      </c>
      <c r="AL177" s="340">
        <v>250</v>
      </c>
      <c r="AM177" s="340">
        <v>20.2</v>
      </c>
      <c r="AN177" s="340">
        <v>200</v>
      </c>
      <c r="AO177" s="340">
        <v>0.96750000000000003</v>
      </c>
      <c r="AP177" s="340">
        <v>6030</v>
      </c>
      <c r="AQ177" s="340">
        <v>0</v>
      </c>
      <c r="AR177" s="341">
        <v>0.14000000000000001</v>
      </c>
      <c r="AS177" s="340">
        <v>250</v>
      </c>
      <c r="AT177" s="340">
        <v>18.600000000000001</v>
      </c>
      <c r="AU177" s="340">
        <v>200</v>
      </c>
      <c r="AV177" s="340">
        <v>0.97829999999999995</v>
      </c>
      <c r="AW177" s="340">
        <v>6360</v>
      </c>
      <c r="AX177" s="340">
        <v>0</v>
      </c>
      <c r="AY177" s="341">
        <v>0.16</v>
      </c>
      <c r="AZ177" s="340">
        <v>250</v>
      </c>
      <c r="BA177" s="340">
        <v>3.4</v>
      </c>
      <c r="BB177" s="340">
        <v>200</v>
      </c>
      <c r="BC177" s="340">
        <v>0.97960000000000003</v>
      </c>
      <c r="BD177" s="340">
        <v>6050</v>
      </c>
      <c r="BE177" s="340">
        <v>2495</v>
      </c>
      <c r="BF177" s="341">
        <v>0.41</v>
      </c>
      <c r="BG177" s="340">
        <v>250</v>
      </c>
      <c r="BH177" s="340">
        <v>6.8</v>
      </c>
      <c r="BI177" s="340">
        <v>200</v>
      </c>
      <c r="BJ177" s="340">
        <v>1</v>
      </c>
      <c r="BK177" s="340">
        <v>5690</v>
      </c>
      <c r="BL177" s="340">
        <v>422</v>
      </c>
      <c r="BM177" s="341">
        <v>0.23</v>
      </c>
      <c r="BN177" s="340">
        <v>250</v>
      </c>
      <c r="BO177" s="340">
        <v>48.4</v>
      </c>
      <c r="BP177" s="340">
        <v>200</v>
      </c>
      <c r="BQ177" s="340">
        <v>0.99460000000000004</v>
      </c>
      <c r="BR177" s="340">
        <v>16630</v>
      </c>
      <c r="BS177" s="340">
        <v>0</v>
      </c>
      <c r="BT177" s="341">
        <v>0.33</v>
      </c>
      <c r="BU177" s="340">
        <v>250</v>
      </c>
      <c r="BV177" s="340">
        <v>62</v>
      </c>
      <c r="BW177" s="340">
        <v>200</v>
      </c>
      <c r="BX177" s="340">
        <v>0.9859</v>
      </c>
      <c r="BY177" s="340">
        <v>27460</v>
      </c>
      <c r="BZ177" s="340">
        <v>827</v>
      </c>
      <c r="CA177" s="341">
        <v>0.54</v>
      </c>
      <c r="CB177" s="340">
        <v>250</v>
      </c>
      <c r="CC177" s="340">
        <v>82</v>
      </c>
      <c r="CD177" s="340">
        <v>200</v>
      </c>
      <c r="CE177" s="340">
        <v>0.99470000000000003</v>
      </c>
      <c r="CF177" s="340">
        <v>37420</v>
      </c>
      <c r="CG177" s="340">
        <v>0</v>
      </c>
      <c r="CH177" s="341">
        <v>0.52</v>
      </c>
      <c r="CI177" s="340">
        <v>250</v>
      </c>
      <c r="CJ177" s="340">
        <v>82</v>
      </c>
      <c r="CK177" s="340">
        <v>200</v>
      </c>
      <c r="CL177" s="340">
        <v>0.99529999999999996</v>
      </c>
      <c r="CM177" s="340">
        <v>39820</v>
      </c>
      <c r="CN177" s="340">
        <v>2413</v>
      </c>
      <c r="CO177" s="341">
        <v>0.57999999999999996</v>
      </c>
      <c r="CP177" s="340">
        <v>250</v>
      </c>
      <c r="CQ177" s="340">
        <v>99.8</v>
      </c>
      <c r="CR177" s="340">
        <v>200</v>
      </c>
      <c r="CS177" s="340">
        <v>0.99529999999999996</v>
      </c>
      <c r="CT177" s="340">
        <v>46140</v>
      </c>
      <c r="CU177" s="340">
        <v>0</v>
      </c>
      <c r="CV177" s="341">
        <v>0.55000000000000004</v>
      </c>
      <c r="CW177" s="340">
        <v>250</v>
      </c>
      <c r="CX177" s="340">
        <v>117</v>
      </c>
      <c r="CY177" s="340">
        <v>200</v>
      </c>
      <c r="CZ177" s="340">
        <v>0.99219999999999997</v>
      </c>
      <c r="DA177" s="340">
        <v>48210</v>
      </c>
      <c r="DB177" s="340">
        <v>0</v>
      </c>
      <c r="DC177" s="341">
        <v>0.51</v>
      </c>
      <c r="DD177" s="340">
        <v>250</v>
      </c>
      <c r="DE177" s="340">
        <v>124.2</v>
      </c>
      <c r="DF177" s="340">
        <v>200</v>
      </c>
      <c r="DG177" s="340">
        <v>0.98819999999999997</v>
      </c>
      <c r="DH177" s="340">
        <v>46520</v>
      </c>
      <c r="DI177" s="340">
        <v>0</v>
      </c>
      <c r="DJ177" s="341">
        <v>0.45</v>
      </c>
      <c r="DK177" s="340">
        <v>250</v>
      </c>
      <c r="DL177" s="340">
        <v>127</v>
      </c>
      <c r="DM177" s="340">
        <v>200</v>
      </c>
      <c r="DN177" s="340">
        <v>0.98860000000000003</v>
      </c>
      <c r="DO177" s="340">
        <v>59110</v>
      </c>
      <c r="DP177" s="340">
        <v>857</v>
      </c>
      <c r="DQ177" s="341">
        <v>0.56999999999999995</v>
      </c>
      <c r="DR177" s="340">
        <v>250</v>
      </c>
      <c r="DS177" s="340">
        <v>157</v>
      </c>
      <c r="DT177" s="340">
        <v>200</v>
      </c>
      <c r="DU177" s="340">
        <v>0.98699999999999999</v>
      </c>
      <c r="DV177" s="340">
        <v>70970</v>
      </c>
      <c r="DW177" s="340">
        <v>1896</v>
      </c>
      <c r="DX177" s="341">
        <v>0.57999999999999996</v>
      </c>
    </row>
    <row r="178" spans="1:128">
      <c r="A178" s="339">
        <v>174</v>
      </c>
      <c r="B178" s="292" t="s">
        <v>350</v>
      </c>
      <c r="C178" s="340">
        <v>250</v>
      </c>
      <c r="D178" s="340">
        <v>54.4</v>
      </c>
      <c r="E178" s="340">
        <v>200</v>
      </c>
      <c r="F178" s="340">
        <v>0.87880000000000003</v>
      </c>
      <c r="G178" s="340">
        <v>19750</v>
      </c>
      <c r="H178" s="340">
        <v>0</v>
      </c>
      <c r="I178" s="341">
        <v>0.43</v>
      </c>
      <c r="J178" s="340">
        <v>250</v>
      </c>
      <c r="K178" s="340">
        <v>55.2</v>
      </c>
      <c r="L178" s="340">
        <v>200</v>
      </c>
      <c r="M178" s="340">
        <v>0.89490000000000003</v>
      </c>
      <c r="N178" s="340">
        <v>22970</v>
      </c>
      <c r="O178" s="340">
        <v>0</v>
      </c>
      <c r="P178" s="341">
        <v>0.48</v>
      </c>
      <c r="Q178" s="340">
        <v>250</v>
      </c>
      <c r="R178" s="340">
        <v>55.2</v>
      </c>
      <c r="S178" s="340">
        <v>200</v>
      </c>
      <c r="T178" s="340">
        <v>0.87680000000000002</v>
      </c>
      <c r="U178" s="340">
        <v>21370</v>
      </c>
      <c r="V178" s="340">
        <v>0</v>
      </c>
      <c r="W178" s="341">
        <v>0.47</v>
      </c>
      <c r="X178" s="340">
        <v>250</v>
      </c>
      <c r="Y178" s="340">
        <v>55</v>
      </c>
      <c r="Z178" s="340">
        <v>200</v>
      </c>
      <c r="AA178" s="340">
        <v>0.86939999999999995</v>
      </c>
      <c r="AB178" s="340">
        <v>20890</v>
      </c>
      <c r="AC178" s="340">
        <v>0</v>
      </c>
      <c r="AD178" s="341">
        <v>0.44</v>
      </c>
      <c r="AE178" s="340">
        <v>250</v>
      </c>
      <c r="AF178" s="340">
        <v>55</v>
      </c>
      <c r="AG178" s="340">
        <v>200</v>
      </c>
      <c r="AH178" s="340">
        <v>0.87770000000000004</v>
      </c>
      <c r="AI178" s="340">
        <v>22520</v>
      </c>
      <c r="AJ178" s="340">
        <v>0</v>
      </c>
      <c r="AK178" s="341">
        <v>0.48</v>
      </c>
      <c r="AL178" s="340">
        <v>250</v>
      </c>
      <c r="AM178" s="340">
        <v>54</v>
      </c>
      <c r="AN178" s="340">
        <v>200</v>
      </c>
      <c r="AO178" s="340">
        <v>0.87229999999999996</v>
      </c>
      <c r="AP178" s="340">
        <v>22160</v>
      </c>
      <c r="AQ178" s="340">
        <v>0</v>
      </c>
      <c r="AR178" s="341">
        <v>0.5</v>
      </c>
      <c r="AS178" s="340">
        <v>250</v>
      </c>
      <c r="AT178" s="340">
        <v>51.2</v>
      </c>
      <c r="AU178" s="340">
        <v>200</v>
      </c>
      <c r="AV178" s="340">
        <v>0.8639</v>
      </c>
      <c r="AW178" s="340">
        <v>20220</v>
      </c>
      <c r="AX178" s="340">
        <v>0</v>
      </c>
      <c r="AY178" s="341">
        <v>0.46</v>
      </c>
      <c r="AZ178" s="340">
        <v>250</v>
      </c>
      <c r="BA178" s="340">
        <v>25.6</v>
      </c>
      <c r="BB178" s="340">
        <v>200</v>
      </c>
      <c r="BC178" s="340">
        <v>0.91359999999999997</v>
      </c>
      <c r="BD178" s="340">
        <v>10840</v>
      </c>
      <c r="BE178" s="340">
        <v>0</v>
      </c>
      <c r="BF178" s="341">
        <v>0.36</v>
      </c>
      <c r="BG178" s="340">
        <v>250</v>
      </c>
      <c r="BH178" s="340">
        <v>8.8000000000000007</v>
      </c>
      <c r="BI178" s="340">
        <v>200</v>
      </c>
      <c r="BJ178" s="340">
        <v>0.97889999999999999</v>
      </c>
      <c r="BK178" s="340">
        <v>6440</v>
      </c>
      <c r="BL178" s="340">
        <v>410</v>
      </c>
      <c r="BM178" s="341">
        <v>0.28000000000000003</v>
      </c>
      <c r="BN178" s="340">
        <v>250</v>
      </c>
      <c r="BO178" s="340">
        <v>40.4</v>
      </c>
      <c r="BP178" s="340">
        <v>200</v>
      </c>
      <c r="BQ178" s="340">
        <v>0.86160000000000003</v>
      </c>
      <c r="BR178" s="340">
        <v>13860</v>
      </c>
      <c r="BS178" s="340">
        <v>0</v>
      </c>
      <c r="BT178" s="341">
        <v>0.35</v>
      </c>
      <c r="BU178" s="340">
        <v>250</v>
      </c>
      <c r="BV178" s="340">
        <v>48.2</v>
      </c>
      <c r="BW178" s="340">
        <v>200</v>
      </c>
      <c r="BX178" s="340">
        <v>0.84089999999999998</v>
      </c>
      <c r="BY178" s="340">
        <v>20250</v>
      </c>
      <c r="BZ178" s="340">
        <v>2212</v>
      </c>
      <c r="CA178" s="341">
        <v>0.55000000000000004</v>
      </c>
      <c r="CB178" s="340">
        <v>250</v>
      </c>
      <c r="CC178" s="340">
        <v>56.4</v>
      </c>
      <c r="CD178" s="340">
        <v>200</v>
      </c>
      <c r="CE178" s="340">
        <v>0.87009999999999998</v>
      </c>
      <c r="CF178" s="340">
        <v>25620</v>
      </c>
      <c r="CG178" s="340">
        <v>1771</v>
      </c>
      <c r="CH178" s="341">
        <v>0.55000000000000004</v>
      </c>
      <c r="CI178" s="340">
        <v>250</v>
      </c>
      <c r="CJ178" s="340">
        <v>67</v>
      </c>
      <c r="CK178" s="340">
        <v>200</v>
      </c>
      <c r="CL178" s="340">
        <v>0.86399999999999999</v>
      </c>
      <c r="CM178" s="340">
        <v>24940</v>
      </c>
      <c r="CN178" s="340">
        <v>0</v>
      </c>
      <c r="CO178" s="341">
        <v>0.48</v>
      </c>
      <c r="CP178" s="340">
        <v>250</v>
      </c>
      <c r="CQ178" s="340">
        <v>65</v>
      </c>
      <c r="CR178" s="340">
        <v>200</v>
      </c>
      <c r="CS178" s="340">
        <v>0.87629999999999997</v>
      </c>
      <c r="CT178" s="340">
        <v>28580</v>
      </c>
      <c r="CU178" s="340">
        <v>1197</v>
      </c>
      <c r="CV178" s="341">
        <v>0.55000000000000004</v>
      </c>
      <c r="CW178" s="340">
        <v>250</v>
      </c>
      <c r="CX178" s="340">
        <v>67.400000000000006</v>
      </c>
      <c r="CY178" s="340">
        <v>200</v>
      </c>
      <c r="CZ178" s="340">
        <v>0.88749999999999996</v>
      </c>
      <c r="DA178" s="340">
        <v>27150</v>
      </c>
      <c r="DB178" s="340">
        <v>0</v>
      </c>
      <c r="DC178" s="341">
        <v>0.51</v>
      </c>
      <c r="DD178" s="340">
        <v>250</v>
      </c>
      <c r="DE178" s="340">
        <v>71</v>
      </c>
      <c r="DF178" s="340">
        <v>200</v>
      </c>
      <c r="DG178" s="340">
        <v>0.88180000000000003</v>
      </c>
      <c r="DH178" s="340">
        <v>26990</v>
      </c>
      <c r="DI178" s="340">
        <v>0</v>
      </c>
      <c r="DJ178" s="341">
        <v>0.47</v>
      </c>
      <c r="DK178" s="340">
        <v>250</v>
      </c>
      <c r="DL178" s="340">
        <v>74.2</v>
      </c>
      <c r="DM178" s="340">
        <v>200</v>
      </c>
      <c r="DN178" s="340">
        <v>0.88270000000000004</v>
      </c>
      <c r="DO178" s="340">
        <v>27580</v>
      </c>
      <c r="DP178" s="340">
        <v>0</v>
      </c>
      <c r="DQ178" s="341">
        <v>0.46</v>
      </c>
      <c r="DR178" s="340">
        <v>250</v>
      </c>
      <c r="DS178" s="340">
        <v>67.599999999999994</v>
      </c>
      <c r="DT178" s="340">
        <v>200</v>
      </c>
      <c r="DU178" s="340">
        <v>0.88219999999999998</v>
      </c>
      <c r="DV178" s="340">
        <v>27980</v>
      </c>
      <c r="DW178" s="340">
        <v>311</v>
      </c>
      <c r="DX178" s="341">
        <v>0.53</v>
      </c>
    </row>
    <row r="179" spans="1:128">
      <c r="A179" s="339">
        <v>175</v>
      </c>
      <c r="B179" s="292" t="s">
        <v>830</v>
      </c>
      <c r="C179" s="340">
        <v>400</v>
      </c>
      <c r="D179" s="340">
        <v>118.2</v>
      </c>
      <c r="E179" s="340">
        <v>320</v>
      </c>
      <c r="F179" s="340">
        <v>0.81230000000000002</v>
      </c>
      <c r="G179" s="340">
        <v>17890</v>
      </c>
      <c r="H179" s="340">
        <v>0</v>
      </c>
      <c r="I179" s="341">
        <v>0.2</v>
      </c>
      <c r="J179" s="340">
        <v>400</v>
      </c>
      <c r="K179" s="340">
        <v>115.2</v>
      </c>
      <c r="L179" s="340">
        <v>320</v>
      </c>
      <c r="M179" s="340">
        <v>0.82620000000000005</v>
      </c>
      <c r="N179" s="340">
        <v>26090</v>
      </c>
      <c r="O179" s="340">
        <v>0</v>
      </c>
      <c r="P179" s="341">
        <v>0.3</v>
      </c>
      <c r="Q179" s="340">
        <v>400</v>
      </c>
      <c r="R179" s="340">
        <v>115.2</v>
      </c>
      <c r="S179" s="340">
        <v>320</v>
      </c>
      <c r="T179" s="340">
        <v>0.83730000000000004</v>
      </c>
      <c r="U179" s="340">
        <v>18160</v>
      </c>
      <c r="V179" s="340">
        <v>0</v>
      </c>
      <c r="W179" s="341">
        <v>0.2</v>
      </c>
      <c r="X179" s="340">
        <v>400</v>
      </c>
      <c r="Y179" s="340">
        <v>96</v>
      </c>
      <c r="Z179" s="340">
        <v>320</v>
      </c>
      <c r="AA179" s="340">
        <v>0.82650000000000001</v>
      </c>
      <c r="AB179" s="340">
        <v>16750</v>
      </c>
      <c r="AC179" s="340">
        <v>0</v>
      </c>
      <c r="AD179" s="341">
        <v>0.21</v>
      </c>
      <c r="AE179" s="340">
        <v>400</v>
      </c>
      <c r="AF179" s="340">
        <v>95</v>
      </c>
      <c r="AG179" s="340">
        <v>320</v>
      </c>
      <c r="AH179" s="340">
        <v>0.8306</v>
      </c>
      <c r="AI179" s="340">
        <v>14880</v>
      </c>
      <c r="AJ179" s="340">
        <v>0</v>
      </c>
      <c r="AK179" s="341">
        <v>0.18</v>
      </c>
      <c r="AL179" s="340">
        <v>400</v>
      </c>
      <c r="AM179" s="340">
        <v>111</v>
      </c>
      <c r="AN179" s="340">
        <v>320</v>
      </c>
      <c r="AO179" s="340">
        <v>0.82850000000000001</v>
      </c>
      <c r="AP179" s="340">
        <v>16690</v>
      </c>
      <c r="AQ179" s="340">
        <v>0</v>
      </c>
      <c r="AR179" s="341">
        <v>0.19</v>
      </c>
      <c r="AS179" s="340">
        <v>400</v>
      </c>
      <c r="AT179" s="340">
        <v>76.599999999999994</v>
      </c>
      <c r="AU179" s="340">
        <v>320</v>
      </c>
      <c r="AV179" s="340">
        <v>0.86009999999999998</v>
      </c>
      <c r="AW179" s="340">
        <v>12010</v>
      </c>
      <c r="AX179" s="340">
        <v>0</v>
      </c>
      <c r="AY179" s="341">
        <v>0.16</v>
      </c>
      <c r="AZ179" s="340">
        <v>400</v>
      </c>
      <c r="BA179" s="340">
        <v>5</v>
      </c>
      <c r="BB179" s="340">
        <v>320</v>
      </c>
      <c r="BC179" s="340">
        <v>0.93310000000000004</v>
      </c>
      <c r="BD179" s="340">
        <v>10210</v>
      </c>
      <c r="BE179" s="340">
        <v>6179</v>
      </c>
      <c r="BF179" s="341">
        <v>0.98</v>
      </c>
      <c r="BG179" s="340">
        <v>400</v>
      </c>
      <c r="BH179" s="340">
        <v>4.5999999999999996</v>
      </c>
      <c r="BI179" s="340">
        <v>320</v>
      </c>
      <c r="BJ179" s="340">
        <v>0.99109999999999998</v>
      </c>
      <c r="BK179" s="340">
        <v>7000</v>
      </c>
      <c r="BL179" s="340">
        <v>2753</v>
      </c>
      <c r="BM179" s="341">
        <v>0.47</v>
      </c>
      <c r="BN179" s="340">
        <v>400</v>
      </c>
      <c r="BO179" s="340">
        <v>17.600000000000001</v>
      </c>
      <c r="BP179" s="340">
        <v>320</v>
      </c>
      <c r="BQ179" s="340">
        <v>0.99439999999999995</v>
      </c>
      <c r="BR179" s="340">
        <v>7230</v>
      </c>
      <c r="BS179" s="340">
        <v>0</v>
      </c>
      <c r="BT179" s="341">
        <v>0.21</v>
      </c>
      <c r="BU179" s="340">
        <v>400</v>
      </c>
      <c r="BV179" s="340">
        <v>42</v>
      </c>
      <c r="BW179" s="340">
        <v>320</v>
      </c>
      <c r="BX179" s="340">
        <v>0.89829999999999999</v>
      </c>
      <c r="BY179" s="340">
        <v>7980</v>
      </c>
      <c r="BZ179" s="340">
        <v>0</v>
      </c>
      <c r="CA179" s="341">
        <v>0.15</v>
      </c>
      <c r="CB179" s="340">
        <v>400</v>
      </c>
      <c r="CC179" s="340">
        <v>60</v>
      </c>
      <c r="CD179" s="340">
        <v>320</v>
      </c>
      <c r="CE179" s="340">
        <v>0.88590000000000002</v>
      </c>
      <c r="CF179" s="340">
        <v>11880</v>
      </c>
      <c r="CG179" s="340">
        <v>0</v>
      </c>
      <c r="CH179" s="341">
        <v>0.19</v>
      </c>
      <c r="CI179" s="340">
        <v>400</v>
      </c>
      <c r="CJ179" s="340">
        <v>89</v>
      </c>
      <c r="CK179" s="340">
        <v>320</v>
      </c>
      <c r="CL179" s="340">
        <v>0.84989999999999999</v>
      </c>
      <c r="CM179" s="340">
        <v>16330</v>
      </c>
      <c r="CN179" s="340">
        <v>0</v>
      </c>
      <c r="CO179" s="341">
        <v>0.22</v>
      </c>
      <c r="CP179" s="340">
        <v>400</v>
      </c>
      <c r="CQ179" s="340">
        <v>111.6</v>
      </c>
      <c r="CR179" s="340">
        <v>320</v>
      </c>
      <c r="CS179" s="340">
        <v>0.83460000000000001</v>
      </c>
      <c r="CT179" s="340">
        <v>19440</v>
      </c>
      <c r="CU179" s="340">
        <v>0</v>
      </c>
      <c r="CV179" s="341">
        <v>0.22</v>
      </c>
      <c r="CW179" s="340">
        <v>400</v>
      </c>
      <c r="CX179" s="340">
        <v>102</v>
      </c>
      <c r="CY179" s="340">
        <v>320</v>
      </c>
      <c r="CZ179" s="340">
        <v>0.83489999999999998</v>
      </c>
      <c r="DA179" s="340">
        <v>19430</v>
      </c>
      <c r="DB179" s="340">
        <v>0</v>
      </c>
      <c r="DC179" s="341">
        <v>0.25</v>
      </c>
      <c r="DD179" s="340">
        <v>400</v>
      </c>
      <c r="DE179" s="340">
        <v>83</v>
      </c>
      <c r="DF179" s="340">
        <v>320</v>
      </c>
      <c r="DG179" s="340">
        <v>0.84640000000000004</v>
      </c>
      <c r="DH179" s="340">
        <v>16540</v>
      </c>
      <c r="DI179" s="340">
        <v>0</v>
      </c>
      <c r="DJ179" s="341">
        <v>0.23</v>
      </c>
      <c r="DK179" s="340">
        <v>400</v>
      </c>
      <c r="DL179" s="340">
        <v>0</v>
      </c>
      <c r="DM179" s="340">
        <v>320</v>
      </c>
      <c r="DN179" s="340">
        <v>0.84640000000000004</v>
      </c>
      <c r="DO179" s="340">
        <v>16540</v>
      </c>
      <c r="DP179" s="340">
        <v>0</v>
      </c>
      <c r="DQ179" s="341">
        <v>0.23</v>
      </c>
      <c r="DR179" s="340">
        <v>400</v>
      </c>
      <c r="DS179" s="340">
        <v>0</v>
      </c>
      <c r="DT179" s="340">
        <v>320</v>
      </c>
      <c r="DU179" s="340">
        <v>0.84640000000000004</v>
      </c>
      <c r="DV179" s="340">
        <v>16540</v>
      </c>
      <c r="DW179" s="340">
        <v>0</v>
      </c>
      <c r="DX179" s="341">
        <v>0.24</v>
      </c>
    </row>
    <row r="180" spans="1:128">
      <c r="A180" s="339">
        <v>176</v>
      </c>
      <c r="B180" s="292" t="s">
        <v>351</v>
      </c>
      <c r="C180" s="340">
        <v>222</v>
      </c>
      <c r="D180" s="340">
        <v>33</v>
      </c>
      <c r="E180" s="340">
        <v>177.6</v>
      </c>
      <c r="F180" s="340">
        <v>0.93520000000000003</v>
      </c>
      <c r="G180" s="340">
        <v>3378</v>
      </c>
      <c r="H180" s="340">
        <v>0</v>
      </c>
      <c r="I180" s="341">
        <v>0.15</v>
      </c>
      <c r="J180" s="340">
        <v>222</v>
      </c>
      <c r="K180" s="340">
        <v>33.840000000000003</v>
      </c>
      <c r="L180" s="340">
        <v>177.6</v>
      </c>
      <c r="M180" s="340">
        <v>0.94469999999999998</v>
      </c>
      <c r="N180" s="340">
        <v>4488</v>
      </c>
      <c r="O180" s="340">
        <v>0</v>
      </c>
      <c r="P180" s="341">
        <v>0.19</v>
      </c>
      <c r="Q180" s="340">
        <v>222</v>
      </c>
      <c r="R180" s="340">
        <v>38.159999999999997</v>
      </c>
      <c r="S180" s="340">
        <v>177.6</v>
      </c>
      <c r="T180" s="340">
        <v>0.92800000000000005</v>
      </c>
      <c r="U180" s="340">
        <v>5688</v>
      </c>
      <c r="V180" s="340">
        <v>0</v>
      </c>
      <c r="W180" s="341">
        <v>0.22</v>
      </c>
      <c r="X180" s="340">
        <v>222</v>
      </c>
      <c r="Y180" s="340">
        <v>33.119999999999997</v>
      </c>
      <c r="Z180" s="340">
        <v>177.6</v>
      </c>
      <c r="AA180" s="340">
        <v>0.94389999999999996</v>
      </c>
      <c r="AB180" s="340">
        <v>3864</v>
      </c>
      <c r="AC180" s="340">
        <v>0</v>
      </c>
      <c r="AD180" s="341">
        <v>0.17</v>
      </c>
      <c r="AE180" s="340">
        <v>222</v>
      </c>
      <c r="AF180" s="340">
        <v>30.12</v>
      </c>
      <c r="AG180" s="340">
        <v>177.6</v>
      </c>
      <c r="AH180" s="340">
        <v>0.94030000000000002</v>
      </c>
      <c r="AI180" s="340">
        <v>3612</v>
      </c>
      <c r="AJ180" s="340">
        <v>0</v>
      </c>
      <c r="AK180" s="341">
        <v>0.17</v>
      </c>
      <c r="AL180" s="340">
        <v>222</v>
      </c>
      <c r="AM180" s="340">
        <v>31.44</v>
      </c>
      <c r="AN180" s="340">
        <v>177.6</v>
      </c>
      <c r="AO180" s="340">
        <v>0.93459999999999999</v>
      </c>
      <c r="AP180" s="340">
        <v>3881</v>
      </c>
      <c r="AQ180" s="340">
        <v>0</v>
      </c>
      <c r="AR180" s="341">
        <v>0.18</v>
      </c>
      <c r="AS180" s="340">
        <v>222</v>
      </c>
      <c r="AT180" s="340">
        <v>33.36</v>
      </c>
      <c r="AU180" s="340">
        <v>177.6</v>
      </c>
      <c r="AV180" s="340">
        <v>0.93620000000000003</v>
      </c>
      <c r="AW180" s="340">
        <v>3257</v>
      </c>
      <c r="AX180" s="340">
        <v>0</v>
      </c>
      <c r="AY180" s="341">
        <v>0.14000000000000001</v>
      </c>
      <c r="AZ180" s="340">
        <v>222</v>
      </c>
      <c r="BA180" s="340">
        <v>6.72</v>
      </c>
      <c r="BB180" s="340">
        <v>177.6</v>
      </c>
      <c r="BC180" s="340">
        <v>0.80169999999999997</v>
      </c>
      <c r="BD180" s="340">
        <v>2244</v>
      </c>
      <c r="BE180" s="340">
        <v>0</v>
      </c>
      <c r="BF180" s="341">
        <v>0.57999999999999996</v>
      </c>
      <c r="BG180" s="340">
        <v>222</v>
      </c>
      <c r="BH180" s="340">
        <v>3.72</v>
      </c>
      <c r="BI180" s="340">
        <v>177.6</v>
      </c>
      <c r="BJ180" s="340">
        <v>0.65600000000000003</v>
      </c>
      <c r="BK180" s="340">
        <v>1104</v>
      </c>
      <c r="BL180" s="340">
        <v>15</v>
      </c>
      <c r="BM180" s="341">
        <v>0.61</v>
      </c>
      <c r="BN180" s="340">
        <v>222</v>
      </c>
      <c r="BO180" s="340">
        <v>24.12</v>
      </c>
      <c r="BP180" s="340">
        <v>177.6</v>
      </c>
      <c r="BQ180" s="340">
        <v>0.85150000000000003</v>
      </c>
      <c r="BR180" s="340">
        <v>2787</v>
      </c>
      <c r="BS180" s="340">
        <v>0</v>
      </c>
      <c r="BT180" s="341">
        <v>0.18</v>
      </c>
      <c r="BU180" s="340">
        <v>222</v>
      </c>
      <c r="BV180" s="340">
        <v>107.76</v>
      </c>
      <c r="BW180" s="340">
        <v>177.6</v>
      </c>
      <c r="BX180" s="340">
        <v>0.66320000000000001</v>
      </c>
      <c r="BY180" s="340">
        <v>4767</v>
      </c>
      <c r="BZ180" s="340">
        <v>0</v>
      </c>
      <c r="CA180" s="341">
        <v>0.1</v>
      </c>
      <c r="CB180" s="340">
        <v>222</v>
      </c>
      <c r="CC180" s="340">
        <v>104.88</v>
      </c>
      <c r="CD180" s="340">
        <v>177.6</v>
      </c>
      <c r="CE180" s="340">
        <v>0.4758</v>
      </c>
      <c r="CF180" s="340">
        <v>6522</v>
      </c>
      <c r="CG180" s="340">
        <v>0</v>
      </c>
      <c r="CH180" s="341">
        <v>0.18</v>
      </c>
      <c r="CI180" s="340">
        <v>222</v>
      </c>
      <c r="CJ180" s="340">
        <v>104.28</v>
      </c>
      <c r="CK180" s="340">
        <v>177.6</v>
      </c>
      <c r="CL180" s="340">
        <v>0.69879999999999998</v>
      </c>
      <c r="CM180" s="340">
        <v>7791</v>
      </c>
      <c r="CN180" s="340">
        <v>0</v>
      </c>
      <c r="CO180" s="341">
        <v>0.15</v>
      </c>
      <c r="CP180" s="340">
        <v>222</v>
      </c>
      <c r="CQ180" s="340">
        <v>34.32</v>
      </c>
      <c r="CR180" s="340">
        <v>177.6</v>
      </c>
      <c r="CS180" s="340">
        <v>0.94779999999999998</v>
      </c>
      <c r="CT180" s="340">
        <v>7029</v>
      </c>
      <c r="CU180" s="340">
        <v>0</v>
      </c>
      <c r="CV180" s="341">
        <v>0.28999999999999998</v>
      </c>
      <c r="CW180" s="340">
        <v>222</v>
      </c>
      <c r="CX180" s="340">
        <v>36</v>
      </c>
      <c r="CY180" s="340">
        <v>177.6</v>
      </c>
      <c r="CZ180" s="340">
        <v>0.94950000000000001</v>
      </c>
      <c r="DA180" s="340">
        <v>6402</v>
      </c>
      <c r="DB180" s="340">
        <v>0</v>
      </c>
      <c r="DC180" s="341">
        <v>0.26</v>
      </c>
      <c r="DD180" s="340">
        <v>222</v>
      </c>
      <c r="DE180" s="340">
        <v>36.96</v>
      </c>
      <c r="DF180" s="340">
        <v>177.6</v>
      </c>
      <c r="DG180" s="340">
        <v>0.95309999999999995</v>
      </c>
      <c r="DH180" s="340">
        <v>7739</v>
      </c>
      <c r="DI180" s="340">
        <v>0</v>
      </c>
      <c r="DJ180" s="341">
        <v>0.3</v>
      </c>
      <c r="DK180" s="340">
        <v>222</v>
      </c>
      <c r="DL180" s="340">
        <v>41.88</v>
      </c>
      <c r="DM180" s="340">
        <v>177.6</v>
      </c>
      <c r="DN180" s="340">
        <v>0.95020000000000004</v>
      </c>
      <c r="DO180" s="340">
        <v>7329</v>
      </c>
      <c r="DP180" s="340">
        <v>0</v>
      </c>
      <c r="DQ180" s="341">
        <v>0.25</v>
      </c>
      <c r="DR180" s="340">
        <v>222</v>
      </c>
      <c r="DS180" s="340">
        <v>0</v>
      </c>
      <c r="DT180" s="340">
        <v>177.6</v>
      </c>
      <c r="DU180" s="340">
        <v>0.95020000000000004</v>
      </c>
      <c r="DV180" s="340">
        <v>7329</v>
      </c>
      <c r="DW180" s="340">
        <v>0</v>
      </c>
      <c r="DX180" s="341">
        <v>0.26</v>
      </c>
    </row>
    <row r="181" spans="1:128">
      <c r="A181" s="339">
        <v>177</v>
      </c>
      <c r="B181" s="292" t="s">
        <v>681</v>
      </c>
      <c r="C181" s="340">
        <v>278</v>
      </c>
      <c r="D181" s="340">
        <v>119.88</v>
      </c>
      <c r="E181" s="340">
        <v>222.4</v>
      </c>
      <c r="F181" s="340">
        <v>0.87319999999999998</v>
      </c>
      <c r="G181" s="340">
        <v>21204</v>
      </c>
      <c r="H181" s="340">
        <v>0</v>
      </c>
      <c r="I181" s="341">
        <v>0.28000000000000003</v>
      </c>
      <c r="J181" s="340">
        <v>278</v>
      </c>
      <c r="K181" s="340">
        <v>113.28</v>
      </c>
      <c r="L181" s="340">
        <v>222.4</v>
      </c>
      <c r="M181" s="340">
        <v>0.83379999999999999</v>
      </c>
      <c r="N181" s="340">
        <v>17565</v>
      </c>
      <c r="O181" s="340">
        <v>0</v>
      </c>
      <c r="P181" s="341">
        <v>0.25</v>
      </c>
      <c r="Q181" s="340">
        <v>278</v>
      </c>
      <c r="R181" s="340">
        <v>113.28</v>
      </c>
      <c r="S181" s="340">
        <v>222.4</v>
      </c>
      <c r="T181" s="340">
        <v>0.82730000000000004</v>
      </c>
      <c r="U181" s="340">
        <v>17055</v>
      </c>
      <c r="V181" s="340">
        <v>0</v>
      </c>
      <c r="W181" s="341">
        <v>0.25</v>
      </c>
      <c r="X181" s="340">
        <v>278</v>
      </c>
      <c r="Y181" s="340">
        <v>110.1</v>
      </c>
      <c r="Z181" s="340">
        <v>222.4</v>
      </c>
      <c r="AA181" s="340">
        <v>0.87460000000000004</v>
      </c>
      <c r="AB181" s="340">
        <v>20775</v>
      </c>
      <c r="AC181" s="340">
        <v>0</v>
      </c>
      <c r="AD181" s="341">
        <v>0.28999999999999998</v>
      </c>
      <c r="AE181" s="340">
        <v>278</v>
      </c>
      <c r="AF181" s="340">
        <v>92.1</v>
      </c>
      <c r="AG181" s="340">
        <v>222.4</v>
      </c>
      <c r="AH181" s="340">
        <v>0.83250000000000002</v>
      </c>
      <c r="AI181" s="340">
        <v>17367</v>
      </c>
      <c r="AJ181" s="340">
        <v>0</v>
      </c>
      <c r="AK181" s="341">
        <v>0.3</v>
      </c>
      <c r="AL181" s="340">
        <v>278</v>
      </c>
      <c r="AM181" s="340">
        <v>89.4</v>
      </c>
      <c r="AN181" s="340">
        <v>222.4</v>
      </c>
      <c r="AO181" s="340">
        <v>0.82499999999999996</v>
      </c>
      <c r="AP181" s="340">
        <v>18486</v>
      </c>
      <c r="AQ181" s="340">
        <v>0</v>
      </c>
      <c r="AR181" s="341">
        <v>0.35</v>
      </c>
      <c r="AS181" s="340">
        <v>278</v>
      </c>
      <c r="AT181" s="340">
        <v>77.760000000000005</v>
      </c>
      <c r="AU181" s="340">
        <v>222.4</v>
      </c>
      <c r="AV181" s="340">
        <v>0.80449999999999999</v>
      </c>
      <c r="AW181" s="340">
        <v>12120</v>
      </c>
      <c r="AX181" s="340">
        <v>0</v>
      </c>
      <c r="AY181" s="341">
        <v>0.26</v>
      </c>
      <c r="AZ181" s="340">
        <v>278</v>
      </c>
      <c r="BA181" s="340">
        <v>44.76</v>
      </c>
      <c r="BB181" s="340">
        <v>222.4</v>
      </c>
      <c r="BC181" s="340">
        <v>0.85189999999999999</v>
      </c>
      <c r="BD181" s="340">
        <v>14760</v>
      </c>
      <c r="BE181" s="340">
        <v>0</v>
      </c>
      <c r="BF181" s="341">
        <v>0.54</v>
      </c>
      <c r="BG181" s="340">
        <v>278</v>
      </c>
      <c r="BH181" s="340">
        <v>98.76</v>
      </c>
      <c r="BI181" s="340">
        <v>222.4</v>
      </c>
      <c r="BJ181" s="340">
        <v>0.90629999999999999</v>
      </c>
      <c r="BK181" s="340">
        <v>21438</v>
      </c>
      <c r="BL181" s="340">
        <v>0</v>
      </c>
      <c r="BM181" s="341">
        <v>0.32</v>
      </c>
      <c r="BN181" s="340">
        <v>278</v>
      </c>
      <c r="BO181" s="340">
        <v>174</v>
      </c>
      <c r="BP181" s="340">
        <v>222.4</v>
      </c>
      <c r="BQ181" s="340">
        <v>0.9768</v>
      </c>
      <c r="BR181" s="340">
        <v>77892</v>
      </c>
      <c r="BS181" s="506">
        <v>2512.6451612903224</v>
      </c>
      <c r="BT181" s="341">
        <v>0.62</v>
      </c>
      <c r="BU181" s="340">
        <v>278</v>
      </c>
      <c r="BV181" s="340">
        <v>165.12</v>
      </c>
      <c r="BW181" s="340">
        <v>222.4</v>
      </c>
      <c r="BX181" s="340">
        <v>0.96419999999999995</v>
      </c>
      <c r="BY181" s="340">
        <v>52173</v>
      </c>
      <c r="BZ181" s="340">
        <v>0</v>
      </c>
      <c r="CA181" s="341">
        <v>0.49</v>
      </c>
      <c r="CB181" s="340">
        <v>278</v>
      </c>
      <c r="CC181" s="340">
        <v>178.08</v>
      </c>
      <c r="CD181" s="340">
        <v>222.4</v>
      </c>
      <c r="CE181" s="340">
        <v>0.9496</v>
      </c>
      <c r="CF181" s="340">
        <v>56643</v>
      </c>
      <c r="CG181" s="340">
        <v>0</v>
      </c>
      <c r="CH181" s="341">
        <v>0.45</v>
      </c>
      <c r="CI181" s="340">
        <v>278</v>
      </c>
      <c r="CJ181" s="340">
        <v>111.36</v>
      </c>
      <c r="CK181" s="340">
        <v>222.4</v>
      </c>
      <c r="CL181" s="340">
        <v>0.93030000000000002</v>
      </c>
      <c r="CM181" s="340">
        <v>17292</v>
      </c>
      <c r="CN181" s="340">
        <v>0</v>
      </c>
      <c r="CO181" s="341">
        <v>0.23</v>
      </c>
      <c r="CP181" s="340">
        <v>278</v>
      </c>
      <c r="CQ181" s="340">
        <v>107.76</v>
      </c>
      <c r="CR181" s="340">
        <v>222.4</v>
      </c>
      <c r="CS181" s="340">
        <v>0.89070000000000005</v>
      </c>
      <c r="CT181" s="340">
        <v>15825</v>
      </c>
      <c r="CU181" s="340">
        <v>0</v>
      </c>
      <c r="CV181" s="341">
        <v>0.22</v>
      </c>
      <c r="CW181" s="340">
        <v>278</v>
      </c>
      <c r="CX181" s="340">
        <v>0</v>
      </c>
      <c r="CY181" s="340">
        <v>222.4</v>
      </c>
      <c r="CZ181" s="340">
        <v>0.89070000000000005</v>
      </c>
      <c r="DA181" s="340">
        <v>15825</v>
      </c>
      <c r="DB181" s="340">
        <v>0</v>
      </c>
      <c r="DC181" s="341">
        <v>0.23</v>
      </c>
      <c r="DD181" s="340">
        <v>278</v>
      </c>
      <c r="DE181" s="340">
        <v>102.12</v>
      </c>
      <c r="DF181" s="340">
        <v>222.4</v>
      </c>
      <c r="DG181" s="340">
        <v>0</v>
      </c>
      <c r="DH181" s="340">
        <v>20991</v>
      </c>
      <c r="DI181" s="340">
        <v>0</v>
      </c>
      <c r="DJ181" s="341">
        <v>0</v>
      </c>
      <c r="DK181" s="340">
        <v>278</v>
      </c>
      <c r="DL181" s="340">
        <v>41.16</v>
      </c>
      <c r="DM181" s="340">
        <v>222.4</v>
      </c>
      <c r="DN181" s="340">
        <v>0.81820000000000004</v>
      </c>
      <c r="DO181" s="340">
        <v>9561</v>
      </c>
      <c r="DP181" s="340">
        <v>0</v>
      </c>
      <c r="DQ181" s="341">
        <v>0.38</v>
      </c>
      <c r="DR181" s="340">
        <v>278</v>
      </c>
      <c r="DS181" s="340">
        <v>120.12</v>
      </c>
      <c r="DT181" s="340">
        <v>222.4</v>
      </c>
      <c r="DU181" s="340">
        <v>0.91339999999999999</v>
      </c>
      <c r="DV181" s="340">
        <v>18636</v>
      </c>
      <c r="DW181" s="340">
        <v>0</v>
      </c>
      <c r="DX181" s="341">
        <v>0.24</v>
      </c>
    </row>
    <row r="182" spans="1:128">
      <c r="A182" s="339">
        <v>178</v>
      </c>
      <c r="B182" s="292" t="s">
        <v>682</v>
      </c>
      <c r="C182" s="340">
        <v>110</v>
      </c>
      <c r="D182" s="340">
        <v>90.16</v>
      </c>
      <c r="E182" s="340">
        <v>90.16</v>
      </c>
      <c r="F182" s="340">
        <v>0.60770000000000002</v>
      </c>
      <c r="G182" s="340">
        <v>10014</v>
      </c>
      <c r="H182" s="340">
        <v>0</v>
      </c>
      <c r="I182" s="341">
        <v>0.25</v>
      </c>
      <c r="J182" s="340">
        <v>110</v>
      </c>
      <c r="K182" s="340">
        <v>86.24</v>
      </c>
      <c r="L182" s="340">
        <v>88</v>
      </c>
      <c r="M182" s="340">
        <v>0.61860000000000004</v>
      </c>
      <c r="N182" s="340">
        <v>11442</v>
      </c>
      <c r="O182" s="340">
        <v>0</v>
      </c>
      <c r="P182" s="341">
        <v>0.28999999999999998</v>
      </c>
      <c r="Q182" s="340">
        <v>110</v>
      </c>
      <c r="R182" s="340">
        <v>93.92</v>
      </c>
      <c r="S182" s="340">
        <v>93.92</v>
      </c>
      <c r="T182" s="340">
        <v>0.57850000000000001</v>
      </c>
      <c r="U182" s="340">
        <v>13745</v>
      </c>
      <c r="V182" s="340">
        <v>0</v>
      </c>
      <c r="W182" s="341">
        <v>0.35</v>
      </c>
      <c r="X182" s="340">
        <v>110</v>
      </c>
      <c r="Y182" s="340">
        <v>90.08</v>
      </c>
      <c r="Z182" s="340">
        <v>90.08</v>
      </c>
      <c r="AA182" s="340">
        <v>0.78879999999999995</v>
      </c>
      <c r="AB182" s="340">
        <v>5975</v>
      </c>
      <c r="AC182" s="340">
        <v>0</v>
      </c>
      <c r="AD182" s="341">
        <v>0.11</v>
      </c>
      <c r="AE182" s="340">
        <v>110</v>
      </c>
      <c r="AF182" s="340">
        <v>78</v>
      </c>
      <c r="AG182" s="340">
        <v>88</v>
      </c>
      <c r="AH182" s="340">
        <v>0.86160000000000003</v>
      </c>
      <c r="AI182" s="340">
        <v>11640</v>
      </c>
      <c r="AJ182" s="340">
        <v>0</v>
      </c>
      <c r="AK182" s="341">
        <v>0.23</v>
      </c>
      <c r="AL182" s="340">
        <v>110</v>
      </c>
      <c r="AM182" s="340">
        <v>90.56</v>
      </c>
      <c r="AN182" s="340">
        <v>90.56</v>
      </c>
      <c r="AO182" s="340">
        <v>0.73470000000000002</v>
      </c>
      <c r="AP182" s="340">
        <v>11591</v>
      </c>
      <c r="AQ182" s="340">
        <v>0</v>
      </c>
      <c r="AR182" s="341">
        <v>0.24</v>
      </c>
      <c r="AS182" s="340">
        <v>110</v>
      </c>
      <c r="AT182" s="340">
        <v>96.24</v>
      </c>
      <c r="AU182" s="340">
        <v>96.24</v>
      </c>
      <c r="AV182" s="340">
        <v>0.7319</v>
      </c>
      <c r="AW182" s="340">
        <v>11859</v>
      </c>
      <c r="AX182" s="340">
        <v>0</v>
      </c>
      <c r="AY182" s="341">
        <v>0.23</v>
      </c>
      <c r="AZ182" s="340">
        <v>110</v>
      </c>
      <c r="BA182" s="340">
        <v>99.92</v>
      </c>
      <c r="BB182" s="340">
        <v>99.92</v>
      </c>
      <c r="BC182" s="340">
        <v>0.81769999999999998</v>
      </c>
      <c r="BD182" s="340">
        <v>13721</v>
      </c>
      <c r="BE182" s="340">
        <v>0</v>
      </c>
      <c r="BF182" s="341">
        <v>0.23</v>
      </c>
      <c r="BG182" s="340">
        <v>110</v>
      </c>
      <c r="BH182" s="340">
        <v>99.44</v>
      </c>
      <c r="BI182" s="340">
        <v>99.44</v>
      </c>
      <c r="BJ182" s="340">
        <v>0.95130000000000003</v>
      </c>
      <c r="BK182" s="340">
        <v>10928</v>
      </c>
      <c r="BL182" s="340">
        <v>0</v>
      </c>
      <c r="BM182" s="341">
        <v>0.16</v>
      </c>
      <c r="BN182" s="340">
        <v>110</v>
      </c>
      <c r="BO182" s="340">
        <v>99.04</v>
      </c>
      <c r="BP182" s="340">
        <v>99.04</v>
      </c>
      <c r="BQ182" s="340">
        <v>0.96460000000000001</v>
      </c>
      <c r="BR182" s="340">
        <v>19265</v>
      </c>
      <c r="BS182" s="340">
        <v>0</v>
      </c>
      <c r="BT182" s="341">
        <v>0.27</v>
      </c>
      <c r="BU182" s="340">
        <v>110</v>
      </c>
      <c r="BV182" s="340">
        <v>107.36</v>
      </c>
      <c r="BW182" s="340">
        <v>107.36</v>
      </c>
      <c r="BX182" s="340">
        <v>0.96430000000000005</v>
      </c>
      <c r="BY182" s="340">
        <v>13976</v>
      </c>
      <c r="BZ182" s="340">
        <v>0</v>
      </c>
      <c r="CA182" s="341">
        <v>0.2</v>
      </c>
      <c r="CB182" s="340">
        <v>110</v>
      </c>
      <c r="CC182" s="340">
        <v>140.16</v>
      </c>
      <c r="CD182" s="340">
        <v>140.16</v>
      </c>
      <c r="CE182" s="340">
        <v>0.56859999999999999</v>
      </c>
      <c r="CF182" s="340">
        <v>15482</v>
      </c>
      <c r="CG182" s="340">
        <v>0</v>
      </c>
      <c r="CH182" s="341">
        <v>0.26</v>
      </c>
      <c r="CI182" s="340">
        <v>110</v>
      </c>
      <c r="CJ182" s="340">
        <v>139.76</v>
      </c>
      <c r="CK182" s="340">
        <v>139.76</v>
      </c>
      <c r="CL182" s="340">
        <v>0.63690000000000002</v>
      </c>
      <c r="CM182" s="340">
        <v>17614</v>
      </c>
      <c r="CN182" s="340">
        <v>0</v>
      </c>
      <c r="CO182" s="341">
        <v>0.27</v>
      </c>
      <c r="CP182" s="340">
        <v>110</v>
      </c>
      <c r="CQ182" s="340">
        <v>111.44</v>
      </c>
      <c r="CR182" s="340">
        <v>111.44</v>
      </c>
      <c r="CS182" s="340">
        <v>0.63119999999999998</v>
      </c>
      <c r="CT182" s="340">
        <v>13890</v>
      </c>
      <c r="CU182" s="340">
        <v>0</v>
      </c>
      <c r="CV182" s="341">
        <v>0.27</v>
      </c>
      <c r="CW182" s="340">
        <v>110</v>
      </c>
      <c r="CX182" s="340">
        <v>92.72</v>
      </c>
      <c r="CY182" s="340">
        <v>92.72</v>
      </c>
      <c r="CZ182" s="340">
        <v>0.63129999999999997</v>
      </c>
      <c r="DA182" s="340">
        <v>14566</v>
      </c>
      <c r="DB182" s="340">
        <v>0</v>
      </c>
      <c r="DC182" s="341">
        <v>0.35</v>
      </c>
      <c r="DD182" s="340">
        <v>110</v>
      </c>
      <c r="DE182" s="340">
        <v>154.08000000000001</v>
      </c>
      <c r="DF182" s="340">
        <v>154.80000000000001</v>
      </c>
      <c r="DG182" s="340">
        <v>0.57550000000000001</v>
      </c>
      <c r="DH182" s="340">
        <v>15308</v>
      </c>
      <c r="DI182" s="340">
        <v>0</v>
      </c>
      <c r="DJ182" s="341">
        <v>0.23</v>
      </c>
      <c r="DK182" s="340">
        <v>110</v>
      </c>
      <c r="DL182" s="340">
        <v>128.63999999999999</v>
      </c>
      <c r="DM182" s="340">
        <v>128.63999999999999</v>
      </c>
      <c r="DN182" s="340">
        <v>0.55469999999999997</v>
      </c>
      <c r="DO182" s="340">
        <v>15342</v>
      </c>
      <c r="DP182" s="340">
        <v>0</v>
      </c>
      <c r="DQ182" s="341">
        <v>0.28999999999999998</v>
      </c>
      <c r="DR182" s="340">
        <v>110</v>
      </c>
      <c r="DS182" s="340">
        <v>128.63999999999999</v>
      </c>
      <c r="DT182" s="340">
        <v>128.63999999999999</v>
      </c>
      <c r="DU182" s="340">
        <v>0.5615</v>
      </c>
      <c r="DV182" s="340">
        <v>12490</v>
      </c>
      <c r="DW182" s="340">
        <v>0</v>
      </c>
      <c r="DX182" s="341">
        <v>0.24</v>
      </c>
    </row>
    <row r="183" spans="1:128">
      <c r="A183" s="339">
        <v>179</v>
      </c>
      <c r="B183" s="292" t="s">
        <v>761</v>
      </c>
      <c r="C183" s="340">
        <v>389</v>
      </c>
      <c r="D183" s="340">
        <v>297.12</v>
      </c>
      <c r="E183" s="340">
        <v>311.2</v>
      </c>
      <c r="F183" s="340">
        <v>0.97089999999999999</v>
      </c>
      <c r="G183" s="340">
        <v>49569</v>
      </c>
      <c r="H183" s="340">
        <v>0</v>
      </c>
      <c r="I183" s="341">
        <v>0.24</v>
      </c>
      <c r="J183" s="340">
        <v>389</v>
      </c>
      <c r="K183" s="340">
        <v>303.60000000000002</v>
      </c>
      <c r="L183" s="340">
        <v>311.2</v>
      </c>
      <c r="M183" s="340">
        <v>0.97650000000000003</v>
      </c>
      <c r="N183" s="340">
        <v>41916</v>
      </c>
      <c r="O183" s="340">
        <v>0</v>
      </c>
      <c r="P183" s="341">
        <v>0.19</v>
      </c>
      <c r="Q183" s="340">
        <v>389</v>
      </c>
      <c r="R183" s="340">
        <v>303.60000000000002</v>
      </c>
      <c r="S183" s="340">
        <v>311.2</v>
      </c>
      <c r="T183" s="340">
        <v>0.96960000000000002</v>
      </c>
      <c r="U183" s="340">
        <v>45321</v>
      </c>
      <c r="V183" s="340">
        <v>0</v>
      </c>
      <c r="W183" s="341">
        <v>0.21</v>
      </c>
      <c r="X183" s="340">
        <v>389</v>
      </c>
      <c r="Y183" s="340">
        <v>352.8</v>
      </c>
      <c r="Z183" s="340">
        <v>352.8</v>
      </c>
      <c r="AA183" s="340">
        <v>0.99</v>
      </c>
      <c r="AB183" s="340">
        <v>61335</v>
      </c>
      <c r="AC183" s="340">
        <v>0</v>
      </c>
      <c r="AD183" s="341">
        <v>0.24</v>
      </c>
      <c r="AE183" s="340">
        <v>389</v>
      </c>
      <c r="AF183" s="340">
        <v>351.6</v>
      </c>
      <c r="AG183" s="340">
        <v>352.8</v>
      </c>
      <c r="AH183" s="340">
        <v>0.98839999999999995</v>
      </c>
      <c r="AI183" s="340">
        <v>60816</v>
      </c>
      <c r="AJ183" s="340">
        <v>0</v>
      </c>
      <c r="AK183" s="341">
        <v>0.24</v>
      </c>
      <c r="AL183" s="340">
        <v>389</v>
      </c>
      <c r="AM183" s="340">
        <v>358.92</v>
      </c>
      <c r="AN183" s="340">
        <v>358.92</v>
      </c>
      <c r="AO183" s="340">
        <v>0.99160000000000004</v>
      </c>
      <c r="AP183" s="340">
        <v>56223</v>
      </c>
      <c r="AQ183" s="340">
        <v>0</v>
      </c>
      <c r="AR183" s="341">
        <v>0.22</v>
      </c>
      <c r="AS183" s="340">
        <v>389</v>
      </c>
      <c r="AT183" s="340">
        <v>396.99</v>
      </c>
      <c r="AU183" s="340">
        <v>396.99</v>
      </c>
      <c r="AV183" s="340">
        <v>0.98029999999999995</v>
      </c>
      <c r="AW183" s="340">
        <v>83355</v>
      </c>
      <c r="AX183" s="340">
        <v>0</v>
      </c>
      <c r="AY183" s="341">
        <v>0.28999999999999998</v>
      </c>
      <c r="AZ183" s="340">
        <v>389</v>
      </c>
      <c r="BA183" s="340">
        <v>384.72</v>
      </c>
      <c r="BB183" s="340">
        <v>384.72</v>
      </c>
      <c r="BC183" s="340">
        <v>0.99160000000000004</v>
      </c>
      <c r="BD183" s="340">
        <v>84327</v>
      </c>
      <c r="BE183" s="340">
        <v>0</v>
      </c>
      <c r="BF183" s="341">
        <v>0.31</v>
      </c>
      <c r="BG183" s="340">
        <v>389</v>
      </c>
      <c r="BH183" s="340">
        <v>396.6</v>
      </c>
      <c r="BI183" s="340">
        <v>396.6</v>
      </c>
      <c r="BJ183" s="340">
        <v>0.97970000000000002</v>
      </c>
      <c r="BK183" s="340">
        <v>77838</v>
      </c>
      <c r="BL183" s="340">
        <v>0</v>
      </c>
      <c r="BM183" s="341">
        <v>0.27</v>
      </c>
      <c r="BN183" s="340">
        <v>389</v>
      </c>
      <c r="BO183" s="340">
        <v>462.24</v>
      </c>
      <c r="BP183" s="340">
        <v>462.24</v>
      </c>
      <c r="BQ183" s="340">
        <v>0.88800000000000001</v>
      </c>
      <c r="BR183" s="340">
        <v>101640</v>
      </c>
      <c r="BS183" s="340">
        <v>0</v>
      </c>
      <c r="BT183" s="341">
        <v>0.33</v>
      </c>
      <c r="BU183" s="340">
        <v>389</v>
      </c>
      <c r="BV183" s="340">
        <v>395.16</v>
      </c>
      <c r="BW183" s="340">
        <v>395.16</v>
      </c>
      <c r="BX183" s="340">
        <v>0.92030000000000001</v>
      </c>
      <c r="BY183" s="340">
        <v>69000</v>
      </c>
      <c r="BZ183" s="340">
        <v>0</v>
      </c>
      <c r="CA183" s="341">
        <v>0.28000000000000003</v>
      </c>
      <c r="CB183" s="340">
        <v>389</v>
      </c>
      <c r="CC183" s="340">
        <v>384.12</v>
      </c>
      <c r="CD183" s="340">
        <v>384.12</v>
      </c>
      <c r="CE183" s="340">
        <v>0.97829999999999995</v>
      </c>
      <c r="CF183" s="340">
        <v>73980</v>
      </c>
      <c r="CG183" s="340">
        <v>0</v>
      </c>
      <c r="CH183" s="341">
        <v>0.26</v>
      </c>
      <c r="CI183" s="340">
        <v>389</v>
      </c>
      <c r="CJ183" s="340">
        <v>377.52</v>
      </c>
      <c r="CK183" s="340">
        <v>377.52</v>
      </c>
      <c r="CL183" s="340">
        <v>1</v>
      </c>
      <c r="CM183" s="340">
        <v>86697</v>
      </c>
      <c r="CN183" s="340">
        <v>0</v>
      </c>
      <c r="CO183" s="341">
        <v>0.32</v>
      </c>
      <c r="CP183" s="340">
        <v>389</v>
      </c>
      <c r="CQ183" s="340">
        <v>360.72</v>
      </c>
      <c r="CR183" s="340">
        <v>360.72</v>
      </c>
      <c r="CS183" s="340">
        <v>0.97370000000000001</v>
      </c>
      <c r="CT183" s="340">
        <v>69000</v>
      </c>
      <c r="CU183" s="340">
        <v>0</v>
      </c>
      <c r="CV183" s="341">
        <v>0.26</v>
      </c>
      <c r="CW183" s="340">
        <v>389</v>
      </c>
      <c r="CX183" s="340">
        <v>379.2</v>
      </c>
      <c r="CY183" s="340">
        <v>379.2</v>
      </c>
      <c r="CZ183" s="340">
        <v>1</v>
      </c>
      <c r="DA183" s="340">
        <v>76653</v>
      </c>
      <c r="DB183" s="340">
        <v>0</v>
      </c>
      <c r="DC183" s="341">
        <v>0.28000000000000003</v>
      </c>
      <c r="DD183" s="340">
        <v>389</v>
      </c>
      <c r="DE183" s="340">
        <v>375.24</v>
      </c>
      <c r="DF183" s="340">
        <v>375.24</v>
      </c>
      <c r="DG183" s="340">
        <v>0.97360000000000002</v>
      </c>
      <c r="DH183" s="340">
        <v>57948</v>
      </c>
      <c r="DI183" s="340">
        <v>0</v>
      </c>
      <c r="DJ183" s="341">
        <v>0.21</v>
      </c>
      <c r="DK183" s="340">
        <v>389</v>
      </c>
      <c r="DL183" s="340">
        <v>378.24</v>
      </c>
      <c r="DM183" s="340">
        <v>378.24</v>
      </c>
      <c r="DN183" s="340">
        <v>0.98350000000000004</v>
      </c>
      <c r="DO183" s="340">
        <v>76869</v>
      </c>
      <c r="DP183" s="340">
        <v>0</v>
      </c>
      <c r="DQ183" s="341">
        <v>0.28000000000000003</v>
      </c>
      <c r="DR183" s="340">
        <v>389</v>
      </c>
      <c r="DS183" s="340">
        <v>365.76</v>
      </c>
      <c r="DT183" s="340">
        <v>365.76</v>
      </c>
      <c r="DU183" s="340">
        <v>0.99750000000000005</v>
      </c>
      <c r="DV183" s="340">
        <v>103458</v>
      </c>
      <c r="DW183" s="340">
        <v>0</v>
      </c>
      <c r="DX183" s="341">
        <v>0.39</v>
      </c>
    </row>
    <row r="184" spans="1:128">
      <c r="A184" s="339">
        <v>180</v>
      </c>
      <c r="B184" s="292" t="s">
        <v>762</v>
      </c>
      <c r="C184" s="340">
        <v>294</v>
      </c>
      <c r="D184" s="340">
        <v>0</v>
      </c>
      <c r="E184" s="340">
        <v>235.2</v>
      </c>
      <c r="F184" s="340">
        <v>1</v>
      </c>
      <c r="G184" s="340">
        <v>40200</v>
      </c>
      <c r="H184" s="340">
        <v>0</v>
      </c>
      <c r="I184" s="341">
        <v>0</v>
      </c>
      <c r="J184" s="340">
        <v>294</v>
      </c>
      <c r="K184" s="340">
        <v>24</v>
      </c>
      <c r="L184" s="340">
        <v>235.2</v>
      </c>
      <c r="M184" s="340">
        <v>0.99160000000000004</v>
      </c>
      <c r="N184" s="340">
        <v>9400</v>
      </c>
      <c r="O184" s="340">
        <v>0</v>
      </c>
      <c r="P184" s="341">
        <v>0.53</v>
      </c>
      <c r="Q184" s="340">
        <v>294</v>
      </c>
      <c r="R184" s="340">
        <v>24</v>
      </c>
      <c r="S184" s="340">
        <v>235.2</v>
      </c>
      <c r="T184" s="340">
        <v>0.98899999999999999</v>
      </c>
      <c r="U184" s="340">
        <v>7160</v>
      </c>
      <c r="V184" s="340">
        <v>0</v>
      </c>
      <c r="W184" s="341">
        <v>0.42</v>
      </c>
      <c r="X184" s="340">
        <v>294</v>
      </c>
      <c r="Y184" s="340">
        <v>24</v>
      </c>
      <c r="Z184" s="340">
        <v>235.2</v>
      </c>
      <c r="AA184" s="340">
        <v>0.9909</v>
      </c>
      <c r="AB184" s="340">
        <v>8720</v>
      </c>
      <c r="AC184" s="340">
        <v>0</v>
      </c>
      <c r="AD184" s="341">
        <v>0.49</v>
      </c>
      <c r="AE184" s="340">
        <v>294</v>
      </c>
      <c r="AF184" s="340">
        <v>24</v>
      </c>
      <c r="AG184" s="340">
        <v>235.2</v>
      </c>
      <c r="AH184" s="340">
        <v>1</v>
      </c>
      <c r="AI184" s="340">
        <v>8280</v>
      </c>
      <c r="AJ184" s="340">
        <v>0</v>
      </c>
      <c r="AK184" s="341">
        <v>0.46</v>
      </c>
      <c r="AL184" s="340">
        <v>294</v>
      </c>
      <c r="AM184" s="340">
        <v>20.8</v>
      </c>
      <c r="AN184" s="340">
        <v>235.2</v>
      </c>
      <c r="AO184" s="340">
        <v>0.81930000000000003</v>
      </c>
      <c r="AP184" s="340">
        <v>7800</v>
      </c>
      <c r="AQ184" s="340">
        <v>438</v>
      </c>
      <c r="AR184" s="341">
        <v>0.64</v>
      </c>
      <c r="AS184" s="340">
        <v>294</v>
      </c>
      <c r="AT184" s="340">
        <v>19.2</v>
      </c>
      <c r="AU184" s="340">
        <v>235.2</v>
      </c>
      <c r="AV184" s="340">
        <v>0.98599999999999999</v>
      </c>
      <c r="AW184" s="340">
        <v>8440</v>
      </c>
      <c r="AX184" s="340">
        <v>0</v>
      </c>
      <c r="AY184" s="341">
        <v>0.6</v>
      </c>
      <c r="AZ184" s="340">
        <v>294</v>
      </c>
      <c r="BA184" s="340">
        <v>38.4</v>
      </c>
      <c r="BB184" s="340">
        <v>235.2</v>
      </c>
      <c r="BC184" s="340">
        <v>0.997</v>
      </c>
      <c r="BD184" s="340">
        <v>13200</v>
      </c>
      <c r="BE184" s="340">
        <v>0</v>
      </c>
      <c r="BF184" s="341">
        <v>0.48</v>
      </c>
      <c r="BG184" s="340">
        <v>294</v>
      </c>
      <c r="BH184" s="340">
        <v>40</v>
      </c>
      <c r="BI184" s="340">
        <v>235.2</v>
      </c>
      <c r="BJ184" s="340">
        <v>0.9929</v>
      </c>
      <c r="BK184" s="340">
        <v>16680</v>
      </c>
      <c r="BL184" s="340">
        <v>0</v>
      </c>
      <c r="BM184" s="341">
        <v>0.56000000000000005</v>
      </c>
      <c r="BN184" s="340">
        <v>294</v>
      </c>
      <c r="BO184" s="340">
        <v>40</v>
      </c>
      <c r="BP184" s="340">
        <v>235.2</v>
      </c>
      <c r="BQ184" s="340">
        <v>1</v>
      </c>
      <c r="BR184" s="340">
        <v>19240</v>
      </c>
      <c r="BS184" s="340">
        <v>1384</v>
      </c>
      <c r="BT184" s="341">
        <v>0.65</v>
      </c>
      <c r="BU184" s="340">
        <v>294</v>
      </c>
      <c r="BV184" s="340">
        <v>41.6</v>
      </c>
      <c r="BW184" s="340">
        <v>235.2</v>
      </c>
      <c r="BX184" s="340">
        <v>0.99129999999999996</v>
      </c>
      <c r="BY184" s="340">
        <v>18160</v>
      </c>
      <c r="BZ184" s="340">
        <v>1533</v>
      </c>
      <c r="CA184" s="341">
        <v>0.66</v>
      </c>
      <c r="CB184" s="340">
        <v>294</v>
      </c>
      <c r="CC184" s="340">
        <v>51.2</v>
      </c>
      <c r="CD184" s="340">
        <v>235.2</v>
      </c>
      <c r="CE184" s="340">
        <v>0.99660000000000004</v>
      </c>
      <c r="CF184" s="340">
        <v>23760</v>
      </c>
      <c r="CG184" s="340">
        <v>982</v>
      </c>
      <c r="CH184" s="341">
        <v>0.63</v>
      </c>
      <c r="CI184" s="340">
        <v>294</v>
      </c>
      <c r="CJ184" s="340">
        <v>51.2</v>
      </c>
      <c r="CK184" s="340">
        <v>235.2</v>
      </c>
      <c r="CL184" s="340">
        <v>0.99839999999999995</v>
      </c>
      <c r="CM184" s="340">
        <v>25400</v>
      </c>
      <c r="CN184" s="340">
        <v>3317</v>
      </c>
      <c r="CO184" s="341">
        <v>0.69</v>
      </c>
      <c r="CP184" s="340">
        <v>294</v>
      </c>
      <c r="CQ184" s="340">
        <v>49.6</v>
      </c>
      <c r="CR184" s="340">
        <v>235.2</v>
      </c>
      <c r="CS184" s="340">
        <v>0.99490000000000001</v>
      </c>
      <c r="CT184" s="340">
        <v>23560</v>
      </c>
      <c r="CU184" s="340">
        <v>1531</v>
      </c>
      <c r="CV184" s="341">
        <v>0.64</v>
      </c>
      <c r="CW184" s="340">
        <v>294</v>
      </c>
      <c r="CX184" s="340">
        <v>46.4</v>
      </c>
      <c r="CY184" s="340">
        <v>235.2</v>
      </c>
      <c r="CZ184" s="340">
        <v>0.99829999999999997</v>
      </c>
      <c r="DA184" s="340">
        <v>24000</v>
      </c>
      <c r="DB184" s="340">
        <v>3989</v>
      </c>
      <c r="DC184" s="341">
        <v>0.72</v>
      </c>
      <c r="DD184" s="340">
        <v>294</v>
      </c>
      <c r="DE184" s="340">
        <v>46.4</v>
      </c>
      <c r="DF184" s="340">
        <v>235.2</v>
      </c>
      <c r="DG184" s="340">
        <v>1</v>
      </c>
      <c r="DH184" s="340">
        <v>24200</v>
      </c>
      <c r="DI184" s="340">
        <v>3487</v>
      </c>
      <c r="DJ184" s="341">
        <v>0.7</v>
      </c>
      <c r="DK184" s="340">
        <v>294</v>
      </c>
      <c r="DL184" s="340">
        <v>49.6</v>
      </c>
      <c r="DM184" s="340">
        <v>235.2</v>
      </c>
      <c r="DN184" s="340">
        <v>0.98509999999999998</v>
      </c>
      <c r="DO184" s="340">
        <v>23880</v>
      </c>
      <c r="DP184" s="340">
        <v>2068</v>
      </c>
      <c r="DQ184" s="341">
        <v>0.66</v>
      </c>
      <c r="DR184" s="340">
        <v>294</v>
      </c>
      <c r="DS184" s="340">
        <v>46.4</v>
      </c>
      <c r="DT184" s="340">
        <v>235.2</v>
      </c>
      <c r="DU184" s="340">
        <v>0.99650000000000005</v>
      </c>
      <c r="DV184" s="340">
        <v>23040</v>
      </c>
      <c r="DW184" s="340">
        <v>3065</v>
      </c>
      <c r="DX184" s="341">
        <v>0.69</v>
      </c>
    </row>
    <row r="185" spans="1:128">
      <c r="A185" s="339">
        <v>181</v>
      </c>
      <c r="B185" s="292" t="s">
        <v>763</v>
      </c>
      <c r="C185" s="340">
        <v>546</v>
      </c>
      <c r="D185" s="340">
        <v>0</v>
      </c>
      <c r="E185" s="340">
        <v>436.8</v>
      </c>
      <c r="F185" s="340">
        <v>0.18049999999999999</v>
      </c>
      <c r="G185" s="340">
        <v>22960</v>
      </c>
      <c r="H185" s="340">
        <v>0</v>
      </c>
      <c r="I185" s="341">
        <v>0</v>
      </c>
      <c r="J185" s="340">
        <v>546</v>
      </c>
      <c r="K185" s="340">
        <v>196.8</v>
      </c>
      <c r="L185" s="340">
        <v>436.8</v>
      </c>
      <c r="M185" s="340">
        <v>0.17599999999999999</v>
      </c>
      <c r="N185" s="340">
        <v>20640</v>
      </c>
      <c r="O185" s="340">
        <v>5178</v>
      </c>
      <c r="P185" s="341">
        <v>0.8</v>
      </c>
      <c r="Q185" s="340">
        <v>546</v>
      </c>
      <c r="R185" s="340">
        <v>196.8</v>
      </c>
      <c r="S185" s="340">
        <v>436.8</v>
      </c>
      <c r="T185" s="340">
        <v>6.7400000000000002E-2</v>
      </c>
      <c r="U185" s="340">
        <v>7800</v>
      </c>
      <c r="V185" s="340">
        <v>2070</v>
      </c>
      <c r="W185" s="341">
        <v>0.82</v>
      </c>
      <c r="X185" s="340">
        <v>546</v>
      </c>
      <c r="Y185" s="340">
        <v>248</v>
      </c>
      <c r="Z185" s="340">
        <v>436.8</v>
      </c>
      <c r="AA185" s="340">
        <v>0.1236</v>
      </c>
      <c r="AB185" s="340">
        <v>13640</v>
      </c>
      <c r="AC185" s="340">
        <v>0</v>
      </c>
      <c r="AD185" s="341">
        <v>0.6</v>
      </c>
      <c r="AE185" s="340">
        <v>546</v>
      </c>
      <c r="AF185" s="340">
        <v>308</v>
      </c>
      <c r="AG185" s="340">
        <v>436.8</v>
      </c>
      <c r="AH185" s="340">
        <v>0.1527</v>
      </c>
      <c r="AI185" s="340">
        <v>14760</v>
      </c>
      <c r="AJ185" s="340">
        <v>0</v>
      </c>
      <c r="AK185" s="341">
        <v>0.42</v>
      </c>
      <c r="AL185" s="340">
        <v>546</v>
      </c>
      <c r="AM185" s="340">
        <v>262.39999999999998</v>
      </c>
      <c r="AN185" s="340">
        <v>436.8</v>
      </c>
      <c r="AO185" s="340">
        <v>0.30520000000000003</v>
      </c>
      <c r="AP185" s="340">
        <v>27320</v>
      </c>
      <c r="AQ185" s="340">
        <v>0</v>
      </c>
      <c r="AR185" s="341">
        <v>0.47</v>
      </c>
      <c r="AS185" s="340">
        <v>546</v>
      </c>
      <c r="AT185" s="340">
        <v>0</v>
      </c>
      <c r="AU185" s="340">
        <v>436.8</v>
      </c>
      <c r="AV185" s="340">
        <v>0.30520000000000003</v>
      </c>
      <c r="AW185" s="340">
        <v>27320</v>
      </c>
      <c r="AX185" s="340">
        <v>0</v>
      </c>
      <c r="AY185" s="341">
        <v>0.46</v>
      </c>
      <c r="AZ185" s="340">
        <v>546</v>
      </c>
      <c r="BA185" s="340">
        <v>0</v>
      </c>
      <c r="BB185" s="340">
        <v>436.8</v>
      </c>
      <c r="BC185" s="340">
        <v>0.30520000000000003</v>
      </c>
      <c r="BD185" s="340">
        <v>27320</v>
      </c>
      <c r="BE185" s="340">
        <v>0</v>
      </c>
      <c r="BF185" s="341">
        <v>0.47</v>
      </c>
      <c r="BG185" s="340">
        <v>546</v>
      </c>
      <c r="BH185" s="340">
        <v>0</v>
      </c>
      <c r="BI185" s="340">
        <v>436.8</v>
      </c>
      <c r="BJ185" s="340">
        <v>0.30520000000000003</v>
      </c>
      <c r="BK185" s="340">
        <v>27320</v>
      </c>
      <c r="BL185" s="340">
        <v>0</v>
      </c>
      <c r="BM185" s="341">
        <v>0.46</v>
      </c>
      <c r="BN185" s="340">
        <v>546</v>
      </c>
      <c r="BO185" s="340">
        <v>0</v>
      </c>
      <c r="BP185" s="340">
        <v>436.8</v>
      </c>
      <c r="BQ185" s="340">
        <v>0.30520000000000003</v>
      </c>
      <c r="BR185" s="340">
        <v>27320</v>
      </c>
      <c r="BS185" s="340">
        <v>0</v>
      </c>
      <c r="BT185" s="341">
        <v>0.46</v>
      </c>
      <c r="BU185" s="340">
        <v>546</v>
      </c>
      <c r="BV185" s="340">
        <v>0</v>
      </c>
      <c r="BW185" s="340">
        <v>436.8</v>
      </c>
      <c r="BX185" s="340">
        <v>0.30520000000000003</v>
      </c>
      <c r="BY185" s="340">
        <v>27320</v>
      </c>
      <c r="BZ185" s="340">
        <v>0</v>
      </c>
      <c r="CA185" s="341">
        <v>0.51</v>
      </c>
      <c r="CB185" s="340">
        <v>546</v>
      </c>
      <c r="CC185" s="340">
        <v>0</v>
      </c>
      <c r="CD185" s="340">
        <v>436.8</v>
      </c>
      <c r="CE185" s="340">
        <v>0.30520000000000003</v>
      </c>
      <c r="CF185" s="340">
        <v>27320</v>
      </c>
      <c r="CG185" s="340">
        <v>0</v>
      </c>
      <c r="CH185" s="341">
        <v>0.46</v>
      </c>
      <c r="CI185" s="340">
        <v>546</v>
      </c>
      <c r="CJ185" s="340">
        <v>0</v>
      </c>
      <c r="CK185" s="340">
        <v>436.8</v>
      </c>
      <c r="CL185" s="340">
        <v>0.30520000000000003</v>
      </c>
      <c r="CM185" s="340">
        <v>27320</v>
      </c>
      <c r="CN185" s="340">
        <v>0</v>
      </c>
      <c r="CO185" s="341">
        <v>0.47</v>
      </c>
      <c r="CP185" s="340">
        <v>546</v>
      </c>
      <c r="CQ185" s="340">
        <v>0</v>
      </c>
      <c r="CR185" s="340">
        <v>436.8</v>
      </c>
      <c r="CS185" s="340">
        <v>0.30520000000000003</v>
      </c>
      <c r="CT185" s="340">
        <v>27320</v>
      </c>
      <c r="CU185" s="340">
        <v>0</v>
      </c>
      <c r="CV185" s="341">
        <v>0.46</v>
      </c>
      <c r="CW185" s="340">
        <v>546</v>
      </c>
      <c r="CX185" s="340">
        <v>0</v>
      </c>
      <c r="CY185" s="340">
        <v>436.8</v>
      </c>
      <c r="CZ185" s="340">
        <v>0.30520000000000003</v>
      </c>
      <c r="DA185" s="340">
        <v>27320</v>
      </c>
      <c r="DB185" s="340">
        <v>0</v>
      </c>
      <c r="DC185" s="341">
        <v>0.47</v>
      </c>
      <c r="DD185" s="340">
        <v>546</v>
      </c>
      <c r="DE185" s="340">
        <v>163</v>
      </c>
      <c r="DF185" s="340">
        <v>436.8</v>
      </c>
      <c r="DG185" s="340">
        <v>0.45810000000000001</v>
      </c>
      <c r="DH185" s="340">
        <v>12565</v>
      </c>
      <c r="DI185" s="340">
        <v>0</v>
      </c>
      <c r="DJ185" s="341">
        <v>0.23</v>
      </c>
      <c r="DK185" s="340">
        <v>546</v>
      </c>
      <c r="DL185" s="340">
        <v>177.4</v>
      </c>
      <c r="DM185" s="340">
        <v>436.8</v>
      </c>
      <c r="DN185" s="340">
        <v>0.45710000000000001</v>
      </c>
      <c r="DO185" s="340">
        <v>25200</v>
      </c>
      <c r="DP185" s="340">
        <v>0</v>
      </c>
      <c r="DQ185" s="341">
        <v>0.42</v>
      </c>
      <c r="DR185" s="340">
        <v>546</v>
      </c>
      <c r="DS185" s="340">
        <v>268.8</v>
      </c>
      <c r="DT185" s="340">
        <v>436.8</v>
      </c>
      <c r="DU185" s="340">
        <v>0.84519999999999995</v>
      </c>
      <c r="DV185" s="340">
        <v>28885</v>
      </c>
      <c r="DW185" s="340">
        <v>0</v>
      </c>
      <c r="DX185" s="341">
        <v>0.18</v>
      </c>
    </row>
    <row r="186" spans="1:128">
      <c r="A186" s="339">
        <v>182</v>
      </c>
      <c r="B186" s="292" t="s">
        <v>764</v>
      </c>
      <c r="C186" s="340">
        <v>222</v>
      </c>
      <c r="D186" s="340">
        <v>148</v>
      </c>
      <c r="E186" s="340">
        <v>177.6</v>
      </c>
      <c r="F186" s="340">
        <v>0.73599999999999999</v>
      </c>
      <c r="G186" s="340">
        <v>23240</v>
      </c>
      <c r="H186" s="340">
        <v>0</v>
      </c>
      <c r="I186" s="341">
        <v>0.3</v>
      </c>
      <c r="J186" s="340">
        <v>222</v>
      </c>
      <c r="K186" s="340">
        <v>170.32</v>
      </c>
      <c r="L186" s="340">
        <v>177.6</v>
      </c>
      <c r="M186" s="340">
        <v>0.72919999999999996</v>
      </c>
      <c r="N186" s="340">
        <v>26270</v>
      </c>
      <c r="O186" s="340">
        <v>0</v>
      </c>
      <c r="P186" s="341">
        <v>0.28000000000000003</v>
      </c>
      <c r="Q186" s="340">
        <v>222</v>
      </c>
      <c r="R186" s="340">
        <v>170.32</v>
      </c>
      <c r="S186" s="340">
        <v>177.6</v>
      </c>
      <c r="T186" s="340">
        <v>0.70589999999999997</v>
      </c>
      <c r="U186" s="340">
        <v>27130</v>
      </c>
      <c r="V186" s="340">
        <v>0</v>
      </c>
      <c r="W186" s="341">
        <v>0.31</v>
      </c>
      <c r="X186" s="340">
        <v>222</v>
      </c>
      <c r="Y186" s="340">
        <v>142.80000000000001</v>
      </c>
      <c r="Z186" s="340">
        <v>177.6</v>
      </c>
      <c r="AA186" s="340">
        <v>0.92720000000000002</v>
      </c>
      <c r="AB186" s="340">
        <v>20410</v>
      </c>
      <c r="AC186" s="340">
        <v>0</v>
      </c>
      <c r="AD186" s="341">
        <v>0.21</v>
      </c>
      <c r="AE186" s="340">
        <v>222</v>
      </c>
      <c r="AF186" s="340">
        <v>106.4</v>
      </c>
      <c r="AG186" s="340">
        <v>177.6</v>
      </c>
      <c r="AH186" s="340">
        <v>0.93769999999999998</v>
      </c>
      <c r="AI186" s="340">
        <v>22568</v>
      </c>
      <c r="AJ186" s="340">
        <v>0</v>
      </c>
      <c r="AK186" s="341">
        <v>0.3</v>
      </c>
      <c r="AL186" s="340">
        <v>222</v>
      </c>
      <c r="AM186" s="340">
        <v>112.8</v>
      </c>
      <c r="AN186" s="340">
        <v>177.6</v>
      </c>
      <c r="AO186" s="340">
        <v>0.94510000000000005</v>
      </c>
      <c r="AP186" s="340">
        <v>19982</v>
      </c>
      <c r="AQ186" s="340">
        <v>0</v>
      </c>
      <c r="AR186" s="341">
        <v>0.26</v>
      </c>
      <c r="AS186" s="340">
        <v>222</v>
      </c>
      <c r="AT186" s="340">
        <v>93.76</v>
      </c>
      <c r="AU186" s="340">
        <v>177.6</v>
      </c>
      <c r="AV186" s="340">
        <v>0.92400000000000004</v>
      </c>
      <c r="AW186" s="340">
        <v>21194</v>
      </c>
      <c r="AX186" s="340">
        <v>0</v>
      </c>
      <c r="AY186" s="341">
        <v>0.33</v>
      </c>
      <c r="AZ186" s="340">
        <v>222</v>
      </c>
      <c r="BA186" s="340">
        <v>128.08000000000001</v>
      </c>
      <c r="BB186" s="340">
        <v>177.6</v>
      </c>
      <c r="BC186" s="340">
        <v>0.88629999999999998</v>
      </c>
      <c r="BD186" s="340">
        <v>17816</v>
      </c>
      <c r="BE186" s="340">
        <v>0</v>
      </c>
      <c r="BF186" s="341">
        <v>0.22</v>
      </c>
      <c r="BG186" s="340">
        <v>222</v>
      </c>
      <c r="BH186" s="340">
        <v>101.84</v>
      </c>
      <c r="BI186" s="340">
        <v>177.6</v>
      </c>
      <c r="BJ186" s="340">
        <v>0.84830000000000005</v>
      </c>
      <c r="BK186" s="340">
        <v>11086</v>
      </c>
      <c r="BL186" s="340">
        <v>0</v>
      </c>
      <c r="BM186" s="341">
        <v>0.17</v>
      </c>
      <c r="BN186" s="340">
        <v>222</v>
      </c>
      <c r="BO186" s="340">
        <v>54.32</v>
      </c>
      <c r="BP186" s="340">
        <v>177.6</v>
      </c>
      <c r="BQ186" s="340">
        <v>0.85319999999999996</v>
      </c>
      <c r="BR186" s="340">
        <v>10516</v>
      </c>
      <c r="BS186" s="340">
        <v>0</v>
      </c>
      <c r="BT186" s="341">
        <v>0.3</v>
      </c>
      <c r="BU186" s="340">
        <v>222</v>
      </c>
      <c r="BV186" s="340">
        <v>123.6</v>
      </c>
      <c r="BW186" s="340">
        <v>177.6</v>
      </c>
      <c r="BX186" s="340">
        <v>0.92059999999999997</v>
      </c>
      <c r="BY186" s="340">
        <v>13140</v>
      </c>
      <c r="BZ186" s="340">
        <v>0</v>
      </c>
      <c r="CA186" s="341">
        <v>0.17</v>
      </c>
      <c r="CB186" s="340">
        <v>222</v>
      </c>
      <c r="CC186" s="340">
        <v>95.6</v>
      </c>
      <c r="CD186" s="340">
        <v>177.6</v>
      </c>
      <c r="CE186" s="340">
        <v>0.94179999999999997</v>
      </c>
      <c r="CF186" s="340">
        <v>20582</v>
      </c>
      <c r="CG186" s="340">
        <v>0</v>
      </c>
      <c r="CH186" s="341">
        <v>0.31</v>
      </c>
      <c r="CI186" s="340">
        <v>222</v>
      </c>
      <c r="CJ186" s="340">
        <v>115.92</v>
      </c>
      <c r="CK186" s="340">
        <v>177.6</v>
      </c>
      <c r="CL186" s="340">
        <v>0.93330000000000002</v>
      </c>
      <c r="CM186" s="340">
        <v>23732</v>
      </c>
      <c r="CN186" s="340">
        <v>0</v>
      </c>
      <c r="CO186" s="341">
        <v>0.3</v>
      </c>
      <c r="CP186" s="340">
        <v>222</v>
      </c>
      <c r="CQ186" s="340">
        <v>137.84</v>
      </c>
      <c r="CR186" s="340">
        <v>177.6</v>
      </c>
      <c r="CS186" s="340">
        <v>0.94369999999999998</v>
      </c>
      <c r="CT186" s="340">
        <v>30292</v>
      </c>
      <c r="CU186" s="340">
        <v>0</v>
      </c>
      <c r="CV186" s="341">
        <v>0.31</v>
      </c>
      <c r="CW186" s="340">
        <v>222</v>
      </c>
      <c r="CX186" s="340">
        <v>171.04</v>
      </c>
      <c r="CY186" s="340">
        <v>177.6</v>
      </c>
      <c r="CZ186" s="340">
        <v>0.9496</v>
      </c>
      <c r="DA186" s="340">
        <v>31198</v>
      </c>
      <c r="DB186" s="340">
        <v>0</v>
      </c>
      <c r="DC186" s="341">
        <v>0.27</v>
      </c>
      <c r="DD186" s="340">
        <v>222</v>
      </c>
      <c r="DE186" s="340">
        <v>91.36</v>
      </c>
      <c r="DF186" s="340">
        <v>177.6</v>
      </c>
      <c r="DG186" s="340">
        <v>0.93089999999999995</v>
      </c>
      <c r="DH186" s="340">
        <v>24842</v>
      </c>
      <c r="DI186" s="340">
        <v>0</v>
      </c>
      <c r="DJ186" s="341">
        <v>0.39</v>
      </c>
      <c r="DK186" s="340">
        <v>222</v>
      </c>
      <c r="DL186" s="340">
        <v>90.32</v>
      </c>
      <c r="DM186" s="340">
        <v>177.6</v>
      </c>
      <c r="DN186" s="340">
        <v>0.91359999999999997</v>
      </c>
      <c r="DO186" s="340">
        <v>22870</v>
      </c>
      <c r="DP186" s="340">
        <v>0</v>
      </c>
      <c r="DQ186" s="341">
        <v>0.37</v>
      </c>
      <c r="DR186" s="340">
        <v>222</v>
      </c>
      <c r="DS186" s="340">
        <v>108.96</v>
      </c>
      <c r="DT186" s="340">
        <v>177.6</v>
      </c>
      <c r="DU186" s="340">
        <v>0.91390000000000005</v>
      </c>
      <c r="DV186" s="340">
        <v>20370</v>
      </c>
      <c r="DW186" s="340">
        <v>0</v>
      </c>
      <c r="DX186" s="341">
        <v>0.28000000000000003</v>
      </c>
    </row>
    <row r="187" spans="1:128">
      <c r="A187" s="339">
        <v>183</v>
      </c>
      <c r="B187" s="292" t="s">
        <v>765</v>
      </c>
      <c r="C187" s="340">
        <v>167</v>
      </c>
      <c r="D187" s="340">
        <v>120.48</v>
      </c>
      <c r="E187" s="340">
        <v>167</v>
      </c>
      <c r="F187" s="340">
        <v>0.91830000000000001</v>
      </c>
      <c r="G187" s="340">
        <v>29760</v>
      </c>
      <c r="H187" s="340">
        <v>0</v>
      </c>
      <c r="I187" s="341">
        <v>0.42</v>
      </c>
      <c r="J187" s="340">
        <v>167</v>
      </c>
      <c r="K187" s="340">
        <v>117.6</v>
      </c>
      <c r="L187" s="340">
        <v>167</v>
      </c>
      <c r="M187" s="340">
        <v>0.90159999999999996</v>
      </c>
      <c r="N187" s="340">
        <v>28599</v>
      </c>
      <c r="O187" s="340">
        <v>0</v>
      </c>
      <c r="P187" s="341">
        <v>0.4</v>
      </c>
      <c r="Q187" s="340">
        <v>167</v>
      </c>
      <c r="R187" s="340">
        <v>117.6</v>
      </c>
      <c r="S187" s="340">
        <v>167</v>
      </c>
      <c r="T187" s="340">
        <v>0.92279999999999995</v>
      </c>
      <c r="U187" s="340">
        <v>31209</v>
      </c>
      <c r="V187" s="340">
        <v>0</v>
      </c>
      <c r="W187" s="341">
        <v>0.44</v>
      </c>
      <c r="X187" s="340">
        <v>167</v>
      </c>
      <c r="Y187" s="340">
        <v>98.4</v>
      </c>
      <c r="Z187" s="340">
        <v>167</v>
      </c>
      <c r="AA187" s="340">
        <v>0.92500000000000004</v>
      </c>
      <c r="AB187" s="340">
        <v>31767</v>
      </c>
      <c r="AC187" s="340">
        <v>0</v>
      </c>
      <c r="AD187" s="341">
        <v>0.52</v>
      </c>
      <c r="AE187" s="340">
        <v>167</v>
      </c>
      <c r="AF187" s="340">
        <v>98.4</v>
      </c>
      <c r="AG187" s="340">
        <v>167</v>
      </c>
      <c r="AH187" s="340">
        <v>0.87619999999999998</v>
      </c>
      <c r="AI187" s="340">
        <v>22638</v>
      </c>
      <c r="AJ187" s="340">
        <v>0</v>
      </c>
      <c r="AK187" s="341">
        <v>0.39</v>
      </c>
      <c r="AL187" s="340">
        <v>167</v>
      </c>
      <c r="AM187" s="340">
        <v>70.2</v>
      </c>
      <c r="AN187" s="340">
        <v>167</v>
      </c>
      <c r="AO187" s="340">
        <v>0.76990000000000003</v>
      </c>
      <c r="AP187" s="340">
        <v>10653</v>
      </c>
      <c r="AQ187" s="340">
        <v>0</v>
      </c>
      <c r="AR187" s="341">
        <v>0.3</v>
      </c>
      <c r="AS187" s="340">
        <v>167</v>
      </c>
      <c r="AT187" s="340">
        <v>11.76</v>
      </c>
      <c r="AU187" s="340">
        <v>167</v>
      </c>
      <c r="AV187" s="340">
        <v>0.3992</v>
      </c>
      <c r="AW187" s="340">
        <v>1842</v>
      </c>
      <c r="AX187" s="340">
        <v>0</v>
      </c>
      <c r="AY187" s="341">
        <v>0.59</v>
      </c>
      <c r="AZ187" s="340">
        <v>167</v>
      </c>
      <c r="BA187" s="340">
        <v>12.36</v>
      </c>
      <c r="BB187" s="340">
        <v>167</v>
      </c>
      <c r="BC187" s="340">
        <v>0.36559999999999998</v>
      </c>
      <c r="BD187" s="340">
        <v>1893</v>
      </c>
      <c r="BE187" s="506">
        <v>145.61538461538461</v>
      </c>
      <c r="BF187" s="341">
        <v>0.65</v>
      </c>
      <c r="BG187" s="340">
        <v>167</v>
      </c>
      <c r="BH187" s="340">
        <v>12.24</v>
      </c>
      <c r="BI187" s="340">
        <v>167</v>
      </c>
      <c r="BJ187" s="340">
        <v>0.35089999999999999</v>
      </c>
      <c r="BK187" s="340">
        <v>1839</v>
      </c>
      <c r="BL187" s="506">
        <v>114.9375</v>
      </c>
      <c r="BM187" s="341">
        <v>0.64</v>
      </c>
      <c r="BN187" s="340">
        <v>167</v>
      </c>
      <c r="BO187" s="340">
        <v>47.04</v>
      </c>
      <c r="BP187" s="340">
        <v>167</v>
      </c>
      <c r="BQ187" s="340">
        <v>0.52300000000000002</v>
      </c>
      <c r="BR187" s="340">
        <v>4200</v>
      </c>
      <c r="BS187" s="340">
        <v>0</v>
      </c>
      <c r="BT187" s="341">
        <v>0.25</v>
      </c>
      <c r="BU187" s="340">
        <v>167</v>
      </c>
      <c r="BV187" s="340">
        <v>245.64</v>
      </c>
      <c r="BW187" s="340">
        <v>221.08</v>
      </c>
      <c r="BX187" s="340">
        <v>0.95189999999999997</v>
      </c>
      <c r="BY187" s="340">
        <v>46605</v>
      </c>
      <c r="BZ187" s="340">
        <v>0</v>
      </c>
      <c r="CA187" s="341">
        <v>0.33</v>
      </c>
      <c r="CB187" s="340">
        <v>167</v>
      </c>
      <c r="CC187" s="340">
        <v>148.91999999999999</v>
      </c>
      <c r="CD187" s="340">
        <v>167</v>
      </c>
      <c r="CE187" s="340">
        <v>0.92800000000000005</v>
      </c>
      <c r="CF187" s="340">
        <v>40986</v>
      </c>
      <c r="CG187" s="340">
        <v>0</v>
      </c>
      <c r="CH187" s="341">
        <v>0.44</v>
      </c>
      <c r="CI187" s="340">
        <v>167</v>
      </c>
      <c r="CJ187" s="340">
        <v>152.28</v>
      </c>
      <c r="CK187" s="340">
        <v>167</v>
      </c>
      <c r="CL187" s="340">
        <v>0.90669999999999995</v>
      </c>
      <c r="CM187" s="340">
        <v>32244</v>
      </c>
      <c r="CN187" s="340">
        <v>0</v>
      </c>
      <c r="CO187" s="341">
        <v>0.36</v>
      </c>
      <c r="CP187" s="340">
        <v>167</v>
      </c>
      <c r="CQ187" s="340">
        <v>83.16</v>
      </c>
      <c r="CR187" s="340">
        <v>167</v>
      </c>
      <c r="CS187" s="340">
        <v>1</v>
      </c>
      <c r="CT187" s="340">
        <v>17889</v>
      </c>
      <c r="CU187" s="340">
        <v>0</v>
      </c>
      <c r="CV187" s="341">
        <v>0.32</v>
      </c>
      <c r="CW187" s="340">
        <v>167</v>
      </c>
      <c r="CX187" s="340">
        <v>111.12</v>
      </c>
      <c r="CY187" s="340">
        <v>167</v>
      </c>
      <c r="CZ187" s="340">
        <v>0.61360000000000003</v>
      </c>
      <c r="DA187" s="340">
        <v>21297</v>
      </c>
      <c r="DB187" s="340">
        <v>0</v>
      </c>
      <c r="DC187" s="341">
        <v>0.48</v>
      </c>
      <c r="DD187" s="340">
        <v>167</v>
      </c>
      <c r="DE187" s="340">
        <v>137.52000000000001</v>
      </c>
      <c r="DF187" s="340">
        <v>167</v>
      </c>
      <c r="DG187" s="340">
        <v>0.92</v>
      </c>
      <c r="DH187" s="340">
        <v>27663</v>
      </c>
      <c r="DI187" s="340">
        <v>0</v>
      </c>
      <c r="DJ187" s="341">
        <v>0.33</v>
      </c>
      <c r="DK187" s="340">
        <v>167</v>
      </c>
      <c r="DL187" s="340">
        <v>159.47999999999999</v>
      </c>
      <c r="DM187" s="340">
        <v>167</v>
      </c>
      <c r="DN187" s="340">
        <v>0.90639999999999998</v>
      </c>
      <c r="DO187" s="340">
        <v>37185</v>
      </c>
      <c r="DP187" s="340">
        <v>0</v>
      </c>
      <c r="DQ187" s="341">
        <v>0.38</v>
      </c>
      <c r="DR187" s="340">
        <v>167</v>
      </c>
      <c r="DS187" s="340">
        <v>155.4</v>
      </c>
      <c r="DT187" s="340">
        <v>167</v>
      </c>
      <c r="DU187" s="340">
        <v>0.90090000000000003</v>
      </c>
      <c r="DV187" s="340">
        <v>28692</v>
      </c>
      <c r="DW187" s="340">
        <v>0</v>
      </c>
      <c r="DX187" s="341">
        <v>0.32</v>
      </c>
    </row>
    <row r="188" spans="1:128">
      <c r="A188" s="339">
        <v>184</v>
      </c>
      <c r="B188" s="292" t="s">
        <v>455</v>
      </c>
      <c r="C188" s="340">
        <v>0</v>
      </c>
      <c r="D188" s="340">
        <v>0</v>
      </c>
      <c r="E188" s="340">
        <v>0</v>
      </c>
      <c r="F188" s="340">
        <v>0</v>
      </c>
      <c r="G188" s="340">
        <v>0</v>
      </c>
      <c r="H188" s="340">
        <v>0</v>
      </c>
      <c r="I188" s="341">
        <v>0</v>
      </c>
      <c r="J188" s="340">
        <v>0</v>
      </c>
      <c r="K188" s="340">
        <v>0</v>
      </c>
      <c r="L188" s="340">
        <v>0</v>
      </c>
      <c r="M188" s="340">
        <v>0</v>
      </c>
      <c r="N188" s="340">
        <v>0</v>
      </c>
      <c r="O188" s="340">
        <v>0</v>
      </c>
      <c r="P188" s="341">
        <v>0</v>
      </c>
      <c r="Q188" s="340">
        <v>0</v>
      </c>
      <c r="R188" s="340">
        <v>0</v>
      </c>
      <c r="S188" s="340">
        <v>0</v>
      </c>
      <c r="T188" s="340">
        <v>0</v>
      </c>
      <c r="U188" s="340">
        <v>0</v>
      </c>
      <c r="V188" s="340">
        <v>0</v>
      </c>
      <c r="W188" s="341">
        <v>0</v>
      </c>
      <c r="X188" s="340">
        <v>0</v>
      </c>
      <c r="Y188" s="340">
        <v>0</v>
      </c>
      <c r="Z188" s="340">
        <v>0</v>
      </c>
      <c r="AA188" s="340">
        <v>0</v>
      </c>
      <c r="AB188" s="340">
        <v>0</v>
      </c>
      <c r="AC188" s="340">
        <v>0</v>
      </c>
      <c r="AD188" s="341">
        <v>0</v>
      </c>
      <c r="AE188" s="340">
        <v>350</v>
      </c>
      <c r="AF188" s="340">
        <v>0</v>
      </c>
      <c r="AG188" s="340">
        <v>270.97000000000003</v>
      </c>
      <c r="AH188" s="340">
        <v>0.98609999999999998</v>
      </c>
      <c r="AI188" s="340">
        <v>19195</v>
      </c>
      <c r="AJ188" s="340">
        <v>0</v>
      </c>
      <c r="AK188" s="341">
        <v>0</v>
      </c>
      <c r="AL188" s="340">
        <v>350</v>
      </c>
      <c r="AM188" s="340">
        <v>0</v>
      </c>
      <c r="AN188" s="340">
        <v>311.11</v>
      </c>
      <c r="AO188" s="340">
        <v>0.98529999999999995</v>
      </c>
      <c r="AP188" s="340">
        <v>17450</v>
      </c>
      <c r="AQ188" s="340">
        <v>0</v>
      </c>
      <c r="AR188" s="341">
        <v>0</v>
      </c>
      <c r="AS188" s="340">
        <v>350</v>
      </c>
      <c r="AT188" s="340">
        <v>0</v>
      </c>
      <c r="AU188" s="340">
        <v>280</v>
      </c>
      <c r="AV188" s="340">
        <v>0.98080000000000001</v>
      </c>
      <c r="AW188" s="340">
        <v>20670</v>
      </c>
      <c r="AX188" s="340">
        <v>0</v>
      </c>
      <c r="AY188" s="341">
        <v>0</v>
      </c>
      <c r="AZ188" s="340">
        <v>350</v>
      </c>
      <c r="BA188" s="340">
        <v>0</v>
      </c>
      <c r="BB188" s="340">
        <v>280</v>
      </c>
      <c r="BC188" s="340">
        <v>0.95950000000000002</v>
      </c>
      <c r="BD188" s="340">
        <v>11850</v>
      </c>
      <c r="BE188" s="340">
        <v>0</v>
      </c>
      <c r="BF188" s="341">
        <v>0</v>
      </c>
      <c r="BG188" s="340">
        <v>350</v>
      </c>
      <c r="BH188" s="340">
        <v>0</v>
      </c>
      <c r="BI188" s="340">
        <v>280</v>
      </c>
      <c r="BJ188" s="340">
        <v>0.9456</v>
      </c>
      <c r="BK188" s="340">
        <v>9900</v>
      </c>
      <c r="BL188" s="340">
        <v>0</v>
      </c>
      <c r="BM188" s="341">
        <v>0</v>
      </c>
      <c r="BN188" s="340">
        <v>350</v>
      </c>
      <c r="BO188" s="340">
        <v>0</v>
      </c>
      <c r="BP188" s="340">
        <v>280</v>
      </c>
      <c r="BQ188" s="340">
        <v>0.96189999999999998</v>
      </c>
      <c r="BR188" s="340">
        <v>8595</v>
      </c>
      <c r="BS188" s="340">
        <v>0</v>
      </c>
      <c r="BT188" s="341">
        <v>0</v>
      </c>
      <c r="BU188" s="340">
        <v>350</v>
      </c>
      <c r="BV188" s="340">
        <v>0</v>
      </c>
      <c r="BW188" s="340">
        <v>280</v>
      </c>
      <c r="BX188" s="340">
        <v>0.93679999999999997</v>
      </c>
      <c r="BY188" s="340">
        <v>9490</v>
      </c>
      <c r="BZ188" s="340">
        <v>0</v>
      </c>
      <c r="CA188" s="341">
        <v>0</v>
      </c>
      <c r="CB188" s="340">
        <v>350</v>
      </c>
      <c r="CC188" s="340">
        <v>0</v>
      </c>
      <c r="CD188" s="340">
        <v>280</v>
      </c>
      <c r="CE188" s="340">
        <v>0.97509999999999997</v>
      </c>
      <c r="CF188" s="340">
        <v>14865</v>
      </c>
      <c r="CG188" s="340">
        <v>0</v>
      </c>
      <c r="CH188" s="341">
        <v>0</v>
      </c>
      <c r="CI188" s="340">
        <v>350</v>
      </c>
      <c r="CJ188" s="340">
        <v>0</v>
      </c>
      <c r="CK188" s="340">
        <v>280</v>
      </c>
      <c r="CL188" s="340">
        <v>0.97819999999999996</v>
      </c>
      <c r="CM188" s="340">
        <v>18870</v>
      </c>
      <c r="CN188" s="340">
        <v>0</v>
      </c>
      <c r="CO188" s="341">
        <v>0</v>
      </c>
      <c r="CP188" s="340">
        <v>350</v>
      </c>
      <c r="CQ188" s="340">
        <v>0</v>
      </c>
      <c r="CR188" s="340">
        <v>280</v>
      </c>
      <c r="CS188" s="340">
        <v>0.96419999999999995</v>
      </c>
      <c r="CT188" s="340">
        <v>32625</v>
      </c>
      <c r="CU188" s="340">
        <v>0</v>
      </c>
      <c r="CV188" s="341">
        <v>0</v>
      </c>
      <c r="CW188" s="340">
        <v>350</v>
      </c>
      <c r="CX188" s="340">
        <v>100</v>
      </c>
      <c r="CY188" s="340">
        <v>280</v>
      </c>
      <c r="CZ188" s="340">
        <v>1</v>
      </c>
      <c r="DA188" s="340">
        <v>38125</v>
      </c>
      <c r="DB188" s="340">
        <v>0</v>
      </c>
      <c r="DC188" s="341">
        <v>0.53</v>
      </c>
      <c r="DD188" s="340">
        <v>180</v>
      </c>
      <c r="DE188" s="340">
        <v>105</v>
      </c>
      <c r="DF188" s="340">
        <v>144</v>
      </c>
      <c r="DG188" s="340">
        <v>0.92369999999999997</v>
      </c>
      <c r="DH188" s="340">
        <v>32805</v>
      </c>
      <c r="DI188" s="340">
        <v>0</v>
      </c>
      <c r="DJ188" s="341">
        <v>0.45</v>
      </c>
      <c r="DK188" s="340">
        <v>180</v>
      </c>
      <c r="DL188" s="340">
        <v>344</v>
      </c>
      <c r="DM188" s="340">
        <v>344</v>
      </c>
      <c r="DN188" s="340">
        <v>0.96209999999999996</v>
      </c>
      <c r="DO188" s="340">
        <v>40700</v>
      </c>
      <c r="DP188" s="340">
        <v>0</v>
      </c>
      <c r="DQ188" s="341">
        <v>0.17</v>
      </c>
      <c r="DR188" s="340">
        <v>180</v>
      </c>
      <c r="DS188" s="340">
        <v>117</v>
      </c>
      <c r="DT188" s="340">
        <v>144</v>
      </c>
      <c r="DU188" s="340">
        <v>0.96319999999999995</v>
      </c>
      <c r="DV188" s="340">
        <v>35075</v>
      </c>
      <c r="DW188" s="340">
        <v>0</v>
      </c>
      <c r="DX188" s="341">
        <v>0.43</v>
      </c>
    </row>
    <row r="189" spans="1:128">
      <c r="A189" s="339">
        <v>185</v>
      </c>
      <c r="B189" s="292" t="s">
        <v>766</v>
      </c>
      <c r="C189" s="340">
        <v>0</v>
      </c>
      <c r="D189" s="340">
        <v>0</v>
      </c>
      <c r="E189" s="340">
        <v>0</v>
      </c>
      <c r="F189" s="340">
        <v>0</v>
      </c>
      <c r="G189" s="340">
        <v>0</v>
      </c>
      <c r="H189" s="340">
        <v>0</v>
      </c>
      <c r="I189" s="341">
        <v>0</v>
      </c>
      <c r="J189" s="340">
        <v>0</v>
      </c>
      <c r="K189" s="340">
        <v>0</v>
      </c>
      <c r="L189" s="340">
        <v>0</v>
      </c>
      <c r="M189" s="340">
        <v>0</v>
      </c>
      <c r="N189" s="340">
        <v>0</v>
      </c>
      <c r="O189" s="340">
        <v>0</v>
      </c>
      <c r="P189" s="341">
        <v>0</v>
      </c>
      <c r="Q189" s="340">
        <v>0</v>
      </c>
      <c r="R189" s="340">
        <v>0</v>
      </c>
      <c r="S189" s="340">
        <v>0</v>
      </c>
      <c r="T189" s="340">
        <v>0</v>
      </c>
      <c r="U189" s="340">
        <v>0</v>
      </c>
      <c r="V189" s="340">
        <v>0</v>
      </c>
      <c r="W189" s="341">
        <v>0</v>
      </c>
      <c r="X189" s="340">
        <v>0</v>
      </c>
      <c r="Y189" s="340">
        <v>0</v>
      </c>
      <c r="Z189" s="340">
        <v>0</v>
      </c>
      <c r="AA189" s="340">
        <v>0</v>
      </c>
      <c r="AB189" s="340">
        <v>0</v>
      </c>
      <c r="AC189" s="340">
        <v>0</v>
      </c>
      <c r="AD189" s="341">
        <v>0</v>
      </c>
      <c r="AE189" s="340">
        <v>0</v>
      </c>
      <c r="AF189" s="340">
        <v>0</v>
      </c>
      <c r="AG189" s="340">
        <v>0</v>
      </c>
      <c r="AH189" s="340">
        <v>0</v>
      </c>
      <c r="AI189" s="340">
        <v>0</v>
      </c>
      <c r="AJ189" s="340">
        <v>0</v>
      </c>
      <c r="AK189" s="341">
        <v>0</v>
      </c>
      <c r="AL189" s="340">
        <v>400</v>
      </c>
      <c r="AM189" s="340">
        <v>13.6</v>
      </c>
      <c r="AN189" s="340">
        <v>32</v>
      </c>
      <c r="AO189" s="340">
        <v>0.4138</v>
      </c>
      <c r="AP189" s="340">
        <v>216</v>
      </c>
      <c r="AQ189" s="340">
        <v>54</v>
      </c>
      <c r="AR189" s="341">
        <v>0.8</v>
      </c>
      <c r="AS189" s="340">
        <v>400</v>
      </c>
      <c r="AT189" s="340">
        <v>35.56</v>
      </c>
      <c r="AU189" s="340">
        <v>320</v>
      </c>
      <c r="AV189" s="340">
        <v>0.56289999999999996</v>
      </c>
      <c r="AW189" s="340">
        <v>4202</v>
      </c>
      <c r="AX189" s="340">
        <v>0</v>
      </c>
      <c r="AY189" s="341">
        <v>0.28000000000000003</v>
      </c>
      <c r="AZ189" s="340">
        <v>400</v>
      </c>
      <c r="BA189" s="340">
        <v>207.04</v>
      </c>
      <c r="BB189" s="340">
        <v>320</v>
      </c>
      <c r="BC189" s="340">
        <v>0.65920000000000001</v>
      </c>
      <c r="BD189" s="340">
        <v>5723</v>
      </c>
      <c r="BE189" s="340">
        <v>0</v>
      </c>
      <c r="BF189" s="341">
        <v>0.06</v>
      </c>
      <c r="BG189" s="340">
        <v>400</v>
      </c>
      <c r="BH189" s="340">
        <v>0</v>
      </c>
      <c r="BI189" s="340">
        <v>320</v>
      </c>
      <c r="BJ189" s="340">
        <v>0.88190000000000002</v>
      </c>
      <c r="BK189" s="340">
        <v>18828</v>
      </c>
      <c r="BL189" s="340">
        <v>0</v>
      </c>
      <c r="BM189" s="341">
        <v>0.2</v>
      </c>
      <c r="BN189" s="340">
        <v>400</v>
      </c>
      <c r="BO189" s="340">
        <v>367.8</v>
      </c>
      <c r="BP189" s="340">
        <v>367.8</v>
      </c>
      <c r="BQ189" s="340">
        <v>0.97040000000000004</v>
      </c>
      <c r="BR189" s="340">
        <v>40128</v>
      </c>
      <c r="BS189" s="340">
        <v>0</v>
      </c>
      <c r="BT189" s="341">
        <v>0.15</v>
      </c>
      <c r="BU189" s="340">
        <v>400</v>
      </c>
      <c r="BV189" s="340">
        <v>375.8</v>
      </c>
      <c r="BW189" s="340">
        <v>375.8</v>
      </c>
      <c r="BX189" s="340">
        <v>0.97850000000000004</v>
      </c>
      <c r="BY189" s="340">
        <v>38198</v>
      </c>
      <c r="BZ189" s="340">
        <v>0</v>
      </c>
      <c r="CA189" s="341">
        <v>0.15</v>
      </c>
      <c r="CB189" s="340">
        <v>400</v>
      </c>
      <c r="CC189" s="340">
        <v>383.6</v>
      </c>
      <c r="CD189" s="340">
        <v>383.6</v>
      </c>
      <c r="CE189" s="340">
        <v>0.98799999999999999</v>
      </c>
      <c r="CF189" s="340">
        <v>51970</v>
      </c>
      <c r="CG189" s="340">
        <v>0</v>
      </c>
      <c r="CH189" s="341">
        <v>0.18</v>
      </c>
      <c r="CI189" s="340">
        <v>400</v>
      </c>
      <c r="CJ189" s="340">
        <v>379</v>
      </c>
      <c r="CK189" s="340">
        <v>379</v>
      </c>
      <c r="CL189" s="340">
        <v>0.98450000000000004</v>
      </c>
      <c r="CM189" s="340">
        <v>41670</v>
      </c>
      <c r="CN189" s="340">
        <v>0</v>
      </c>
      <c r="CO189" s="341">
        <v>0.16</v>
      </c>
      <c r="CP189" s="340">
        <v>400</v>
      </c>
      <c r="CQ189" s="340">
        <v>355.8</v>
      </c>
      <c r="CR189" s="340">
        <v>355.8</v>
      </c>
      <c r="CS189" s="340">
        <v>0.96789999999999998</v>
      </c>
      <c r="CT189" s="340">
        <v>40715</v>
      </c>
      <c r="CU189" s="340">
        <v>0</v>
      </c>
      <c r="CV189" s="341">
        <v>0.16</v>
      </c>
      <c r="CW189" s="340">
        <v>400</v>
      </c>
      <c r="CX189" s="340">
        <v>385.4</v>
      </c>
      <c r="CY189" s="340">
        <v>385.4</v>
      </c>
      <c r="CZ189" s="340">
        <v>0.98229999999999995</v>
      </c>
      <c r="DA189" s="340">
        <v>48825</v>
      </c>
      <c r="DB189" s="340">
        <v>0</v>
      </c>
      <c r="DC189" s="341">
        <v>0.18</v>
      </c>
      <c r="DD189" s="340">
        <v>400</v>
      </c>
      <c r="DE189" s="340">
        <v>350.4</v>
      </c>
      <c r="DF189" s="340">
        <v>350.4</v>
      </c>
      <c r="DG189" s="340">
        <v>0.97629999999999995</v>
      </c>
      <c r="DH189" s="340">
        <v>30740</v>
      </c>
      <c r="DI189" s="340">
        <v>0</v>
      </c>
      <c r="DJ189" s="341">
        <v>0.12</v>
      </c>
      <c r="DK189" s="340">
        <v>400</v>
      </c>
      <c r="DL189" s="340">
        <v>292</v>
      </c>
      <c r="DM189" s="340">
        <v>320</v>
      </c>
      <c r="DN189" s="340">
        <v>0.98099999999999998</v>
      </c>
      <c r="DO189" s="340">
        <v>26130</v>
      </c>
      <c r="DP189" s="340">
        <v>0</v>
      </c>
      <c r="DQ189" s="341">
        <v>0.12</v>
      </c>
      <c r="DR189" s="340">
        <v>400</v>
      </c>
      <c r="DS189" s="340">
        <v>305.2</v>
      </c>
      <c r="DT189" s="340">
        <v>320</v>
      </c>
      <c r="DU189" s="340">
        <v>0.97899999999999998</v>
      </c>
      <c r="DV189" s="340">
        <v>26015</v>
      </c>
      <c r="DW189" s="340">
        <v>0</v>
      </c>
      <c r="DX189" s="341">
        <v>0.12</v>
      </c>
    </row>
    <row r="190" spans="1:128">
      <c r="A190" s="339">
        <v>186</v>
      </c>
      <c r="B190" s="292" t="s">
        <v>831</v>
      </c>
      <c r="C190" s="340">
        <v>0</v>
      </c>
      <c r="D190" s="340">
        <v>0</v>
      </c>
      <c r="E190" s="340">
        <v>0</v>
      </c>
      <c r="F190" s="340">
        <v>0</v>
      </c>
      <c r="G190" s="340">
        <v>0</v>
      </c>
      <c r="H190" s="340">
        <v>0</v>
      </c>
      <c r="I190" s="341">
        <v>0</v>
      </c>
      <c r="J190" s="340">
        <v>0</v>
      </c>
      <c r="K190" s="340">
        <v>0</v>
      </c>
      <c r="L190" s="340">
        <v>0</v>
      </c>
      <c r="M190" s="340">
        <v>0</v>
      </c>
      <c r="N190" s="340">
        <v>0</v>
      </c>
      <c r="O190" s="340">
        <v>0</v>
      </c>
      <c r="P190" s="341">
        <v>0</v>
      </c>
      <c r="Q190" s="340">
        <v>0</v>
      </c>
      <c r="R190" s="340">
        <v>0</v>
      </c>
      <c r="S190" s="340">
        <v>0</v>
      </c>
      <c r="T190" s="340">
        <v>0</v>
      </c>
      <c r="U190" s="340">
        <v>0</v>
      </c>
      <c r="V190" s="340">
        <v>0</v>
      </c>
      <c r="W190" s="341">
        <v>0</v>
      </c>
      <c r="X190" s="340">
        <v>0</v>
      </c>
      <c r="Y190" s="340">
        <v>0</v>
      </c>
      <c r="Z190" s="340">
        <v>0</v>
      </c>
      <c r="AA190" s="340">
        <v>0</v>
      </c>
      <c r="AB190" s="340">
        <v>0</v>
      </c>
      <c r="AC190" s="340">
        <v>0</v>
      </c>
      <c r="AD190" s="341">
        <v>0</v>
      </c>
      <c r="AE190" s="340">
        <v>0</v>
      </c>
      <c r="AF190" s="340">
        <v>0</v>
      </c>
      <c r="AG190" s="340">
        <v>0</v>
      </c>
      <c r="AH190" s="340">
        <v>0</v>
      </c>
      <c r="AI190" s="340">
        <v>0</v>
      </c>
      <c r="AJ190" s="340">
        <v>0</v>
      </c>
      <c r="AK190" s="341">
        <v>0</v>
      </c>
      <c r="AL190" s="340">
        <v>0</v>
      </c>
      <c r="AM190" s="340">
        <v>0</v>
      </c>
      <c r="AN190" s="340">
        <v>0</v>
      </c>
      <c r="AO190" s="340">
        <v>0</v>
      </c>
      <c r="AP190" s="340">
        <v>0</v>
      </c>
      <c r="AQ190" s="340">
        <v>0</v>
      </c>
      <c r="AR190" s="341">
        <v>0</v>
      </c>
      <c r="AS190" s="340">
        <v>0</v>
      </c>
      <c r="AT190" s="340">
        <v>0</v>
      </c>
      <c r="AU190" s="340">
        <v>0</v>
      </c>
      <c r="AV190" s="340">
        <v>0</v>
      </c>
      <c r="AW190" s="340">
        <v>0</v>
      </c>
      <c r="AX190" s="340">
        <v>0</v>
      </c>
      <c r="AY190" s="341">
        <v>0</v>
      </c>
      <c r="AZ190" s="340">
        <v>0</v>
      </c>
      <c r="BA190" s="340">
        <v>0</v>
      </c>
      <c r="BB190" s="340">
        <v>0</v>
      </c>
      <c r="BC190" s="340">
        <v>0</v>
      </c>
      <c r="BD190" s="340">
        <v>0</v>
      </c>
      <c r="BE190" s="340">
        <v>0</v>
      </c>
      <c r="BF190" s="341">
        <v>0</v>
      </c>
      <c r="BG190" s="340">
        <v>0</v>
      </c>
      <c r="BH190" s="340">
        <v>0</v>
      </c>
      <c r="BI190" s="340">
        <v>0</v>
      </c>
      <c r="BJ190" s="340">
        <v>0</v>
      </c>
      <c r="BK190" s="340">
        <v>0</v>
      </c>
      <c r="BL190" s="340">
        <v>0</v>
      </c>
      <c r="BM190" s="341">
        <v>0</v>
      </c>
      <c r="BN190" s="340">
        <v>0</v>
      </c>
      <c r="BO190" s="340">
        <v>0</v>
      </c>
      <c r="BP190" s="340">
        <v>0</v>
      </c>
      <c r="BQ190" s="340">
        <v>0</v>
      </c>
      <c r="BR190" s="340">
        <v>0</v>
      </c>
      <c r="BS190" s="340">
        <v>0</v>
      </c>
      <c r="BT190" s="341">
        <v>0</v>
      </c>
      <c r="BU190" s="340">
        <v>212</v>
      </c>
      <c r="BV190" s="340">
        <v>0</v>
      </c>
      <c r="BW190" s="340">
        <v>163.54</v>
      </c>
      <c r="BX190" s="340">
        <v>0.68620000000000003</v>
      </c>
      <c r="BY190" s="340">
        <v>8210</v>
      </c>
      <c r="BZ190" s="340">
        <v>0</v>
      </c>
      <c r="CA190" s="341">
        <v>6.03</v>
      </c>
      <c r="CB190" s="340">
        <v>212</v>
      </c>
      <c r="CC190" s="340">
        <v>0</v>
      </c>
      <c r="CD190" s="340">
        <v>169.6</v>
      </c>
      <c r="CE190" s="340">
        <v>0.72860000000000003</v>
      </c>
      <c r="CF190" s="340">
        <v>19895</v>
      </c>
      <c r="CG190" s="340">
        <v>0</v>
      </c>
      <c r="CH190" s="341">
        <v>13.33</v>
      </c>
      <c r="CI190" s="340">
        <v>212</v>
      </c>
      <c r="CJ190" s="340">
        <v>162</v>
      </c>
      <c r="CK190" s="340">
        <v>169.6</v>
      </c>
      <c r="CL190" s="340">
        <v>0.76500000000000001</v>
      </c>
      <c r="CM190" s="340">
        <v>47965</v>
      </c>
      <c r="CN190" s="340">
        <v>0</v>
      </c>
      <c r="CO190" s="341">
        <v>0.51</v>
      </c>
      <c r="CP190" s="340">
        <v>212</v>
      </c>
      <c r="CQ190" s="340">
        <v>200</v>
      </c>
      <c r="CR190" s="340">
        <v>202.5</v>
      </c>
      <c r="CS190" s="340">
        <v>0.78590000000000004</v>
      </c>
      <c r="CT190" s="340">
        <v>61805</v>
      </c>
      <c r="CU190" s="340">
        <v>0</v>
      </c>
      <c r="CV190" s="341">
        <v>0.51</v>
      </c>
      <c r="CW190" s="340">
        <v>212</v>
      </c>
      <c r="CX190" s="340">
        <v>219.2</v>
      </c>
      <c r="CY190" s="340">
        <v>221.7</v>
      </c>
      <c r="CZ190" s="340">
        <v>0.79390000000000005</v>
      </c>
      <c r="DA190" s="340">
        <v>79475</v>
      </c>
      <c r="DB190" s="506">
        <v>1302.8688524590164</v>
      </c>
      <c r="DC190" s="341">
        <v>0.61</v>
      </c>
      <c r="DD190" s="340">
        <v>212</v>
      </c>
      <c r="DE190" s="340">
        <v>171.4</v>
      </c>
      <c r="DF190" s="340">
        <v>173.9</v>
      </c>
      <c r="DG190" s="340">
        <v>0.76219999999999999</v>
      </c>
      <c r="DH190" s="340">
        <v>32665</v>
      </c>
      <c r="DI190" s="340">
        <v>0</v>
      </c>
      <c r="DJ190" s="341">
        <v>0.31</v>
      </c>
      <c r="DK190" s="340">
        <v>212</v>
      </c>
      <c r="DL190" s="340">
        <v>146.19999999999999</v>
      </c>
      <c r="DM190" s="340">
        <v>169.6</v>
      </c>
      <c r="DN190" s="340">
        <v>0.7601</v>
      </c>
      <c r="DO190" s="340">
        <v>21945</v>
      </c>
      <c r="DP190" s="340">
        <v>0</v>
      </c>
      <c r="DQ190" s="341">
        <v>0.24</v>
      </c>
      <c r="DR190" s="340">
        <v>212</v>
      </c>
      <c r="DS190" s="340">
        <v>152.4</v>
      </c>
      <c r="DT190" s="340">
        <v>169.6</v>
      </c>
      <c r="DU190" s="340">
        <v>0.74470000000000003</v>
      </c>
      <c r="DV190" s="340">
        <v>35485</v>
      </c>
      <c r="DW190" s="340">
        <v>0</v>
      </c>
      <c r="DX190" s="341">
        <v>0.41</v>
      </c>
    </row>
    <row r="191" spans="1:128">
      <c r="A191" s="339">
        <v>187</v>
      </c>
      <c r="B191" s="292" t="s">
        <v>832</v>
      </c>
      <c r="C191" s="340">
        <v>0</v>
      </c>
      <c r="D191" s="340">
        <v>0</v>
      </c>
      <c r="E191" s="340">
        <v>0</v>
      </c>
      <c r="F191" s="340">
        <v>0</v>
      </c>
      <c r="G191" s="340">
        <v>0</v>
      </c>
      <c r="H191" s="340">
        <v>0</v>
      </c>
      <c r="I191" s="341">
        <v>0</v>
      </c>
      <c r="J191" s="340">
        <v>0</v>
      </c>
      <c r="K191" s="340">
        <v>0</v>
      </c>
      <c r="L191" s="340">
        <v>0</v>
      </c>
      <c r="M191" s="340">
        <v>0</v>
      </c>
      <c r="N191" s="340">
        <v>0</v>
      </c>
      <c r="O191" s="340">
        <v>0</v>
      </c>
      <c r="P191" s="341">
        <v>0</v>
      </c>
      <c r="Q191" s="340">
        <v>0</v>
      </c>
      <c r="R191" s="340">
        <v>0</v>
      </c>
      <c r="S191" s="340">
        <v>0</v>
      </c>
      <c r="T191" s="340">
        <v>0</v>
      </c>
      <c r="U191" s="340">
        <v>0</v>
      </c>
      <c r="V191" s="340">
        <v>0</v>
      </c>
      <c r="W191" s="341">
        <v>0</v>
      </c>
      <c r="X191" s="340">
        <v>0</v>
      </c>
      <c r="Y191" s="340">
        <v>0</v>
      </c>
      <c r="Z191" s="340">
        <v>0</v>
      </c>
      <c r="AA191" s="340">
        <v>0</v>
      </c>
      <c r="AB191" s="340">
        <v>0</v>
      </c>
      <c r="AC191" s="340">
        <v>0</v>
      </c>
      <c r="AD191" s="341">
        <v>0</v>
      </c>
      <c r="AE191" s="340">
        <v>0</v>
      </c>
      <c r="AF191" s="340">
        <v>0</v>
      </c>
      <c r="AG191" s="340">
        <v>0</v>
      </c>
      <c r="AH191" s="340">
        <v>0</v>
      </c>
      <c r="AI191" s="340">
        <v>0</v>
      </c>
      <c r="AJ191" s="340">
        <v>0</v>
      </c>
      <c r="AK191" s="341">
        <v>0</v>
      </c>
      <c r="AL191" s="340">
        <v>0</v>
      </c>
      <c r="AM191" s="340">
        <v>0</v>
      </c>
      <c r="AN191" s="340">
        <v>0</v>
      </c>
      <c r="AO191" s="340">
        <v>0</v>
      </c>
      <c r="AP191" s="340">
        <v>0</v>
      </c>
      <c r="AQ191" s="340">
        <v>0</v>
      </c>
      <c r="AR191" s="341">
        <v>0</v>
      </c>
      <c r="AS191" s="340">
        <v>0</v>
      </c>
      <c r="AT191" s="340">
        <v>0</v>
      </c>
      <c r="AU191" s="340">
        <v>0</v>
      </c>
      <c r="AV191" s="340">
        <v>0</v>
      </c>
      <c r="AW191" s="340">
        <v>0</v>
      </c>
      <c r="AX191" s="340">
        <v>0</v>
      </c>
      <c r="AY191" s="341">
        <v>0</v>
      </c>
      <c r="AZ191" s="340">
        <v>0</v>
      </c>
      <c r="BA191" s="340">
        <v>0</v>
      </c>
      <c r="BB191" s="340">
        <v>0</v>
      </c>
      <c r="BC191" s="340">
        <v>0</v>
      </c>
      <c r="BD191" s="340">
        <v>0</v>
      </c>
      <c r="BE191" s="340">
        <v>0</v>
      </c>
      <c r="BF191" s="341">
        <v>0</v>
      </c>
      <c r="BG191" s="340">
        <v>0</v>
      </c>
      <c r="BH191" s="340">
        <v>0</v>
      </c>
      <c r="BI191" s="340">
        <v>0</v>
      </c>
      <c r="BJ191" s="340">
        <v>0</v>
      </c>
      <c r="BK191" s="340">
        <v>0</v>
      </c>
      <c r="BL191" s="340">
        <v>0</v>
      </c>
      <c r="BM191" s="341">
        <v>0</v>
      </c>
      <c r="BN191" s="340">
        <v>0</v>
      </c>
      <c r="BO191" s="340">
        <v>0</v>
      </c>
      <c r="BP191" s="340">
        <v>0</v>
      </c>
      <c r="BQ191" s="340">
        <v>0</v>
      </c>
      <c r="BR191" s="340">
        <v>0</v>
      </c>
      <c r="BS191" s="340">
        <v>0</v>
      </c>
      <c r="BT191" s="341">
        <v>0</v>
      </c>
      <c r="BU191" s="340">
        <v>0</v>
      </c>
      <c r="BV191" s="340">
        <v>0</v>
      </c>
      <c r="BW191" s="340">
        <v>0</v>
      </c>
      <c r="BX191" s="340">
        <v>0</v>
      </c>
      <c r="BY191" s="340">
        <v>0</v>
      </c>
      <c r="BZ191" s="340">
        <v>0</v>
      </c>
      <c r="CA191" s="341">
        <v>0</v>
      </c>
      <c r="CB191" s="340">
        <v>344</v>
      </c>
      <c r="CC191" s="340">
        <v>0</v>
      </c>
      <c r="CD191" s="340">
        <v>79.900000000000006</v>
      </c>
      <c r="CE191" s="340">
        <v>0.93240000000000001</v>
      </c>
      <c r="CF191" s="340">
        <v>6410</v>
      </c>
      <c r="CG191" s="340">
        <v>0</v>
      </c>
      <c r="CH191" s="341">
        <v>0</v>
      </c>
      <c r="CI191" s="340">
        <v>344</v>
      </c>
      <c r="CJ191" s="340">
        <v>168.8</v>
      </c>
      <c r="CK191" s="340">
        <v>275.2</v>
      </c>
      <c r="CL191" s="340">
        <v>0.92210000000000003</v>
      </c>
      <c r="CM191" s="340">
        <v>35450</v>
      </c>
      <c r="CN191" s="340">
        <v>0</v>
      </c>
      <c r="CO191" s="341">
        <v>0.32</v>
      </c>
      <c r="CP191" s="340">
        <v>344</v>
      </c>
      <c r="CQ191" s="340">
        <v>50</v>
      </c>
      <c r="CR191" s="340">
        <v>275.2</v>
      </c>
      <c r="CS191" s="340">
        <v>0.82269999999999999</v>
      </c>
      <c r="CT191" s="340">
        <v>16005</v>
      </c>
      <c r="CU191" s="340">
        <v>0</v>
      </c>
      <c r="CV191" s="341">
        <v>0.52</v>
      </c>
      <c r="CW191" s="340">
        <v>344</v>
      </c>
      <c r="CX191" s="340">
        <v>88.4</v>
      </c>
      <c r="CY191" s="340">
        <v>275.2</v>
      </c>
      <c r="CZ191" s="340">
        <v>0.86229999999999996</v>
      </c>
      <c r="DA191" s="340">
        <v>19350</v>
      </c>
      <c r="DB191" s="340">
        <v>0</v>
      </c>
      <c r="DC191" s="341">
        <v>0.35</v>
      </c>
      <c r="DD191" s="340">
        <v>344</v>
      </c>
      <c r="DE191" s="340">
        <v>68.2</v>
      </c>
      <c r="DF191" s="340">
        <v>275.2</v>
      </c>
      <c r="DG191" s="340">
        <v>0.87060000000000004</v>
      </c>
      <c r="DH191" s="340">
        <v>16680</v>
      </c>
      <c r="DI191" s="340">
        <v>0</v>
      </c>
      <c r="DJ191" s="341">
        <v>0.38</v>
      </c>
      <c r="DK191" s="340">
        <v>344</v>
      </c>
      <c r="DL191" s="340">
        <v>152.19999999999999</v>
      </c>
      <c r="DM191" s="340">
        <v>275.2</v>
      </c>
      <c r="DN191" s="340">
        <v>0.91359999999999997</v>
      </c>
      <c r="DO191" s="340">
        <v>22995</v>
      </c>
      <c r="DP191" s="340">
        <v>0</v>
      </c>
      <c r="DQ191" s="341">
        <v>0.22</v>
      </c>
      <c r="DR191" s="340">
        <v>344</v>
      </c>
      <c r="DS191" s="340">
        <v>146.4</v>
      </c>
      <c r="DT191" s="340">
        <v>275.2</v>
      </c>
      <c r="DU191" s="340">
        <v>0.90910000000000002</v>
      </c>
      <c r="DV191" s="340">
        <v>16155</v>
      </c>
      <c r="DW191" s="340">
        <v>0</v>
      </c>
      <c r="DX191" s="341">
        <v>0.17</v>
      </c>
    </row>
    <row r="192" spans="1:128">
      <c r="A192" s="339">
        <v>188</v>
      </c>
      <c r="B192" s="292" t="s">
        <v>833</v>
      </c>
      <c r="C192" s="340">
        <v>0</v>
      </c>
      <c r="D192" s="340">
        <v>0</v>
      </c>
      <c r="E192" s="340">
        <v>0</v>
      </c>
      <c r="F192" s="340">
        <v>0</v>
      </c>
      <c r="G192" s="340">
        <v>0</v>
      </c>
      <c r="H192" s="340">
        <v>0</v>
      </c>
      <c r="I192" s="341">
        <v>0</v>
      </c>
      <c r="J192" s="340">
        <v>0</v>
      </c>
      <c r="K192" s="340">
        <v>0</v>
      </c>
      <c r="L192" s="340">
        <v>0</v>
      </c>
      <c r="M192" s="340">
        <v>0</v>
      </c>
      <c r="N192" s="340">
        <v>0</v>
      </c>
      <c r="O192" s="340">
        <v>0</v>
      </c>
      <c r="P192" s="341">
        <v>0</v>
      </c>
      <c r="Q192" s="340">
        <v>0</v>
      </c>
      <c r="R192" s="340">
        <v>0</v>
      </c>
      <c r="S192" s="340">
        <v>0</v>
      </c>
      <c r="T192" s="340">
        <v>0</v>
      </c>
      <c r="U192" s="340">
        <v>0</v>
      </c>
      <c r="V192" s="340">
        <v>0</v>
      </c>
      <c r="W192" s="341">
        <v>0</v>
      </c>
      <c r="X192" s="340">
        <v>0</v>
      </c>
      <c r="Y192" s="340">
        <v>0</v>
      </c>
      <c r="Z192" s="340">
        <v>0</v>
      </c>
      <c r="AA192" s="340">
        <v>0</v>
      </c>
      <c r="AB192" s="340">
        <v>0</v>
      </c>
      <c r="AC192" s="340">
        <v>0</v>
      </c>
      <c r="AD192" s="341">
        <v>0</v>
      </c>
      <c r="AE192" s="340">
        <v>0</v>
      </c>
      <c r="AF192" s="340">
        <v>0</v>
      </c>
      <c r="AG192" s="340">
        <v>0</v>
      </c>
      <c r="AH192" s="340">
        <v>0</v>
      </c>
      <c r="AI192" s="340">
        <v>0</v>
      </c>
      <c r="AJ192" s="340">
        <v>0</v>
      </c>
      <c r="AK192" s="341">
        <v>0</v>
      </c>
      <c r="AL192" s="340">
        <v>0</v>
      </c>
      <c r="AM192" s="340">
        <v>0</v>
      </c>
      <c r="AN192" s="340">
        <v>0</v>
      </c>
      <c r="AO192" s="340">
        <v>0</v>
      </c>
      <c r="AP192" s="340">
        <v>0</v>
      </c>
      <c r="AQ192" s="340">
        <v>0</v>
      </c>
      <c r="AR192" s="341">
        <v>0</v>
      </c>
      <c r="AS192" s="340">
        <v>0</v>
      </c>
      <c r="AT192" s="340">
        <v>0</v>
      </c>
      <c r="AU192" s="340">
        <v>0</v>
      </c>
      <c r="AV192" s="340">
        <v>0</v>
      </c>
      <c r="AW192" s="340">
        <v>0</v>
      </c>
      <c r="AX192" s="340">
        <v>0</v>
      </c>
      <c r="AY192" s="341">
        <v>0</v>
      </c>
      <c r="AZ192" s="340">
        <v>0</v>
      </c>
      <c r="BA192" s="340">
        <v>0</v>
      </c>
      <c r="BB192" s="340">
        <v>0</v>
      </c>
      <c r="BC192" s="340">
        <v>0</v>
      </c>
      <c r="BD192" s="340">
        <v>0</v>
      </c>
      <c r="BE192" s="340">
        <v>0</v>
      </c>
      <c r="BF192" s="341">
        <v>0</v>
      </c>
      <c r="BG192" s="340">
        <v>0</v>
      </c>
      <c r="BH192" s="340">
        <v>0</v>
      </c>
      <c r="BI192" s="340">
        <v>0</v>
      </c>
      <c r="BJ192" s="340">
        <v>0</v>
      </c>
      <c r="BK192" s="340">
        <v>0</v>
      </c>
      <c r="BL192" s="340">
        <v>0</v>
      </c>
      <c r="BM192" s="341">
        <v>0</v>
      </c>
      <c r="BN192" s="340">
        <v>0</v>
      </c>
      <c r="BO192" s="340">
        <v>0</v>
      </c>
      <c r="BP192" s="340">
        <v>0</v>
      </c>
      <c r="BQ192" s="340">
        <v>0</v>
      </c>
      <c r="BR192" s="340">
        <v>0</v>
      </c>
      <c r="BS192" s="340">
        <v>0</v>
      </c>
      <c r="BT192" s="341">
        <v>0</v>
      </c>
      <c r="BU192" s="340">
        <v>0</v>
      </c>
      <c r="BV192" s="340">
        <v>0</v>
      </c>
      <c r="BW192" s="340">
        <v>0</v>
      </c>
      <c r="BX192" s="340">
        <v>0</v>
      </c>
      <c r="BY192" s="340">
        <v>0</v>
      </c>
      <c r="BZ192" s="340">
        <v>0</v>
      </c>
      <c r="CA192" s="341">
        <v>0</v>
      </c>
      <c r="CB192" s="340">
        <v>133</v>
      </c>
      <c r="CC192" s="340">
        <v>0</v>
      </c>
      <c r="CD192" s="340">
        <v>30.89</v>
      </c>
      <c r="CE192" s="340">
        <v>0.85529999999999995</v>
      </c>
      <c r="CF192" s="340">
        <v>691</v>
      </c>
      <c r="CG192" s="340">
        <v>0</v>
      </c>
      <c r="CH192" s="341">
        <v>0.39</v>
      </c>
      <c r="CI192" s="340">
        <v>133</v>
      </c>
      <c r="CJ192" s="340">
        <v>54.8</v>
      </c>
      <c r="CK192" s="340">
        <v>106.4</v>
      </c>
      <c r="CL192" s="340">
        <v>0.90790000000000004</v>
      </c>
      <c r="CM192" s="340">
        <v>14380</v>
      </c>
      <c r="CN192" s="340">
        <v>0</v>
      </c>
      <c r="CO192" s="341">
        <v>0.34</v>
      </c>
      <c r="CP192" s="340">
        <v>133</v>
      </c>
      <c r="CQ192" s="340">
        <v>36</v>
      </c>
      <c r="CR192" s="340">
        <v>106.4</v>
      </c>
      <c r="CS192" s="340">
        <v>0.85070000000000001</v>
      </c>
      <c r="CT192" s="340">
        <v>8702</v>
      </c>
      <c r="CU192" s="340">
        <v>0</v>
      </c>
      <c r="CV192" s="341">
        <v>0.28000000000000003</v>
      </c>
      <c r="CW192" s="340">
        <v>133</v>
      </c>
      <c r="CX192" s="340">
        <v>51.2</v>
      </c>
      <c r="CY192" s="340">
        <v>106.4</v>
      </c>
      <c r="CZ192" s="340">
        <v>0.90629999999999999</v>
      </c>
      <c r="DA192" s="340">
        <v>13708</v>
      </c>
      <c r="DB192" s="340">
        <v>0</v>
      </c>
      <c r="DC192" s="341">
        <v>0.34</v>
      </c>
      <c r="DD192" s="340">
        <v>133</v>
      </c>
      <c r="DE192" s="340">
        <v>50</v>
      </c>
      <c r="DF192" s="340">
        <v>106.4</v>
      </c>
      <c r="DG192" s="340">
        <v>0.8931</v>
      </c>
      <c r="DH192" s="340">
        <v>16731</v>
      </c>
      <c r="DI192" s="340">
        <v>0</v>
      </c>
      <c r="DJ192" s="341">
        <v>0.43</v>
      </c>
      <c r="DK192" s="340">
        <v>133</v>
      </c>
      <c r="DL192" s="340">
        <v>43.2</v>
      </c>
      <c r="DM192" s="340">
        <v>106.4</v>
      </c>
      <c r="DN192" s="340">
        <v>0.89659999999999995</v>
      </c>
      <c r="DO192" s="340">
        <v>15445</v>
      </c>
      <c r="DP192" s="340">
        <v>0</v>
      </c>
      <c r="DQ192" s="341">
        <v>0.45</v>
      </c>
      <c r="DR192" s="340">
        <v>133</v>
      </c>
      <c r="DS192" s="340">
        <v>42</v>
      </c>
      <c r="DT192" s="340">
        <v>106.4</v>
      </c>
      <c r="DU192" s="340">
        <v>0.90859999999999996</v>
      </c>
      <c r="DV192" s="340">
        <v>13350</v>
      </c>
      <c r="DW192" s="340">
        <v>0</v>
      </c>
      <c r="DX192" s="341">
        <v>0.4</v>
      </c>
    </row>
    <row r="193" spans="1:128">
      <c r="A193" s="339">
        <v>189</v>
      </c>
      <c r="B193" s="292" t="s">
        <v>834</v>
      </c>
      <c r="C193" s="340">
        <v>0</v>
      </c>
      <c r="D193" s="340">
        <v>0</v>
      </c>
      <c r="E193" s="340">
        <v>0</v>
      </c>
      <c r="F193" s="340">
        <v>0</v>
      </c>
      <c r="G193" s="340">
        <v>0</v>
      </c>
      <c r="H193" s="340">
        <v>0</v>
      </c>
      <c r="I193" s="341">
        <v>0</v>
      </c>
      <c r="J193" s="340">
        <v>0</v>
      </c>
      <c r="K193" s="340">
        <v>0</v>
      </c>
      <c r="L193" s="340">
        <v>0</v>
      </c>
      <c r="M193" s="340">
        <v>0</v>
      </c>
      <c r="N193" s="340">
        <v>0</v>
      </c>
      <c r="O193" s="340">
        <v>0</v>
      </c>
      <c r="P193" s="341">
        <v>0</v>
      </c>
      <c r="Q193" s="340">
        <v>0</v>
      </c>
      <c r="R193" s="340">
        <v>0</v>
      </c>
      <c r="S193" s="340">
        <v>0</v>
      </c>
      <c r="T193" s="340">
        <v>0</v>
      </c>
      <c r="U193" s="340">
        <v>0</v>
      </c>
      <c r="V193" s="340">
        <v>0</v>
      </c>
      <c r="W193" s="341">
        <v>0</v>
      </c>
      <c r="X193" s="340">
        <v>0</v>
      </c>
      <c r="Y193" s="340">
        <v>0</v>
      </c>
      <c r="Z193" s="340">
        <v>0</v>
      </c>
      <c r="AA193" s="340">
        <v>0</v>
      </c>
      <c r="AB193" s="340">
        <v>0</v>
      </c>
      <c r="AC193" s="340">
        <v>0</v>
      </c>
      <c r="AD193" s="341">
        <v>0</v>
      </c>
      <c r="AE193" s="340">
        <v>0</v>
      </c>
      <c r="AF193" s="340">
        <v>0</v>
      </c>
      <c r="AG193" s="340">
        <v>0</v>
      </c>
      <c r="AH193" s="340">
        <v>0</v>
      </c>
      <c r="AI193" s="340">
        <v>0</v>
      </c>
      <c r="AJ193" s="340">
        <v>0</v>
      </c>
      <c r="AK193" s="341">
        <v>0</v>
      </c>
      <c r="AL193" s="340">
        <v>0</v>
      </c>
      <c r="AM193" s="340">
        <v>0</v>
      </c>
      <c r="AN193" s="340">
        <v>0</v>
      </c>
      <c r="AO193" s="340">
        <v>0</v>
      </c>
      <c r="AP193" s="340">
        <v>0</v>
      </c>
      <c r="AQ193" s="340">
        <v>0</v>
      </c>
      <c r="AR193" s="341">
        <v>0</v>
      </c>
      <c r="AS193" s="340">
        <v>0</v>
      </c>
      <c r="AT193" s="340">
        <v>0</v>
      </c>
      <c r="AU193" s="340">
        <v>0</v>
      </c>
      <c r="AV193" s="340">
        <v>0</v>
      </c>
      <c r="AW193" s="340">
        <v>0</v>
      </c>
      <c r="AX193" s="340">
        <v>0</v>
      </c>
      <c r="AY193" s="341">
        <v>0</v>
      </c>
      <c r="AZ193" s="340">
        <v>0</v>
      </c>
      <c r="BA193" s="340">
        <v>0</v>
      </c>
      <c r="BB193" s="340">
        <v>0</v>
      </c>
      <c r="BC193" s="340">
        <v>0</v>
      </c>
      <c r="BD193" s="340">
        <v>0</v>
      </c>
      <c r="BE193" s="340">
        <v>0</v>
      </c>
      <c r="BF193" s="341">
        <v>0</v>
      </c>
      <c r="BG193" s="340">
        <v>0</v>
      </c>
      <c r="BH193" s="340">
        <v>0</v>
      </c>
      <c r="BI193" s="340">
        <v>0</v>
      </c>
      <c r="BJ193" s="340">
        <v>0</v>
      </c>
      <c r="BK193" s="340">
        <v>0</v>
      </c>
      <c r="BL193" s="340">
        <v>0</v>
      </c>
      <c r="BM193" s="341">
        <v>0</v>
      </c>
      <c r="BN193" s="340">
        <v>0</v>
      </c>
      <c r="BO193" s="340">
        <v>0</v>
      </c>
      <c r="BP193" s="340">
        <v>0</v>
      </c>
      <c r="BQ193" s="340">
        <v>0</v>
      </c>
      <c r="BR193" s="340">
        <v>0</v>
      </c>
      <c r="BS193" s="340">
        <v>0</v>
      </c>
      <c r="BT193" s="341">
        <v>0</v>
      </c>
      <c r="BU193" s="340">
        <v>0</v>
      </c>
      <c r="BV193" s="340">
        <v>0</v>
      </c>
      <c r="BW193" s="340">
        <v>0</v>
      </c>
      <c r="BX193" s="340">
        <v>0</v>
      </c>
      <c r="BY193" s="340">
        <v>0</v>
      </c>
      <c r="BZ193" s="340">
        <v>0</v>
      </c>
      <c r="CA193" s="341">
        <v>0</v>
      </c>
      <c r="CB193" s="340">
        <v>0</v>
      </c>
      <c r="CC193" s="340">
        <v>0</v>
      </c>
      <c r="CD193" s="340">
        <v>0</v>
      </c>
      <c r="CE193" s="340">
        <v>0</v>
      </c>
      <c r="CF193" s="340">
        <v>0</v>
      </c>
      <c r="CG193" s="340">
        <v>0</v>
      </c>
      <c r="CH193" s="341">
        <v>0</v>
      </c>
      <c r="CI193" s="340">
        <v>151</v>
      </c>
      <c r="CJ193" s="340">
        <v>0</v>
      </c>
      <c r="CK193" s="340">
        <v>24.16</v>
      </c>
      <c r="CL193" s="340">
        <v>0</v>
      </c>
      <c r="CM193" s="340">
        <v>0</v>
      </c>
      <c r="CN193" s="340">
        <v>0</v>
      </c>
      <c r="CO193" s="341">
        <v>0</v>
      </c>
      <c r="CP193" s="340">
        <v>151</v>
      </c>
      <c r="CQ193" s="340">
        <v>78.8</v>
      </c>
      <c r="CR193" s="340">
        <v>120.8</v>
      </c>
      <c r="CS193" s="340">
        <v>0</v>
      </c>
      <c r="CT193" s="340">
        <v>6809</v>
      </c>
      <c r="CU193" s="340">
        <v>0</v>
      </c>
      <c r="CV193" s="341">
        <v>0</v>
      </c>
      <c r="CW193" s="340">
        <v>151</v>
      </c>
      <c r="CX193" s="340">
        <v>99.6</v>
      </c>
      <c r="CY193" s="340">
        <v>120.8</v>
      </c>
      <c r="CZ193" s="340">
        <v>0.76219999999999999</v>
      </c>
      <c r="DA193" s="340">
        <v>12097</v>
      </c>
      <c r="DB193" s="340">
        <v>0</v>
      </c>
      <c r="DC193" s="341">
        <v>0.19</v>
      </c>
      <c r="DD193" s="340">
        <v>151</v>
      </c>
      <c r="DE193" s="340">
        <v>91.2</v>
      </c>
      <c r="DF193" s="340">
        <v>120.8</v>
      </c>
      <c r="DG193" s="340">
        <v>0.66310000000000002</v>
      </c>
      <c r="DH193" s="340">
        <v>10909</v>
      </c>
      <c r="DI193" s="340">
        <v>0</v>
      </c>
      <c r="DJ193" s="341">
        <v>0.21</v>
      </c>
      <c r="DK193" s="340">
        <v>151</v>
      </c>
      <c r="DL193" s="340">
        <v>100.4</v>
      </c>
      <c r="DM193" s="340">
        <v>120.8</v>
      </c>
      <c r="DN193" s="340">
        <v>0.62439999999999996</v>
      </c>
      <c r="DO193" s="340">
        <v>8946</v>
      </c>
      <c r="DP193" s="340">
        <v>0</v>
      </c>
      <c r="DQ193" s="341">
        <v>0.16</v>
      </c>
      <c r="DR193" s="340">
        <v>151</v>
      </c>
      <c r="DS193" s="340">
        <v>83.6</v>
      </c>
      <c r="DT193" s="340">
        <v>120.8</v>
      </c>
      <c r="DU193" s="340">
        <v>0.71260000000000001</v>
      </c>
      <c r="DV193" s="340">
        <v>7750</v>
      </c>
      <c r="DW193" s="340">
        <v>0</v>
      </c>
      <c r="DX193" s="341">
        <v>0.14000000000000001</v>
      </c>
    </row>
    <row r="194" spans="1:128">
      <c r="A194" s="339">
        <v>190</v>
      </c>
      <c r="B194" s="292" t="s">
        <v>352</v>
      </c>
      <c r="C194" s="340">
        <v>152</v>
      </c>
      <c r="D194" s="340">
        <v>74.08</v>
      </c>
      <c r="E194" s="340">
        <v>121.6</v>
      </c>
      <c r="F194" s="340">
        <v>0.87450000000000006</v>
      </c>
      <c r="G194" s="340">
        <v>21188</v>
      </c>
      <c r="H194" s="340">
        <v>0</v>
      </c>
      <c r="I194" s="341">
        <v>0.45</v>
      </c>
      <c r="J194" s="340">
        <v>152</v>
      </c>
      <c r="K194" s="340">
        <v>72.959999999999994</v>
      </c>
      <c r="L194" s="340">
        <v>121.6</v>
      </c>
      <c r="M194" s="340">
        <v>0.88139999999999996</v>
      </c>
      <c r="N194" s="340">
        <v>22240</v>
      </c>
      <c r="O194" s="340">
        <v>0</v>
      </c>
      <c r="P194" s="341">
        <v>0.46</v>
      </c>
      <c r="Q194" s="340">
        <v>152</v>
      </c>
      <c r="R194" s="340">
        <v>72.64</v>
      </c>
      <c r="S194" s="340">
        <v>121.6</v>
      </c>
      <c r="T194" s="340">
        <v>0.87770000000000004</v>
      </c>
      <c r="U194" s="340">
        <v>20988</v>
      </c>
      <c r="V194" s="340">
        <v>0</v>
      </c>
      <c r="W194" s="341">
        <v>0.46</v>
      </c>
      <c r="X194" s="340">
        <v>152</v>
      </c>
      <c r="Y194" s="340">
        <v>69.36</v>
      </c>
      <c r="Z194" s="340">
        <v>121.6</v>
      </c>
      <c r="AA194" s="340">
        <v>0.87709999999999999</v>
      </c>
      <c r="AB194" s="340">
        <v>19980</v>
      </c>
      <c r="AC194" s="340">
        <v>0</v>
      </c>
      <c r="AD194" s="341">
        <v>0.44</v>
      </c>
      <c r="AE194" s="340">
        <v>152</v>
      </c>
      <c r="AF194" s="340">
        <v>70.16</v>
      </c>
      <c r="AG194" s="340">
        <v>121.6</v>
      </c>
      <c r="AH194" s="340">
        <v>0.87560000000000004</v>
      </c>
      <c r="AI194" s="340">
        <v>20012</v>
      </c>
      <c r="AJ194" s="340">
        <v>0</v>
      </c>
      <c r="AK194" s="341">
        <v>0.44</v>
      </c>
      <c r="AL194" s="340">
        <v>152</v>
      </c>
      <c r="AM194" s="340">
        <v>65.84</v>
      </c>
      <c r="AN194" s="340">
        <v>121.6</v>
      </c>
      <c r="AO194" s="340">
        <v>0.87360000000000004</v>
      </c>
      <c r="AP194" s="340">
        <v>20516</v>
      </c>
      <c r="AQ194" s="340">
        <v>0</v>
      </c>
      <c r="AR194" s="341">
        <v>0.5</v>
      </c>
      <c r="AS194" s="340">
        <v>152</v>
      </c>
      <c r="AT194" s="340">
        <v>63.28</v>
      </c>
      <c r="AU194" s="340">
        <v>121.6</v>
      </c>
      <c r="AV194" s="340">
        <v>0.87470000000000003</v>
      </c>
      <c r="AW194" s="340">
        <v>20124</v>
      </c>
      <c r="AX194" s="340">
        <v>0</v>
      </c>
      <c r="AY194" s="341">
        <v>0.49</v>
      </c>
      <c r="AZ194" s="340">
        <v>152</v>
      </c>
      <c r="BA194" s="340">
        <v>63.28</v>
      </c>
      <c r="BB194" s="340">
        <v>121.6</v>
      </c>
      <c r="BC194" s="340">
        <v>0.87170000000000003</v>
      </c>
      <c r="BD194" s="340">
        <v>19976</v>
      </c>
      <c r="BE194" s="340">
        <v>0</v>
      </c>
      <c r="BF194" s="341">
        <v>0.5</v>
      </c>
      <c r="BG194" s="340">
        <v>152</v>
      </c>
      <c r="BH194" s="340">
        <v>73.28</v>
      </c>
      <c r="BI194" s="340">
        <v>121.6</v>
      </c>
      <c r="BJ194" s="340">
        <v>0.85580000000000001</v>
      </c>
      <c r="BK194" s="340">
        <v>19876</v>
      </c>
      <c r="BL194" s="340">
        <v>0</v>
      </c>
      <c r="BM194" s="341">
        <v>0.43</v>
      </c>
      <c r="BN194" s="340">
        <v>152</v>
      </c>
      <c r="BO194" s="340">
        <v>72.72</v>
      </c>
      <c r="BP194" s="340">
        <v>121.6</v>
      </c>
      <c r="BQ194" s="340">
        <v>0.85019999999999996</v>
      </c>
      <c r="BR194" s="340">
        <v>21212</v>
      </c>
      <c r="BS194" s="340">
        <v>0</v>
      </c>
      <c r="BT194" s="341">
        <v>0.46</v>
      </c>
      <c r="BU194" s="340">
        <v>152</v>
      </c>
      <c r="BV194" s="340">
        <v>70.56</v>
      </c>
      <c r="BW194" s="340">
        <v>121.6</v>
      </c>
      <c r="BX194" s="340">
        <v>0.85329999999999995</v>
      </c>
      <c r="BY194" s="340">
        <v>17752</v>
      </c>
      <c r="BZ194" s="340">
        <v>0</v>
      </c>
      <c r="CA194" s="341">
        <v>0.44</v>
      </c>
      <c r="CB194" s="340">
        <v>152</v>
      </c>
      <c r="CC194" s="340">
        <v>70.319999999999993</v>
      </c>
      <c r="CD194" s="340">
        <v>121.6</v>
      </c>
      <c r="CE194" s="340">
        <v>0.86850000000000005</v>
      </c>
      <c r="CF194" s="340">
        <v>21188</v>
      </c>
      <c r="CG194" s="340">
        <v>0</v>
      </c>
      <c r="CH194" s="341">
        <v>0.47</v>
      </c>
      <c r="CI194" s="340">
        <v>152</v>
      </c>
      <c r="CJ194" s="340">
        <v>62.56</v>
      </c>
      <c r="CK194" s="340">
        <v>121.6</v>
      </c>
      <c r="CL194" s="340">
        <v>0.875</v>
      </c>
      <c r="CM194" s="340">
        <v>19648</v>
      </c>
      <c r="CN194" s="340">
        <v>0</v>
      </c>
      <c r="CO194" s="341">
        <v>0.5</v>
      </c>
      <c r="CP194" s="340">
        <v>152</v>
      </c>
      <c r="CQ194" s="340">
        <v>62.88</v>
      </c>
      <c r="CR194" s="340">
        <v>121.6</v>
      </c>
      <c r="CS194" s="340">
        <v>0.87309999999999999</v>
      </c>
      <c r="CT194" s="340">
        <v>20476</v>
      </c>
      <c r="CU194" s="340">
        <v>0</v>
      </c>
      <c r="CV194" s="341">
        <v>0.5</v>
      </c>
      <c r="CW194" s="340">
        <v>152</v>
      </c>
      <c r="CX194" s="340">
        <v>64.72</v>
      </c>
      <c r="CY194" s="340">
        <v>121.6</v>
      </c>
      <c r="CZ194" s="340">
        <v>0.88639999999999997</v>
      </c>
      <c r="DA194" s="340">
        <v>20256</v>
      </c>
      <c r="DB194" s="340">
        <v>0</v>
      </c>
      <c r="DC194" s="341">
        <v>0.49</v>
      </c>
      <c r="DD194" s="340">
        <v>152</v>
      </c>
      <c r="DE194" s="340">
        <v>64.48</v>
      </c>
      <c r="DF194" s="340">
        <v>121.6</v>
      </c>
      <c r="DG194" s="340">
        <v>0.88539999999999996</v>
      </c>
      <c r="DH194" s="340">
        <v>21320</v>
      </c>
      <c r="DI194" s="340">
        <v>0</v>
      </c>
      <c r="DJ194" s="341">
        <v>0.5</v>
      </c>
      <c r="DK194" s="340">
        <v>152</v>
      </c>
      <c r="DL194" s="340">
        <v>64.72</v>
      </c>
      <c r="DM194" s="340">
        <v>121.6</v>
      </c>
      <c r="DN194" s="340">
        <v>0.88219999999999998</v>
      </c>
      <c r="DO194" s="340">
        <v>21144</v>
      </c>
      <c r="DP194" s="340">
        <v>0</v>
      </c>
      <c r="DQ194" s="341">
        <v>0.5</v>
      </c>
      <c r="DR194" s="340">
        <v>152</v>
      </c>
      <c r="DS194" s="340">
        <v>65.2</v>
      </c>
      <c r="DT194" s="340">
        <v>121.6</v>
      </c>
      <c r="DU194" s="340">
        <v>0.88460000000000005</v>
      </c>
      <c r="DV194" s="340">
        <v>20356</v>
      </c>
      <c r="DW194" s="340">
        <v>0</v>
      </c>
      <c r="DX194" s="341">
        <v>0.49</v>
      </c>
    </row>
    <row r="195" spans="1:128">
      <c r="A195" s="339">
        <v>191</v>
      </c>
      <c r="B195" s="292" t="s">
        <v>353</v>
      </c>
      <c r="C195" s="340">
        <v>165</v>
      </c>
      <c r="D195" s="340">
        <v>65.34</v>
      </c>
      <c r="E195" s="340">
        <v>132</v>
      </c>
      <c r="F195" s="340">
        <v>0.94069999999999998</v>
      </c>
      <c r="G195" s="340">
        <v>20754</v>
      </c>
      <c r="H195" s="340">
        <v>0</v>
      </c>
      <c r="I195" s="341">
        <v>0.47</v>
      </c>
      <c r="J195" s="340">
        <v>165</v>
      </c>
      <c r="K195" s="340">
        <v>71.430000000000007</v>
      </c>
      <c r="L195" s="340">
        <v>132</v>
      </c>
      <c r="M195" s="340">
        <v>0.94</v>
      </c>
      <c r="N195" s="340">
        <v>21792</v>
      </c>
      <c r="O195" s="340">
        <v>0</v>
      </c>
      <c r="P195" s="341">
        <v>0.44</v>
      </c>
      <c r="Q195" s="340">
        <v>165</v>
      </c>
      <c r="R195" s="340">
        <v>72.27</v>
      </c>
      <c r="S195" s="340">
        <v>132</v>
      </c>
      <c r="T195" s="340">
        <v>0.89029999999999998</v>
      </c>
      <c r="U195" s="340">
        <v>22944</v>
      </c>
      <c r="V195" s="340">
        <v>0</v>
      </c>
      <c r="W195" s="341">
        <v>0.5</v>
      </c>
      <c r="X195" s="340">
        <v>165</v>
      </c>
      <c r="Y195" s="340">
        <v>63.54</v>
      </c>
      <c r="Z195" s="340">
        <v>132</v>
      </c>
      <c r="AA195" s="340">
        <v>0.89149999999999996</v>
      </c>
      <c r="AB195" s="340">
        <v>15846</v>
      </c>
      <c r="AC195" s="340">
        <v>0</v>
      </c>
      <c r="AD195" s="341">
        <v>0.38</v>
      </c>
      <c r="AE195" s="340">
        <v>165</v>
      </c>
      <c r="AF195" s="340">
        <v>65.61</v>
      </c>
      <c r="AG195" s="340">
        <v>132</v>
      </c>
      <c r="AH195" s="340">
        <v>0.89410000000000001</v>
      </c>
      <c r="AI195" s="340">
        <v>19677</v>
      </c>
      <c r="AJ195" s="340">
        <v>0</v>
      </c>
      <c r="AK195" s="341">
        <v>0.45</v>
      </c>
      <c r="AL195" s="340">
        <v>165</v>
      </c>
      <c r="AM195" s="340">
        <v>65.040000000000006</v>
      </c>
      <c r="AN195" s="340">
        <v>132</v>
      </c>
      <c r="AO195" s="340">
        <v>0.89670000000000005</v>
      </c>
      <c r="AP195" s="340">
        <v>19821</v>
      </c>
      <c r="AQ195" s="340">
        <v>0</v>
      </c>
      <c r="AR195" s="341">
        <v>0.47</v>
      </c>
      <c r="AS195" s="340">
        <v>165</v>
      </c>
      <c r="AT195" s="340">
        <v>59.04</v>
      </c>
      <c r="AU195" s="340">
        <v>132</v>
      </c>
      <c r="AV195" s="340">
        <v>0.87590000000000001</v>
      </c>
      <c r="AW195" s="340">
        <v>18588</v>
      </c>
      <c r="AX195" s="340">
        <v>0</v>
      </c>
      <c r="AY195" s="341">
        <v>0.48</v>
      </c>
      <c r="AZ195" s="340">
        <v>165</v>
      </c>
      <c r="BA195" s="340">
        <v>54.75</v>
      </c>
      <c r="BB195" s="340">
        <v>132</v>
      </c>
      <c r="BC195" s="340">
        <v>0.86680000000000001</v>
      </c>
      <c r="BD195" s="340">
        <v>14472</v>
      </c>
      <c r="BE195" s="340">
        <v>0</v>
      </c>
      <c r="BF195" s="341">
        <v>0.42</v>
      </c>
      <c r="BG195" s="340">
        <v>165</v>
      </c>
      <c r="BH195" s="340">
        <v>43.77</v>
      </c>
      <c r="BI195" s="340">
        <v>132</v>
      </c>
      <c r="BJ195" s="340">
        <v>0.85809999999999997</v>
      </c>
      <c r="BK195" s="340">
        <v>10158</v>
      </c>
      <c r="BL195" s="340">
        <v>0</v>
      </c>
      <c r="BM195" s="341">
        <v>0.36</v>
      </c>
      <c r="BN195" s="340">
        <v>165</v>
      </c>
      <c r="BO195" s="340">
        <v>38.520000000000003</v>
      </c>
      <c r="BP195" s="340">
        <v>132</v>
      </c>
      <c r="BQ195" s="340">
        <v>0.87829999999999997</v>
      </c>
      <c r="BR195" s="340">
        <v>15846</v>
      </c>
      <c r="BS195" s="340">
        <v>743</v>
      </c>
      <c r="BT195" s="341">
        <v>0.63</v>
      </c>
      <c r="BU195" s="340">
        <v>165</v>
      </c>
      <c r="BV195" s="340">
        <v>51.27</v>
      </c>
      <c r="BW195" s="340">
        <v>132</v>
      </c>
      <c r="BX195" s="340">
        <v>0.88900000000000001</v>
      </c>
      <c r="BY195" s="340">
        <v>12186</v>
      </c>
      <c r="BZ195" s="340">
        <v>0</v>
      </c>
      <c r="CA195" s="341">
        <v>0.4</v>
      </c>
      <c r="CB195" s="340">
        <v>165</v>
      </c>
      <c r="CC195" s="340">
        <v>53.52</v>
      </c>
      <c r="CD195" s="340">
        <v>132</v>
      </c>
      <c r="CE195" s="340">
        <v>0.92069999999999996</v>
      </c>
      <c r="CF195" s="340">
        <v>15003</v>
      </c>
      <c r="CG195" s="340">
        <v>0</v>
      </c>
      <c r="CH195" s="341">
        <v>0.41</v>
      </c>
      <c r="CI195" s="340">
        <v>165</v>
      </c>
      <c r="CJ195" s="340">
        <v>61.2</v>
      </c>
      <c r="CK195" s="340">
        <v>132</v>
      </c>
      <c r="CL195" s="340">
        <v>0.99729999999999996</v>
      </c>
      <c r="CM195" s="340">
        <v>20907</v>
      </c>
      <c r="CN195" s="340">
        <v>0</v>
      </c>
      <c r="CO195" s="341">
        <v>0.48</v>
      </c>
      <c r="CP195" s="340">
        <v>165</v>
      </c>
      <c r="CQ195" s="340">
        <v>63.18</v>
      </c>
      <c r="CR195" s="340">
        <v>132</v>
      </c>
      <c r="CS195" s="340">
        <v>0.99609999999999999</v>
      </c>
      <c r="CT195" s="340">
        <v>15441</v>
      </c>
      <c r="CU195" s="340">
        <v>0</v>
      </c>
      <c r="CV195" s="341">
        <v>0.33</v>
      </c>
      <c r="CW195" s="340">
        <v>165</v>
      </c>
      <c r="CX195" s="340">
        <v>68.91</v>
      </c>
      <c r="CY195" s="340">
        <v>132</v>
      </c>
      <c r="CZ195" s="340">
        <v>0.996</v>
      </c>
      <c r="DA195" s="340">
        <v>20733</v>
      </c>
      <c r="DB195" s="340">
        <v>0</v>
      </c>
      <c r="DC195" s="341">
        <v>0.42</v>
      </c>
      <c r="DD195" s="340">
        <v>165</v>
      </c>
      <c r="DE195" s="340">
        <v>61.98</v>
      </c>
      <c r="DF195" s="340">
        <v>132</v>
      </c>
      <c r="DG195" s="340">
        <v>0.99519999999999997</v>
      </c>
      <c r="DH195" s="340">
        <v>18675</v>
      </c>
      <c r="DI195" s="340">
        <v>0</v>
      </c>
      <c r="DJ195" s="341">
        <v>0.41</v>
      </c>
      <c r="DK195" s="340">
        <v>165</v>
      </c>
      <c r="DL195" s="340">
        <v>63.63</v>
      </c>
      <c r="DM195" s="340">
        <v>132</v>
      </c>
      <c r="DN195" s="340">
        <v>0.99529999999999996</v>
      </c>
      <c r="DO195" s="340">
        <v>21774</v>
      </c>
      <c r="DP195" s="340">
        <v>0</v>
      </c>
      <c r="DQ195" s="341">
        <v>0.46</v>
      </c>
      <c r="DR195" s="340">
        <v>165</v>
      </c>
      <c r="DS195" s="340">
        <v>57.09</v>
      </c>
      <c r="DT195" s="340">
        <v>132</v>
      </c>
      <c r="DU195" s="340">
        <v>0.99580000000000002</v>
      </c>
      <c r="DV195" s="340">
        <v>17268</v>
      </c>
      <c r="DW195" s="340">
        <v>0</v>
      </c>
      <c r="DX195" s="341">
        <v>0.42</v>
      </c>
    </row>
    <row r="196" spans="1:128">
      <c r="A196" s="339">
        <v>192</v>
      </c>
      <c r="B196" s="292" t="s">
        <v>354</v>
      </c>
      <c r="C196" s="340">
        <v>256</v>
      </c>
      <c r="D196" s="340">
        <v>135.19999999999999</v>
      </c>
      <c r="E196" s="340">
        <v>204.8</v>
      </c>
      <c r="F196" s="340">
        <v>0.95640000000000003</v>
      </c>
      <c r="G196" s="340">
        <v>17392</v>
      </c>
      <c r="H196" s="340">
        <v>0</v>
      </c>
      <c r="I196" s="341">
        <v>0.19</v>
      </c>
      <c r="J196" s="340">
        <v>256</v>
      </c>
      <c r="K196" s="340">
        <v>134.84</v>
      </c>
      <c r="L196" s="340">
        <v>204.8</v>
      </c>
      <c r="M196" s="340">
        <v>0.96909999999999996</v>
      </c>
      <c r="N196" s="340">
        <v>19092</v>
      </c>
      <c r="O196" s="340">
        <v>0</v>
      </c>
      <c r="P196" s="341">
        <v>0.2</v>
      </c>
      <c r="Q196" s="340">
        <v>256</v>
      </c>
      <c r="R196" s="340">
        <v>153.12</v>
      </c>
      <c r="S196" s="340">
        <v>204.8</v>
      </c>
      <c r="T196" s="340">
        <v>0.85840000000000005</v>
      </c>
      <c r="U196" s="340">
        <v>18024</v>
      </c>
      <c r="V196" s="340">
        <v>0</v>
      </c>
      <c r="W196" s="341">
        <v>0.19</v>
      </c>
      <c r="X196" s="340">
        <v>256</v>
      </c>
      <c r="Y196" s="340">
        <v>125.12</v>
      </c>
      <c r="Z196" s="340">
        <v>204.8</v>
      </c>
      <c r="AA196" s="340">
        <v>0.96679999999999999</v>
      </c>
      <c r="AB196" s="340">
        <v>17732</v>
      </c>
      <c r="AC196" s="340">
        <v>0</v>
      </c>
      <c r="AD196" s="341">
        <v>0.2</v>
      </c>
      <c r="AE196" s="340">
        <v>256</v>
      </c>
      <c r="AF196" s="340">
        <v>81.599999999999994</v>
      </c>
      <c r="AG196" s="340">
        <v>204.8</v>
      </c>
      <c r="AH196" s="340">
        <v>0.97009999999999996</v>
      </c>
      <c r="AI196" s="340">
        <v>17788</v>
      </c>
      <c r="AJ196" s="340">
        <v>0</v>
      </c>
      <c r="AK196" s="341">
        <v>0.3</v>
      </c>
      <c r="AL196" s="340">
        <v>256</v>
      </c>
      <c r="AM196" s="340">
        <v>70.12</v>
      </c>
      <c r="AN196" s="340">
        <v>204.8</v>
      </c>
      <c r="AO196" s="340">
        <v>0.95620000000000005</v>
      </c>
      <c r="AP196" s="340">
        <v>14396</v>
      </c>
      <c r="AQ196" s="340">
        <v>0</v>
      </c>
      <c r="AR196" s="341">
        <v>0.3</v>
      </c>
      <c r="AS196" s="340">
        <v>256</v>
      </c>
      <c r="AT196" s="340">
        <v>90.36</v>
      </c>
      <c r="AU196" s="340">
        <v>204.8</v>
      </c>
      <c r="AV196" s="340">
        <v>0.94940000000000002</v>
      </c>
      <c r="AW196" s="340">
        <v>9088</v>
      </c>
      <c r="AX196" s="340">
        <v>0</v>
      </c>
      <c r="AY196" s="341">
        <v>0.14000000000000001</v>
      </c>
      <c r="AZ196" s="340">
        <v>256</v>
      </c>
      <c r="BA196" s="340">
        <v>92.6</v>
      </c>
      <c r="BB196" s="340">
        <v>204.8</v>
      </c>
      <c r="BC196" s="340">
        <v>0.96250000000000002</v>
      </c>
      <c r="BD196" s="340">
        <v>19224</v>
      </c>
      <c r="BE196" s="340">
        <v>0</v>
      </c>
      <c r="BF196" s="341">
        <v>0.3</v>
      </c>
      <c r="BG196" s="340">
        <v>256</v>
      </c>
      <c r="BH196" s="340">
        <v>193.36</v>
      </c>
      <c r="BI196" s="340">
        <v>204.8</v>
      </c>
      <c r="BJ196" s="340">
        <v>0.95220000000000005</v>
      </c>
      <c r="BK196" s="340">
        <v>18492</v>
      </c>
      <c r="BL196" s="340">
        <v>0</v>
      </c>
      <c r="BM196" s="341">
        <v>0.13</v>
      </c>
      <c r="BN196" s="340">
        <v>256</v>
      </c>
      <c r="BO196" s="340">
        <v>0</v>
      </c>
      <c r="BP196" s="340">
        <v>204.8</v>
      </c>
      <c r="BQ196" s="340">
        <v>0</v>
      </c>
      <c r="BR196" s="340">
        <v>0</v>
      </c>
      <c r="BS196" s="340">
        <v>0</v>
      </c>
      <c r="BT196" s="341">
        <v>0</v>
      </c>
      <c r="BU196" s="340">
        <v>256</v>
      </c>
      <c r="BV196" s="340">
        <v>80.319999999999993</v>
      </c>
      <c r="BW196" s="340">
        <v>204.8</v>
      </c>
      <c r="BX196" s="340">
        <v>0.95640000000000003</v>
      </c>
      <c r="BY196" s="340">
        <v>1756</v>
      </c>
      <c r="BZ196" s="340">
        <v>0</v>
      </c>
      <c r="CA196" s="341">
        <v>0.03</v>
      </c>
      <c r="CB196" s="340">
        <v>256</v>
      </c>
      <c r="CC196" s="340">
        <v>77.599999999999994</v>
      </c>
      <c r="CD196" s="340">
        <v>204.8</v>
      </c>
      <c r="CE196" s="340">
        <v>0.96050000000000002</v>
      </c>
      <c r="CF196" s="340">
        <v>14684</v>
      </c>
      <c r="CG196" s="340">
        <v>0</v>
      </c>
      <c r="CH196" s="341">
        <v>0.26</v>
      </c>
      <c r="CI196" s="340">
        <v>256</v>
      </c>
      <c r="CJ196" s="340">
        <v>84.64</v>
      </c>
      <c r="CK196" s="340">
        <v>204.8</v>
      </c>
      <c r="CL196" s="340">
        <v>0.95850000000000002</v>
      </c>
      <c r="CM196" s="340">
        <v>11640</v>
      </c>
      <c r="CN196" s="340">
        <v>0</v>
      </c>
      <c r="CO196" s="341">
        <v>0.2</v>
      </c>
      <c r="CP196" s="340">
        <v>256</v>
      </c>
      <c r="CQ196" s="340">
        <v>93.28</v>
      </c>
      <c r="CR196" s="340">
        <v>204.8</v>
      </c>
      <c r="CS196" s="340">
        <v>0.95240000000000002</v>
      </c>
      <c r="CT196" s="340">
        <v>15524</v>
      </c>
      <c r="CU196" s="340">
        <v>0</v>
      </c>
      <c r="CV196" s="341">
        <v>0.23</v>
      </c>
      <c r="CW196" s="340">
        <v>256</v>
      </c>
      <c r="CX196" s="340">
        <v>85.28</v>
      </c>
      <c r="CY196" s="340">
        <v>204.8</v>
      </c>
      <c r="CZ196" s="340">
        <v>0.8659</v>
      </c>
      <c r="DA196" s="340">
        <v>10204</v>
      </c>
      <c r="DB196" s="340">
        <v>0</v>
      </c>
      <c r="DC196" s="341">
        <v>0.19</v>
      </c>
      <c r="DD196" s="340">
        <v>256</v>
      </c>
      <c r="DE196" s="340">
        <v>94.56</v>
      </c>
      <c r="DF196" s="340">
        <v>204.8</v>
      </c>
      <c r="DG196" s="340">
        <v>0.88560000000000005</v>
      </c>
      <c r="DH196" s="340">
        <v>14548</v>
      </c>
      <c r="DI196" s="340">
        <v>0</v>
      </c>
      <c r="DJ196" s="341">
        <v>0.23</v>
      </c>
      <c r="DK196" s="340">
        <v>256</v>
      </c>
      <c r="DL196" s="340">
        <v>80.319999999999993</v>
      </c>
      <c r="DM196" s="340">
        <v>204.8</v>
      </c>
      <c r="DN196" s="340">
        <v>0.71889999999999998</v>
      </c>
      <c r="DO196" s="340">
        <v>13352</v>
      </c>
      <c r="DP196" s="340">
        <v>0</v>
      </c>
      <c r="DQ196" s="341">
        <v>0.31</v>
      </c>
      <c r="DR196" s="340">
        <v>256</v>
      </c>
      <c r="DS196" s="340">
        <v>151.68</v>
      </c>
      <c r="DT196" s="340">
        <v>204.8</v>
      </c>
      <c r="DU196" s="340">
        <v>0.90790000000000004</v>
      </c>
      <c r="DV196" s="340">
        <v>14980</v>
      </c>
      <c r="DW196" s="340">
        <v>0</v>
      </c>
      <c r="DX196" s="341">
        <v>0.15</v>
      </c>
    </row>
    <row r="197" spans="1:128">
      <c r="A197" s="339">
        <v>193</v>
      </c>
      <c r="B197" s="292" t="s">
        <v>835</v>
      </c>
      <c r="C197" s="340">
        <v>155</v>
      </c>
      <c r="D197" s="340">
        <v>111.38</v>
      </c>
      <c r="E197" s="340">
        <v>124</v>
      </c>
      <c r="F197" s="340">
        <v>0.97689999999999999</v>
      </c>
      <c r="G197" s="340">
        <v>18778</v>
      </c>
      <c r="H197" s="340">
        <v>0</v>
      </c>
      <c r="I197" s="341">
        <v>0.24</v>
      </c>
      <c r="J197" s="340">
        <v>155</v>
      </c>
      <c r="K197" s="340">
        <v>108</v>
      </c>
      <c r="L197" s="340">
        <v>124</v>
      </c>
      <c r="M197" s="340">
        <v>0.97460000000000002</v>
      </c>
      <c r="N197" s="340">
        <v>29302</v>
      </c>
      <c r="O197" s="340">
        <v>0</v>
      </c>
      <c r="P197" s="341">
        <v>0.37</v>
      </c>
      <c r="Q197" s="340">
        <v>155</v>
      </c>
      <c r="R197" s="340">
        <v>94.36</v>
      </c>
      <c r="S197" s="340">
        <v>124</v>
      </c>
      <c r="T197" s="340">
        <v>0.97330000000000005</v>
      </c>
      <c r="U197" s="340">
        <v>21034</v>
      </c>
      <c r="V197" s="340">
        <v>0</v>
      </c>
      <c r="W197" s="341">
        <v>0.32</v>
      </c>
      <c r="X197" s="340">
        <v>155</v>
      </c>
      <c r="Y197" s="340">
        <v>88.24</v>
      </c>
      <c r="Z197" s="340">
        <v>124</v>
      </c>
      <c r="AA197" s="340">
        <v>0.97799999999999998</v>
      </c>
      <c r="AB197" s="340">
        <v>18340</v>
      </c>
      <c r="AC197" s="340">
        <v>0</v>
      </c>
      <c r="AD197" s="341">
        <v>0.28999999999999998</v>
      </c>
      <c r="AE197" s="340">
        <v>155</v>
      </c>
      <c r="AF197" s="340">
        <v>100.62</v>
      </c>
      <c r="AG197" s="340">
        <v>124</v>
      </c>
      <c r="AH197" s="340">
        <v>0.9617</v>
      </c>
      <c r="AI197" s="340">
        <v>20812</v>
      </c>
      <c r="AJ197" s="340">
        <v>0</v>
      </c>
      <c r="AK197" s="341">
        <v>0.28999999999999998</v>
      </c>
      <c r="AL197" s="340">
        <v>155</v>
      </c>
      <c r="AM197" s="340">
        <v>131.91999999999999</v>
      </c>
      <c r="AN197" s="340">
        <v>131.91999999999999</v>
      </c>
      <c r="AO197" s="340">
        <v>0.90339999999999998</v>
      </c>
      <c r="AP197" s="340">
        <v>25128</v>
      </c>
      <c r="AQ197" s="340">
        <v>0</v>
      </c>
      <c r="AR197" s="341">
        <v>0.28999999999999998</v>
      </c>
      <c r="AS197" s="340">
        <v>155</v>
      </c>
      <c r="AT197" s="340">
        <v>131.19999999999999</v>
      </c>
      <c r="AU197" s="340">
        <v>131.19999999999999</v>
      </c>
      <c r="AV197" s="340">
        <v>0.69469999999999998</v>
      </c>
      <c r="AW197" s="340">
        <v>17570</v>
      </c>
      <c r="AX197" s="340">
        <v>0</v>
      </c>
      <c r="AY197" s="341">
        <v>0.26</v>
      </c>
      <c r="AZ197" s="340">
        <v>155</v>
      </c>
      <c r="BA197" s="340">
        <v>109.2</v>
      </c>
      <c r="BB197" s="340">
        <v>124</v>
      </c>
      <c r="BC197" s="340">
        <v>0.69089999999999996</v>
      </c>
      <c r="BD197" s="340">
        <v>17168</v>
      </c>
      <c r="BE197" s="340">
        <v>0</v>
      </c>
      <c r="BF197" s="341">
        <v>0.32</v>
      </c>
      <c r="BG197" s="340">
        <v>155</v>
      </c>
      <c r="BH197" s="340">
        <v>83.8</v>
      </c>
      <c r="BI197" s="340">
        <v>124</v>
      </c>
      <c r="BJ197" s="340">
        <v>0.84950000000000003</v>
      </c>
      <c r="BK197" s="340">
        <v>11018</v>
      </c>
      <c r="BL197" s="340">
        <v>0</v>
      </c>
      <c r="BM197" s="341">
        <v>0.21</v>
      </c>
      <c r="BN197" s="340">
        <v>155</v>
      </c>
      <c r="BO197" s="340">
        <v>92.6</v>
      </c>
      <c r="BP197" s="340">
        <v>124</v>
      </c>
      <c r="BQ197" s="340">
        <v>0.90169999999999995</v>
      </c>
      <c r="BR197" s="340">
        <v>16786</v>
      </c>
      <c r="BS197" s="340">
        <v>0</v>
      </c>
      <c r="BT197" s="341">
        <v>0.27</v>
      </c>
      <c r="BU197" s="340">
        <v>155</v>
      </c>
      <c r="BV197" s="340">
        <v>130.88</v>
      </c>
      <c r="BW197" s="340">
        <v>130.88</v>
      </c>
      <c r="BX197" s="340">
        <v>0.89970000000000006</v>
      </c>
      <c r="BY197" s="340">
        <v>17046</v>
      </c>
      <c r="BZ197" s="340">
        <v>0</v>
      </c>
      <c r="CA197" s="341">
        <v>0.22</v>
      </c>
      <c r="CB197" s="340">
        <v>155</v>
      </c>
      <c r="CC197" s="340">
        <v>110.5</v>
      </c>
      <c r="CD197" s="340">
        <v>124</v>
      </c>
      <c r="CE197" s="340">
        <v>0.89349999999999996</v>
      </c>
      <c r="CF197" s="340">
        <v>18662</v>
      </c>
      <c r="CG197" s="340">
        <v>0</v>
      </c>
      <c r="CH197" s="341">
        <v>0.25</v>
      </c>
      <c r="CI197" s="340">
        <v>155</v>
      </c>
      <c r="CJ197" s="340">
        <v>116.6</v>
      </c>
      <c r="CK197" s="340">
        <v>124</v>
      </c>
      <c r="CL197" s="340">
        <v>0.89480000000000004</v>
      </c>
      <c r="CM197" s="340">
        <v>26520</v>
      </c>
      <c r="CN197" s="340">
        <v>0</v>
      </c>
      <c r="CO197" s="341">
        <v>0.35</v>
      </c>
      <c r="CP197" s="340">
        <v>155</v>
      </c>
      <c r="CQ197" s="340">
        <v>123.8</v>
      </c>
      <c r="CR197" s="340">
        <v>124</v>
      </c>
      <c r="CS197" s="340">
        <v>0.87490000000000001</v>
      </c>
      <c r="CT197" s="340">
        <v>25146</v>
      </c>
      <c r="CU197" s="340">
        <v>0</v>
      </c>
      <c r="CV197" s="341">
        <v>0.31</v>
      </c>
      <c r="CW197" s="340">
        <v>155</v>
      </c>
      <c r="CX197" s="340">
        <v>122.4</v>
      </c>
      <c r="CY197" s="340">
        <v>124</v>
      </c>
      <c r="CZ197" s="340">
        <v>0.86550000000000005</v>
      </c>
      <c r="DA197" s="340">
        <v>25886</v>
      </c>
      <c r="DB197" s="340">
        <v>0</v>
      </c>
      <c r="DC197" s="341">
        <v>0.34</v>
      </c>
      <c r="DD197" s="340">
        <v>155</v>
      </c>
      <c r="DE197" s="340">
        <v>111.06</v>
      </c>
      <c r="DF197" s="340">
        <v>124</v>
      </c>
      <c r="DG197" s="340">
        <v>0.92579999999999996</v>
      </c>
      <c r="DH197" s="340">
        <v>19634</v>
      </c>
      <c r="DI197" s="340">
        <v>0</v>
      </c>
      <c r="DJ197" s="341">
        <v>0.26</v>
      </c>
      <c r="DK197" s="340">
        <v>155</v>
      </c>
      <c r="DL197" s="340">
        <v>93.76</v>
      </c>
      <c r="DM197" s="340">
        <v>124</v>
      </c>
      <c r="DN197" s="340">
        <v>0.98939999999999995</v>
      </c>
      <c r="DO197" s="340">
        <v>19720</v>
      </c>
      <c r="DP197" s="340">
        <v>0</v>
      </c>
      <c r="DQ197" s="341">
        <v>0.28999999999999998</v>
      </c>
      <c r="DR197" s="340">
        <v>155</v>
      </c>
      <c r="DS197" s="340">
        <v>99.36</v>
      </c>
      <c r="DT197" s="340">
        <v>124</v>
      </c>
      <c r="DU197" s="340">
        <v>0.99980000000000002</v>
      </c>
      <c r="DV197" s="340">
        <v>23810</v>
      </c>
      <c r="DW197" s="340">
        <v>0</v>
      </c>
      <c r="DX197" s="341">
        <v>0.33</v>
      </c>
    </row>
    <row r="198" spans="1:128">
      <c r="A198" s="339">
        <v>194</v>
      </c>
      <c r="B198" s="292" t="s">
        <v>355</v>
      </c>
      <c r="C198" s="340">
        <v>139</v>
      </c>
      <c r="D198" s="340">
        <v>157.4</v>
      </c>
      <c r="E198" s="340">
        <v>157.4</v>
      </c>
      <c r="F198" s="340">
        <v>0.90810000000000002</v>
      </c>
      <c r="G198" s="340">
        <v>33622</v>
      </c>
      <c r="H198" s="340">
        <v>0</v>
      </c>
      <c r="I198" s="341">
        <v>0.33</v>
      </c>
      <c r="J198" s="340">
        <v>139</v>
      </c>
      <c r="K198" s="340">
        <v>151</v>
      </c>
      <c r="L198" s="340">
        <v>151</v>
      </c>
      <c r="M198" s="340">
        <v>0.9093</v>
      </c>
      <c r="N198" s="340">
        <v>38340</v>
      </c>
      <c r="O198" s="340">
        <v>0</v>
      </c>
      <c r="P198" s="341">
        <v>0.38</v>
      </c>
      <c r="Q198" s="340">
        <v>139</v>
      </c>
      <c r="R198" s="340">
        <v>153.6</v>
      </c>
      <c r="S198" s="340">
        <v>153.6</v>
      </c>
      <c r="T198" s="340">
        <v>0.89829999999999999</v>
      </c>
      <c r="U198" s="340">
        <v>33312</v>
      </c>
      <c r="V198" s="340">
        <v>0</v>
      </c>
      <c r="W198" s="341">
        <v>0.34</v>
      </c>
      <c r="X198" s="340">
        <v>139</v>
      </c>
      <c r="Y198" s="340">
        <v>157.4</v>
      </c>
      <c r="Z198" s="340">
        <v>157.4</v>
      </c>
      <c r="AA198" s="340">
        <v>0.90159999999999996</v>
      </c>
      <c r="AB198" s="340">
        <v>33504</v>
      </c>
      <c r="AC198" s="340">
        <v>0</v>
      </c>
      <c r="AD198" s="341">
        <v>0.32</v>
      </c>
      <c r="AE198" s="340">
        <v>139</v>
      </c>
      <c r="AF198" s="340">
        <v>133</v>
      </c>
      <c r="AG198" s="340">
        <v>133</v>
      </c>
      <c r="AH198" s="340">
        <v>0.89959999999999996</v>
      </c>
      <c r="AI198" s="340">
        <v>27572</v>
      </c>
      <c r="AJ198" s="340">
        <v>0</v>
      </c>
      <c r="AK198" s="341">
        <v>0.31</v>
      </c>
      <c r="AL198" s="340">
        <v>139</v>
      </c>
      <c r="AM198" s="340">
        <v>152.80000000000001</v>
      </c>
      <c r="AN198" s="340">
        <v>152.80000000000001</v>
      </c>
      <c r="AO198" s="340">
        <v>0.89380000000000004</v>
      </c>
      <c r="AP198" s="340">
        <v>43832</v>
      </c>
      <c r="AQ198" s="340">
        <v>0</v>
      </c>
      <c r="AR198" s="341">
        <v>0.45</v>
      </c>
      <c r="AS198" s="340">
        <v>139</v>
      </c>
      <c r="AT198" s="340">
        <v>147</v>
      </c>
      <c r="AU198" s="340">
        <v>147</v>
      </c>
      <c r="AV198" s="340">
        <v>0.89770000000000005</v>
      </c>
      <c r="AW198" s="340">
        <v>26462</v>
      </c>
      <c r="AX198" s="340">
        <v>0</v>
      </c>
      <c r="AY198" s="341">
        <v>0.27</v>
      </c>
      <c r="AZ198" s="340">
        <v>139</v>
      </c>
      <c r="BA198" s="340">
        <v>135.6</v>
      </c>
      <c r="BB198" s="340">
        <v>135.6</v>
      </c>
      <c r="BC198" s="340">
        <v>0.90200000000000002</v>
      </c>
      <c r="BD198" s="340">
        <v>33786</v>
      </c>
      <c r="BE198" s="340">
        <v>0</v>
      </c>
      <c r="BF198" s="341">
        <v>0.38</v>
      </c>
      <c r="BG198" s="340">
        <v>139</v>
      </c>
      <c r="BH198" s="340">
        <v>108.4</v>
      </c>
      <c r="BI198" s="340">
        <v>111.2</v>
      </c>
      <c r="BJ198" s="340">
        <v>0.9264</v>
      </c>
      <c r="BK198" s="340">
        <v>24028</v>
      </c>
      <c r="BL198" s="340">
        <v>0</v>
      </c>
      <c r="BM198" s="341">
        <v>0.32</v>
      </c>
      <c r="BN198" s="340">
        <v>139</v>
      </c>
      <c r="BO198" s="340">
        <v>96.2</v>
      </c>
      <c r="BP198" s="340">
        <v>111.2</v>
      </c>
      <c r="BQ198" s="340">
        <v>0.93330000000000002</v>
      </c>
      <c r="BR198" s="340">
        <v>23150</v>
      </c>
      <c r="BS198" s="340">
        <v>0</v>
      </c>
      <c r="BT198" s="341">
        <v>0.35</v>
      </c>
      <c r="BU198" s="340">
        <v>139</v>
      </c>
      <c r="BV198" s="340">
        <v>132</v>
      </c>
      <c r="BW198" s="340">
        <v>132</v>
      </c>
      <c r="BX198" s="340">
        <v>0.93089999999999995</v>
      </c>
      <c r="BY198" s="340">
        <v>25018</v>
      </c>
      <c r="BZ198" s="340">
        <v>0</v>
      </c>
      <c r="CA198" s="341">
        <v>0.3</v>
      </c>
      <c r="CB198" s="340">
        <v>139</v>
      </c>
      <c r="CC198" s="340">
        <v>143</v>
      </c>
      <c r="CD198" s="340">
        <v>143</v>
      </c>
      <c r="CE198" s="340">
        <v>0.92579999999999996</v>
      </c>
      <c r="CF198" s="340">
        <v>31944</v>
      </c>
      <c r="CG198" s="340">
        <v>0</v>
      </c>
      <c r="CH198" s="341">
        <v>0.32</v>
      </c>
      <c r="CI198" s="340">
        <v>139</v>
      </c>
      <c r="CJ198" s="340">
        <v>115.2</v>
      </c>
      <c r="CK198" s="340">
        <v>115.2</v>
      </c>
      <c r="CL198" s="340">
        <v>0.89729999999999999</v>
      </c>
      <c r="CM198" s="340">
        <v>28148</v>
      </c>
      <c r="CN198" s="340">
        <v>0</v>
      </c>
      <c r="CO198" s="341">
        <v>0.38</v>
      </c>
      <c r="CP198" s="340">
        <v>139</v>
      </c>
      <c r="CQ198" s="340">
        <v>118.6</v>
      </c>
      <c r="CR198" s="340">
        <v>118.6</v>
      </c>
      <c r="CS198" s="340">
        <v>0.89059999999999995</v>
      </c>
      <c r="CT198" s="340">
        <v>30936</v>
      </c>
      <c r="CU198" s="340">
        <v>0</v>
      </c>
      <c r="CV198" s="341">
        <v>0.39</v>
      </c>
      <c r="CW198" s="340">
        <v>139</v>
      </c>
      <c r="CX198" s="340">
        <v>132.19999999999999</v>
      </c>
      <c r="CY198" s="340">
        <v>132.19999999999999</v>
      </c>
      <c r="CZ198" s="340">
        <v>0.88919999999999999</v>
      </c>
      <c r="DA198" s="340">
        <v>29662</v>
      </c>
      <c r="DB198" s="340">
        <v>0</v>
      </c>
      <c r="DC198" s="341">
        <v>0.35</v>
      </c>
      <c r="DD198" s="340">
        <v>139</v>
      </c>
      <c r="DE198" s="340">
        <v>119</v>
      </c>
      <c r="DF198" s="340">
        <v>119</v>
      </c>
      <c r="DG198" s="340">
        <v>0.89880000000000004</v>
      </c>
      <c r="DH198" s="340">
        <v>24354</v>
      </c>
      <c r="DI198" s="340">
        <v>0</v>
      </c>
      <c r="DJ198" s="341">
        <v>0.31</v>
      </c>
      <c r="DK198" s="340">
        <v>139</v>
      </c>
      <c r="DL198" s="340">
        <v>115.6</v>
      </c>
      <c r="DM198" s="340">
        <v>115.6</v>
      </c>
      <c r="DN198" s="340">
        <v>0.88549999999999995</v>
      </c>
      <c r="DO198" s="340">
        <v>24490</v>
      </c>
      <c r="DP198" s="340">
        <v>0</v>
      </c>
      <c r="DQ198" s="341">
        <v>0.32</v>
      </c>
      <c r="DR198" s="340">
        <v>139</v>
      </c>
      <c r="DS198" s="340">
        <v>110</v>
      </c>
      <c r="DT198" s="340">
        <v>111.2</v>
      </c>
      <c r="DU198" s="340">
        <v>0.89070000000000005</v>
      </c>
      <c r="DV198" s="340">
        <v>23330</v>
      </c>
      <c r="DW198" s="340">
        <v>0</v>
      </c>
      <c r="DX198" s="341">
        <v>0.33</v>
      </c>
    </row>
    <row r="199" spans="1:128">
      <c r="A199" s="339">
        <v>195</v>
      </c>
      <c r="B199" s="292" t="s">
        <v>356</v>
      </c>
      <c r="C199" s="340">
        <v>117</v>
      </c>
      <c r="D199" s="340">
        <v>117</v>
      </c>
      <c r="E199" s="340">
        <v>117</v>
      </c>
      <c r="F199" s="340">
        <v>0.99409999999999998</v>
      </c>
      <c r="G199" s="340">
        <v>26955</v>
      </c>
      <c r="H199" s="340">
        <v>0</v>
      </c>
      <c r="I199" s="341">
        <v>0.32</v>
      </c>
      <c r="J199" s="340">
        <v>117</v>
      </c>
      <c r="K199" s="340">
        <v>124.47</v>
      </c>
      <c r="L199" s="340">
        <v>124.47</v>
      </c>
      <c r="M199" s="340">
        <v>0.99329999999999996</v>
      </c>
      <c r="N199" s="340">
        <v>38507</v>
      </c>
      <c r="O199" s="340">
        <v>0</v>
      </c>
      <c r="P199" s="341">
        <v>0.42</v>
      </c>
      <c r="Q199" s="340">
        <v>117</v>
      </c>
      <c r="R199" s="340">
        <v>115.37</v>
      </c>
      <c r="S199" s="340">
        <v>115.37</v>
      </c>
      <c r="T199" s="340">
        <v>0.99490000000000001</v>
      </c>
      <c r="U199" s="340">
        <v>30471</v>
      </c>
      <c r="V199" s="340">
        <v>0</v>
      </c>
      <c r="W199" s="341">
        <v>0.37</v>
      </c>
      <c r="X199" s="340">
        <v>117</v>
      </c>
      <c r="Y199" s="340">
        <v>114.4</v>
      </c>
      <c r="Z199" s="340">
        <v>114.4</v>
      </c>
      <c r="AA199" s="340">
        <v>0.99360000000000004</v>
      </c>
      <c r="AB199" s="340">
        <v>17939</v>
      </c>
      <c r="AC199" s="340">
        <v>0</v>
      </c>
      <c r="AD199" s="341">
        <v>0.21</v>
      </c>
      <c r="AE199" s="340">
        <v>117</v>
      </c>
      <c r="AF199" s="340">
        <v>111.56</v>
      </c>
      <c r="AG199" s="340">
        <v>111.56</v>
      </c>
      <c r="AH199" s="340">
        <v>0.99399999999999999</v>
      </c>
      <c r="AI199" s="340">
        <v>16580</v>
      </c>
      <c r="AJ199" s="340">
        <v>0</v>
      </c>
      <c r="AK199" s="341">
        <v>0.2</v>
      </c>
      <c r="AL199" s="340">
        <v>117</v>
      </c>
      <c r="AM199" s="340">
        <v>116.65</v>
      </c>
      <c r="AN199" s="340">
        <v>116.65</v>
      </c>
      <c r="AO199" s="340">
        <v>0.99409999999999998</v>
      </c>
      <c r="AP199" s="340">
        <v>17303</v>
      </c>
      <c r="AQ199" s="340">
        <v>0</v>
      </c>
      <c r="AR199" s="341">
        <v>0.21</v>
      </c>
      <c r="AS199" s="340">
        <v>117</v>
      </c>
      <c r="AT199" s="340">
        <v>117.15</v>
      </c>
      <c r="AU199" s="340">
        <v>117.15</v>
      </c>
      <c r="AV199" s="340">
        <v>0.94169999999999998</v>
      </c>
      <c r="AW199" s="340">
        <v>16844</v>
      </c>
      <c r="AX199" s="340">
        <v>0</v>
      </c>
      <c r="AY199" s="341">
        <v>0.21</v>
      </c>
      <c r="AZ199" s="340">
        <v>117</v>
      </c>
      <c r="BA199" s="340">
        <v>108.03</v>
      </c>
      <c r="BB199" s="340">
        <v>108.03</v>
      </c>
      <c r="BC199" s="340">
        <v>0.99460000000000004</v>
      </c>
      <c r="BD199" s="340">
        <v>16340</v>
      </c>
      <c r="BE199" s="340">
        <v>0</v>
      </c>
      <c r="BF199" s="341">
        <v>0.21</v>
      </c>
      <c r="BG199" s="340">
        <v>117</v>
      </c>
      <c r="BH199" s="340">
        <v>104.56</v>
      </c>
      <c r="BI199" s="340">
        <v>104.56</v>
      </c>
      <c r="BJ199" s="340">
        <v>0.99490000000000001</v>
      </c>
      <c r="BK199" s="340">
        <v>17302</v>
      </c>
      <c r="BL199" s="340">
        <v>0</v>
      </c>
      <c r="BM199" s="341">
        <v>0.22</v>
      </c>
      <c r="BN199" s="340">
        <v>117</v>
      </c>
      <c r="BO199" s="340">
        <v>119.87</v>
      </c>
      <c r="BP199" s="340">
        <v>119.87</v>
      </c>
      <c r="BQ199" s="340">
        <v>0.99360000000000004</v>
      </c>
      <c r="BR199" s="340">
        <v>19403</v>
      </c>
      <c r="BS199" s="340">
        <v>0</v>
      </c>
      <c r="BT199" s="341">
        <v>0.22</v>
      </c>
      <c r="BU199" s="340">
        <v>117</v>
      </c>
      <c r="BV199" s="340">
        <v>118.53</v>
      </c>
      <c r="BW199" s="340">
        <v>118.53</v>
      </c>
      <c r="BX199" s="340">
        <v>0.98880000000000001</v>
      </c>
      <c r="BY199" s="340">
        <v>20150</v>
      </c>
      <c r="BZ199" s="340">
        <v>0</v>
      </c>
      <c r="CA199" s="341">
        <v>0.26</v>
      </c>
      <c r="CB199" s="340">
        <v>117</v>
      </c>
      <c r="CC199" s="340">
        <v>116.5</v>
      </c>
      <c r="CD199" s="340">
        <v>116.5</v>
      </c>
      <c r="CE199" s="340">
        <v>0.99239999999999995</v>
      </c>
      <c r="CF199" s="340">
        <v>30432</v>
      </c>
      <c r="CG199" s="340">
        <v>0</v>
      </c>
      <c r="CH199" s="341">
        <v>0.35</v>
      </c>
      <c r="CI199" s="340">
        <v>117</v>
      </c>
      <c r="CJ199" s="340">
        <v>122.2</v>
      </c>
      <c r="CK199" s="340">
        <v>122.2</v>
      </c>
      <c r="CL199" s="340">
        <v>0.99260000000000004</v>
      </c>
      <c r="CM199" s="340">
        <v>32467</v>
      </c>
      <c r="CN199" s="340">
        <v>0</v>
      </c>
      <c r="CO199" s="341">
        <v>0.37</v>
      </c>
      <c r="CP199" s="340">
        <v>117</v>
      </c>
      <c r="CQ199" s="340">
        <v>120.09</v>
      </c>
      <c r="CR199" s="340">
        <v>120.09</v>
      </c>
      <c r="CS199" s="340">
        <v>0.99439999999999995</v>
      </c>
      <c r="CT199" s="340">
        <v>38173</v>
      </c>
      <c r="CU199" s="340">
        <v>0</v>
      </c>
      <c r="CV199" s="341">
        <v>0.43</v>
      </c>
      <c r="CW199" s="340">
        <v>117</v>
      </c>
      <c r="CX199" s="340">
        <v>123.22</v>
      </c>
      <c r="CY199" s="340">
        <v>123.22</v>
      </c>
      <c r="CZ199" s="340">
        <v>0.99550000000000005</v>
      </c>
      <c r="DA199" s="340">
        <v>31766</v>
      </c>
      <c r="DB199" s="340">
        <v>0</v>
      </c>
      <c r="DC199" s="341">
        <v>0.36</v>
      </c>
      <c r="DD199" s="340">
        <v>117</v>
      </c>
      <c r="DE199" s="340">
        <v>121.97</v>
      </c>
      <c r="DF199" s="340">
        <v>121.97</v>
      </c>
      <c r="DG199" s="340">
        <v>0.99339999999999995</v>
      </c>
      <c r="DH199" s="340">
        <v>22927</v>
      </c>
      <c r="DI199" s="340">
        <v>0</v>
      </c>
      <c r="DJ199" s="341">
        <v>0.25</v>
      </c>
      <c r="DK199" s="340">
        <v>117</v>
      </c>
      <c r="DL199" s="340">
        <v>124.09</v>
      </c>
      <c r="DM199" s="340">
        <v>124.09</v>
      </c>
      <c r="DN199" s="340">
        <v>0.99309999999999998</v>
      </c>
      <c r="DO199" s="340">
        <v>21036</v>
      </c>
      <c r="DP199" s="340">
        <v>0</v>
      </c>
      <c r="DQ199" s="341">
        <v>0.23</v>
      </c>
      <c r="DR199" s="340">
        <v>117</v>
      </c>
      <c r="DS199" s="340">
        <v>0</v>
      </c>
      <c r="DT199" s="340">
        <v>93.6</v>
      </c>
      <c r="DU199" s="340">
        <v>0</v>
      </c>
      <c r="DV199" s="340">
        <v>0</v>
      </c>
      <c r="DW199" s="340">
        <v>0</v>
      </c>
      <c r="DX199" s="341">
        <v>0</v>
      </c>
    </row>
    <row r="200" spans="1:128">
      <c r="A200" s="339">
        <v>196</v>
      </c>
      <c r="B200" s="292" t="s">
        <v>357</v>
      </c>
      <c r="C200" s="340">
        <v>130</v>
      </c>
      <c r="D200" s="340">
        <v>114.4</v>
      </c>
      <c r="E200" s="340">
        <v>114.4</v>
      </c>
      <c r="F200" s="340">
        <v>0.99490000000000001</v>
      </c>
      <c r="G200" s="340">
        <v>34286</v>
      </c>
      <c r="H200" s="340">
        <v>0</v>
      </c>
      <c r="I200" s="341">
        <v>0.42</v>
      </c>
      <c r="J200" s="340">
        <v>130</v>
      </c>
      <c r="K200" s="340">
        <v>121.12</v>
      </c>
      <c r="L200" s="340">
        <v>121.12</v>
      </c>
      <c r="M200" s="340">
        <v>0.99509999999999998</v>
      </c>
      <c r="N200" s="340">
        <v>39870</v>
      </c>
      <c r="O200" s="340">
        <v>0</v>
      </c>
      <c r="P200" s="341">
        <v>0.44</v>
      </c>
      <c r="Q200" s="340">
        <v>130</v>
      </c>
      <c r="R200" s="340">
        <v>113.92</v>
      </c>
      <c r="S200" s="340">
        <v>113.92</v>
      </c>
      <c r="T200" s="340">
        <v>0.99490000000000001</v>
      </c>
      <c r="U200" s="340">
        <v>34254</v>
      </c>
      <c r="V200" s="340">
        <v>0</v>
      </c>
      <c r="W200" s="341">
        <v>0.42</v>
      </c>
      <c r="X200" s="340">
        <v>130</v>
      </c>
      <c r="Y200" s="340">
        <v>108.42</v>
      </c>
      <c r="Z200" s="340">
        <v>108.42</v>
      </c>
      <c r="AA200" s="340">
        <v>0.99580000000000002</v>
      </c>
      <c r="AB200" s="340">
        <v>36064</v>
      </c>
      <c r="AC200" s="340">
        <v>0</v>
      </c>
      <c r="AD200" s="341">
        <v>0.45</v>
      </c>
      <c r="AE200" s="340">
        <v>130</v>
      </c>
      <c r="AF200" s="340">
        <v>116.8</v>
      </c>
      <c r="AG200" s="340">
        <v>116.8</v>
      </c>
      <c r="AH200" s="340">
        <v>0.99480000000000002</v>
      </c>
      <c r="AI200" s="340">
        <v>36648</v>
      </c>
      <c r="AJ200" s="340">
        <v>0</v>
      </c>
      <c r="AK200" s="341">
        <v>0.42</v>
      </c>
      <c r="AL200" s="340">
        <v>130</v>
      </c>
      <c r="AM200" s="340">
        <v>117.62</v>
      </c>
      <c r="AN200" s="340">
        <v>117.62</v>
      </c>
      <c r="AO200" s="340">
        <v>0.99460000000000004</v>
      </c>
      <c r="AP200" s="340">
        <v>36226</v>
      </c>
      <c r="AQ200" s="340">
        <v>0</v>
      </c>
      <c r="AR200" s="341">
        <v>0.43</v>
      </c>
      <c r="AS200" s="340">
        <v>130</v>
      </c>
      <c r="AT200" s="340">
        <v>117.56</v>
      </c>
      <c r="AU200" s="340">
        <v>117.56</v>
      </c>
      <c r="AV200" s="340">
        <v>0.99529999999999996</v>
      </c>
      <c r="AW200" s="340">
        <v>35228</v>
      </c>
      <c r="AX200" s="340">
        <v>0</v>
      </c>
      <c r="AY200" s="341">
        <v>0.4</v>
      </c>
      <c r="AZ200" s="340">
        <v>130</v>
      </c>
      <c r="BA200" s="340">
        <v>88</v>
      </c>
      <c r="BB200" s="340">
        <v>104</v>
      </c>
      <c r="BC200" s="340">
        <v>0.99609999999999999</v>
      </c>
      <c r="BD200" s="340">
        <v>26840</v>
      </c>
      <c r="BE200" s="340">
        <v>0</v>
      </c>
      <c r="BF200" s="341">
        <v>0.43</v>
      </c>
      <c r="BG200" s="340">
        <v>130</v>
      </c>
      <c r="BH200" s="340">
        <v>80.239999999999995</v>
      </c>
      <c r="BI200" s="340">
        <v>104</v>
      </c>
      <c r="BJ200" s="340">
        <v>0.99619999999999997</v>
      </c>
      <c r="BK200" s="340">
        <v>26484</v>
      </c>
      <c r="BL200" s="340">
        <v>0</v>
      </c>
      <c r="BM200" s="341">
        <v>0.45</v>
      </c>
      <c r="BN200" s="340">
        <v>130</v>
      </c>
      <c r="BO200" s="340">
        <v>73.42</v>
      </c>
      <c r="BP200" s="340">
        <v>104</v>
      </c>
      <c r="BQ200" s="340">
        <v>0.99629999999999996</v>
      </c>
      <c r="BR200" s="340">
        <v>26438</v>
      </c>
      <c r="BS200" s="340">
        <v>0</v>
      </c>
      <c r="BT200" s="341">
        <v>0.49</v>
      </c>
      <c r="BU200" s="340">
        <v>130</v>
      </c>
      <c r="BV200" s="340">
        <v>80.5</v>
      </c>
      <c r="BW200" s="340">
        <v>104</v>
      </c>
      <c r="BX200" s="340">
        <v>0.99460000000000004</v>
      </c>
      <c r="BY200" s="340">
        <v>23758</v>
      </c>
      <c r="BZ200" s="340">
        <v>0</v>
      </c>
      <c r="CA200" s="341">
        <v>0.44</v>
      </c>
      <c r="CB200" s="340">
        <v>130</v>
      </c>
      <c r="CC200" s="340">
        <v>89.42</v>
      </c>
      <c r="CD200" s="340">
        <v>104</v>
      </c>
      <c r="CE200" s="340">
        <v>0.98909999999999998</v>
      </c>
      <c r="CF200" s="340">
        <v>24004</v>
      </c>
      <c r="CG200" s="340">
        <v>0</v>
      </c>
      <c r="CH200" s="341">
        <v>0.36</v>
      </c>
      <c r="CI200" s="340">
        <v>130</v>
      </c>
      <c r="CJ200" s="340">
        <v>105</v>
      </c>
      <c r="CK200" s="340">
        <v>105</v>
      </c>
      <c r="CL200" s="340">
        <v>0.98870000000000002</v>
      </c>
      <c r="CM200" s="340">
        <v>24774</v>
      </c>
      <c r="CN200" s="340">
        <v>0</v>
      </c>
      <c r="CO200" s="341">
        <v>0.33</v>
      </c>
      <c r="CP200" s="340">
        <v>130</v>
      </c>
      <c r="CQ200" s="340">
        <v>112.68</v>
      </c>
      <c r="CR200" s="340">
        <v>112.68</v>
      </c>
      <c r="CS200" s="340">
        <v>0.98929999999999996</v>
      </c>
      <c r="CT200" s="340">
        <v>28816</v>
      </c>
      <c r="CU200" s="340">
        <v>0</v>
      </c>
      <c r="CV200" s="341">
        <v>0.35</v>
      </c>
      <c r="CW200" s="340">
        <v>130</v>
      </c>
      <c r="CX200" s="340">
        <v>115.12</v>
      </c>
      <c r="CY200" s="340">
        <v>115.12</v>
      </c>
      <c r="CZ200" s="340">
        <v>0.99009999999999998</v>
      </c>
      <c r="DA200" s="340">
        <v>28354</v>
      </c>
      <c r="DB200" s="340">
        <v>0</v>
      </c>
      <c r="DC200" s="341">
        <v>0.35</v>
      </c>
      <c r="DD200" s="340">
        <v>130</v>
      </c>
      <c r="DE200" s="340">
        <v>106.62</v>
      </c>
      <c r="DF200" s="340">
        <v>106.62</v>
      </c>
      <c r="DG200" s="340">
        <v>0.9889</v>
      </c>
      <c r="DH200" s="340">
        <v>26034</v>
      </c>
      <c r="DI200" s="340">
        <v>0</v>
      </c>
      <c r="DJ200" s="341">
        <v>0.33</v>
      </c>
      <c r="DK200" s="340">
        <v>130</v>
      </c>
      <c r="DL200" s="340">
        <v>97.36</v>
      </c>
      <c r="DM200" s="340">
        <v>104</v>
      </c>
      <c r="DN200" s="340">
        <v>0.9899</v>
      </c>
      <c r="DO200" s="340">
        <v>26056</v>
      </c>
      <c r="DP200" s="340">
        <v>0</v>
      </c>
      <c r="DQ200" s="341">
        <v>0.36</v>
      </c>
      <c r="DR200" s="340">
        <v>130</v>
      </c>
      <c r="DS200" s="340">
        <v>111.12</v>
      </c>
      <c r="DT200" s="340">
        <v>111.12</v>
      </c>
      <c r="DU200" s="340">
        <v>0.99009999999999998</v>
      </c>
      <c r="DV200" s="340">
        <v>24934</v>
      </c>
      <c r="DW200" s="340">
        <v>0</v>
      </c>
      <c r="DX200" s="341">
        <v>0.31</v>
      </c>
    </row>
    <row r="201" spans="1:128">
      <c r="A201" s="339">
        <v>197</v>
      </c>
      <c r="B201" s="292" t="s">
        <v>358</v>
      </c>
      <c r="C201" s="340">
        <v>140</v>
      </c>
      <c r="D201" s="340">
        <v>80.5</v>
      </c>
      <c r="E201" s="340">
        <v>112</v>
      </c>
      <c r="F201" s="340">
        <v>0.93459999999999999</v>
      </c>
      <c r="G201" s="340">
        <v>20829</v>
      </c>
      <c r="H201" s="340">
        <v>0</v>
      </c>
      <c r="I201" s="341">
        <v>0.38</v>
      </c>
      <c r="J201" s="340">
        <v>140</v>
      </c>
      <c r="K201" s="340">
        <v>89.7</v>
      </c>
      <c r="L201" s="340">
        <v>112</v>
      </c>
      <c r="M201" s="340">
        <v>0.94540000000000002</v>
      </c>
      <c r="N201" s="340">
        <v>22954</v>
      </c>
      <c r="O201" s="340">
        <v>0</v>
      </c>
      <c r="P201" s="341">
        <v>0.36</v>
      </c>
      <c r="Q201" s="340">
        <v>140</v>
      </c>
      <c r="R201" s="340">
        <v>76.8</v>
      </c>
      <c r="S201" s="340">
        <v>112</v>
      </c>
      <c r="T201" s="340">
        <v>0.92400000000000004</v>
      </c>
      <c r="U201" s="340">
        <v>16077</v>
      </c>
      <c r="V201" s="340">
        <v>0</v>
      </c>
      <c r="W201" s="341">
        <v>0.31</v>
      </c>
      <c r="X201" s="340">
        <v>140</v>
      </c>
      <c r="Y201" s="340">
        <v>56.3</v>
      </c>
      <c r="Z201" s="340">
        <v>112</v>
      </c>
      <c r="AA201" s="340">
        <v>0.90059999999999996</v>
      </c>
      <c r="AB201" s="340">
        <v>12048</v>
      </c>
      <c r="AC201" s="340">
        <v>0</v>
      </c>
      <c r="AD201" s="341">
        <v>0.32</v>
      </c>
      <c r="AE201" s="340">
        <v>140</v>
      </c>
      <c r="AF201" s="340">
        <v>70.7</v>
      </c>
      <c r="AG201" s="340">
        <v>112</v>
      </c>
      <c r="AH201" s="340">
        <v>0.90820000000000001</v>
      </c>
      <c r="AI201" s="340">
        <v>14042</v>
      </c>
      <c r="AJ201" s="340">
        <v>0</v>
      </c>
      <c r="AK201" s="341">
        <v>0.28999999999999998</v>
      </c>
      <c r="AL201" s="340">
        <v>140</v>
      </c>
      <c r="AM201" s="340">
        <v>92.4</v>
      </c>
      <c r="AN201" s="340">
        <v>112</v>
      </c>
      <c r="AO201" s="340">
        <v>0.93659999999999999</v>
      </c>
      <c r="AP201" s="340">
        <v>20181</v>
      </c>
      <c r="AQ201" s="340">
        <v>0</v>
      </c>
      <c r="AR201" s="341">
        <v>0.32</v>
      </c>
      <c r="AS201" s="340">
        <v>140</v>
      </c>
      <c r="AT201" s="340">
        <v>86</v>
      </c>
      <c r="AU201" s="340">
        <v>112</v>
      </c>
      <c r="AV201" s="340">
        <v>0.90859999999999996</v>
      </c>
      <c r="AW201" s="340">
        <v>15157</v>
      </c>
      <c r="AX201" s="340">
        <v>0</v>
      </c>
      <c r="AY201" s="341">
        <v>0.26</v>
      </c>
      <c r="AZ201" s="340">
        <v>140</v>
      </c>
      <c r="BA201" s="340">
        <v>62.5</v>
      </c>
      <c r="BB201" s="340">
        <v>112</v>
      </c>
      <c r="BC201" s="340">
        <v>0.87680000000000002</v>
      </c>
      <c r="BD201" s="340">
        <v>11439</v>
      </c>
      <c r="BE201" s="340">
        <v>0</v>
      </c>
      <c r="BF201" s="341">
        <v>0.28999999999999998</v>
      </c>
      <c r="BG201" s="340">
        <v>140</v>
      </c>
      <c r="BH201" s="340">
        <v>58.9</v>
      </c>
      <c r="BI201" s="340">
        <v>112</v>
      </c>
      <c r="BJ201" s="340">
        <v>0.86070000000000002</v>
      </c>
      <c r="BK201" s="340">
        <v>9989</v>
      </c>
      <c r="BL201" s="340">
        <v>0</v>
      </c>
      <c r="BM201" s="341">
        <v>0.26</v>
      </c>
      <c r="BN201" s="340">
        <v>140</v>
      </c>
      <c r="BO201" s="340">
        <v>57.6</v>
      </c>
      <c r="BP201" s="340">
        <v>112</v>
      </c>
      <c r="BQ201" s="340">
        <v>0.87680000000000002</v>
      </c>
      <c r="BR201" s="340">
        <v>11887</v>
      </c>
      <c r="BS201" s="340">
        <v>0</v>
      </c>
      <c r="BT201" s="341">
        <v>0.32</v>
      </c>
      <c r="BU201" s="340">
        <v>140</v>
      </c>
      <c r="BV201" s="340">
        <v>62.3</v>
      </c>
      <c r="BW201" s="340">
        <v>112</v>
      </c>
      <c r="BX201" s="340">
        <v>0.88990000000000002</v>
      </c>
      <c r="BY201" s="340">
        <v>14246</v>
      </c>
      <c r="BZ201" s="340">
        <v>0</v>
      </c>
      <c r="CA201" s="341">
        <v>0.38</v>
      </c>
      <c r="CB201" s="340">
        <v>140</v>
      </c>
      <c r="CC201" s="340">
        <v>79.5</v>
      </c>
      <c r="CD201" s="340">
        <v>112</v>
      </c>
      <c r="CE201" s="340">
        <v>0.90739999999999998</v>
      </c>
      <c r="CF201" s="340">
        <v>15567</v>
      </c>
      <c r="CG201" s="340">
        <v>0</v>
      </c>
      <c r="CH201" s="341">
        <v>0.28999999999999998</v>
      </c>
      <c r="CI201" s="340">
        <v>140</v>
      </c>
      <c r="CJ201" s="340">
        <v>87.9</v>
      </c>
      <c r="CK201" s="340">
        <v>112</v>
      </c>
      <c r="CL201" s="340">
        <v>0.93479999999999996</v>
      </c>
      <c r="CM201" s="340">
        <v>18979</v>
      </c>
      <c r="CN201" s="340">
        <v>0</v>
      </c>
      <c r="CO201" s="341">
        <v>0.32</v>
      </c>
      <c r="CP201" s="340">
        <v>140</v>
      </c>
      <c r="CQ201" s="340">
        <v>94.2</v>
      </c>
      <c r="CR201" s="340">
        <v>112</v>
      </c>
      <c r="CS201" s="340">
        <v>0.92959999999999998</v>
      </c>
      <c r="CT201" s="340">
        <v>18325</v>
      </c>
      <c r="CU201" s="340">
        <v>0</v>
      </c>
      <c r="CV201" s="341">
        <v>0.28000000000000003</v>
      </c>
      <c r="CW201" s="340">
        <v>140</v>
      </c>
      <c r="CX201" s="340">
        <v>78</v>
      </c>
      <c r="CY201" s="340">
        <v>112</v>
      </c>
      <c r="CZ201" s="340">
        <v>0.92410000000000003</v>
      </c>
      <c r="DA201" s="340">
        <v>18222</v>
      </c>
      <c r="DB201" s="340">
        <v>0</v>
      </c>
      <c r="DC201" s="341">
        <v>0.35</v>
      </c>
      <c r="DD201" s="340">
        <v>140</v>
      </c>
      <c r="DE201" s="340">
        <v>65.400000000000006</v>
      </c>
      <c r="DF201" s="340">
        <v>112</v>
      </c>
      <c r="DG201" s="340">
        <v>0.88419999999999999</v>
      </c>
      <c r="DH201" s="340">
        <v>13068</v>
      </c>
      <c r="DI201" s="340">
        <v>0</v>
      </c>
      <c r="DJ201" s="341">
        <v>0.3</v>
      </c>
      <c r="DK201" s="340">
        <v>140</v>
      </c>
      <c r="DL201" s="340">
        <v>69.099999999999994</v>
      </c>
      <c r="DM201" s="340">
        <v>112</v>
      </c>
      <c r="DN201" s="340">
        <v>0.86899999999999999</v>
      </c>
      <c r="DO201" s="340">
        <v>11982</v>
      </c>
      <c r="DP201" s="340">
        <v>0</v>
      </c>
      <c r="DQ201" s="341">
        <v>0.27</v>
      </c>
      <c r="DR201" s="340">
        <v>140</v>
      </c>
      <c r="DS201" s="340">
        <v>70.400000000000006</v>
      </c>
      <c r="DT201" s="340">
        <v>112</v>
      </c>
      <c r="DU201" s="340">
        <v>0.86160000000000003</v>
      </c>
      <c r="DV201" s="340">
        <v>12639</v>
      </c>
      <c r="DW201" s="340">
        <v>0</v>
      </c>
      <c r="DX201" s="341">
        <v>0.28999999999999998</v>
      </c>
    </row>
    <row r="202" spans="1:128">
      <c r="A202" s="339">
        <v>198</v>
      </c>
      <c r="B202" s="292" t="s">
        <v>359</v>
      </c>
      <c r="C202" s="340">
        <v>125</v>
      </c>
      <c r="D202" s="340">
        <v>74.8</v>
      </c>
      <c r="E202" s="340">
        <v>100</v>
      </c>
      <c r="F202" s="340">
        <v>0.96730000000000005</v>
      </c>
      <c r="G202" s="340">
        <v>6309</v>
      </c>
      <c r="H202" s="340">
        <v>0</v>
      </c>
      <c r="I202" s="341">
        <v>0.12</v>
      </c>
      <c r="J202" s="340">
        <v>125</v>
      </c>
      <c r="K202" s="340">
        <v>74.599999999999994</v>
      </c>
      <c r="L202" s="340">
        <v>100</v>
      </c>
      <c r="M202" s="340">
        <v>0.94079999999999997</v>
      </c>
      <c r="N202" s="340">
        <v>8533</v>
      </c>
      <c r="O202" s="340">
        <v>0</v>
      </c>
      <c r="P202" s="341">
        <v>0.16</v>
      </c>
      <c r="Q202" s="340">
        <v>125</v>
      </c>
      <c r="R202" s="340">
        <v>67</v>
      </c>
      <c r="S202" s="340">
        <v>100</v>
      </c>
      <c r="T202" s="340">
        <v>0.96730000000000005</v>
      </c>
      <c r="U202" s="340">
        <v>5440</v>
      </c>
      <c r="V202" s="340">
        <v>0</v>
      </c>
      <c r="W202" s="341">
        <v>0.12</v>
      </c>
      <c r="X202" s="340">
        <v>125</v>
      </c>
      <c r="Y202" s="340">
        <v>77.2</v>
      </c>
      <c r="Z202" s="340">
        <v>100</v>
      </c>
      <c r="AA202" s="340">
        <v>0.93810000000000004</v>
      </c>
      <c r="AB202" s="340">
        <v>7878</v>
      </c>
      <c r="AC202" s="340">
        <v>0</v>
      </c>
      <c r="AD202" s="341">
        <v>0.15</v>
      </c>
      <c r="AE202" s="340">
        <v>125</v>
      </c>
      <c r="AF202" s="340">
        <v>78</v>
      </c>
      <c r="AG202" s="340">
        <v>100</v>
      </c>
      <c r="AH202" s="340">
        <v>0.92979999999999996</v>
      </c>
      <c r="AI202" s="340">
        <v>7049</v>
      </c>
      <c r="AJ202" s="340">
        <v>0</v>
      </c>
      <c r="AK202" s="341">
        <v>0.13</v>
      </c>
      <c r="AL202" s="340">
        <v>125</v>
      </c>
      <c r="AM202" s="340">
        <v>71.8</v>
      </c>
      <c r="AN202" s="340">
        <v>100</v>
      </c>
      <c r="AO202" s="340">
        <v>0.95799999999999996</v>
      </c>
      <c r="AP202" s="340">
        <v>5104</v>
      </c>
      <c r="AQ202" s="340">
        <v>0</v>
      </c>
      <c r="AR202" s="341">
        <v>0.1</v>
      </c>
      <c r="AS202" s="340">
        <v>125</v>
      </c>
      <c r="AT202" s="340">
        <v>78.2</v>
      </c>
      <c r="AU202" s="340">
        <v>100</v>
      </c>
      <c r="AV202" s="340">
        <v>0.93810000000000004</v>
      </c>
      <c r="AW202" s="340">
        <v>7431</v>
      </c>
      <c r="AX202" s="340">
        <v>0</v>
      </c>
      <c r="AY202" s="341">
        <v>0.14000000000000001</v>
      </c>
      <c r="AZ202" s="340">
        <v>125</v>
      </c>
      <c r="BA202" s="340">
        <v>82</v>
      </c>
      <c r="BB202" s="340">
        <v>100</v>
      </c>
      <c r="BC202" s="340">
        <v>0.9325</v>
      </c>
      <c r="BD202" s="340">
        <v>8225</v>
      </c>
      <c r="BE202" s="340">
        <v>0</v>
      </c>
      <c r="BF202" s="341">
        <v>0.15</v>
      </c>
      <c r="BG202" s="340">
        <v>125</v>
      </c>
      <c r="BH202" s="340">
        <v>82.8</v>
      </c>
      <c r="BI202" s="340">
        <v>100</v>
      </c>
      <c r="BJ202" s="340">
        <v>0.91449999999999998</v>
      </c>
      <c r="BK202" s="340">
        <v>9022</v>
      </c>
      <c r="BL202" s="340">
        <v>0</v>
      </c>
      <c r="BM202" s="341">
        <v>0.16</v>
      </c>
      <c r="BN202" s="340">
        <v>125</v>
      </c>
      <c r="BO202" s="340">
        <v>86.6</v>
      </c>
      <c r="BP202" s="340">
        <v>100</v>
      </c>
      <c r="BQ202" s="340">
        <v>0.93010000000000004</v>
      </c>
      <c r="BR202" s="340">
        <v>9780</v>
      </c>
      <c r="BS202" s="340">
        <v>0</v>
      </c>
      <c r="BT202" s="341">
        <v>0.16</v>
      </c>
      <c r="BU202" s="340">
        <v>125</v>
      </c>
      <c r="BV202" s="340">
        <v>72.400000000000006</v>
      </c>
      <c r="BW202" s="340">
        <v>100</v>
      </c>
      <c r="BX202" s="340">
        <v>0.96399999999999997</v>
      </c>
      <c r="BY202" s="340">
        <v>8231</v>
      </c>
      <c r="BZ202" s="340">
        <v>0</v>
      </c>
      <c r="CA202" s="341">
        <v>0.18</v>
      </c>
      <c r="CB202" s="340">
        <v>125</v>
      </c>
      <c r="CC202" s="340">
        <v>68.400000000000006</v>
      </c>
      <c r="CD202" s="340">
        <v>100</v>
      </c>
      <c r="CE202" s="340">
        <v>0.98119999999999996</v>
      </c>
      <c r="CF202" s="340">
        <v>7377</v>
      </c>
      <c r="CG202" s="340">
        <v>0</v>
      </c>
      <c r="CH202" s="341">
        <v>0.15</v>
      </c>
      <c r="CI202" s="340">
        <v>125</v>
      </c>
      <c r="CJ202" s="340">
        <v>85.4</v>
      </c>
      <c r="CK202" s="340">
        <v>100</v>
      </c>
      <c r="CL202" s="340">
        <v>0.9748</v>
      </c>
      <c r="CM202" s="340">
        <v>5328</v>
      </c>
      <c r="CN202" s="340">
        <v>0</v>
      </c>
      <c r="CO202" s="341">
        <v>0.09</v>
      </c>
      <c r="CP202" s="340">
        <v>125</v>
      </c>
      <c r="CQ202" s="340">
        <v>71.599999999999994</v>
      </c>
      <c r="CR202" s="340">
        <v>100</v>
      </c>
      <c r="CS202" s="340">
        <v>0.95389999999999997</v>
      </c>
      <c r="CT202" s="340">
        <v>6604</v>
      </c>
      <c r="CU202" s="340">
        <v>0</v>
      </c>
      <c r="CV202" s="341">
        <v>0.13</v>
      </c>
      <c r="CW202" s="340">
        <v>125</v>
      </c>
      <c r="CX202" s="340">
        <v>68.599999999999994</v>
      </c>
      <c r="CY202" s="340">
        <v>100</v>
      </c>
      <c r="CZ202" s="340">
        <v>0.94540000000000002</v>
      </c>
      <c r="DA202" s="340">
        <v>6177</v>
      </c>
      <c r="DB202" s="340">
        <v>0</v>
      </c>
      <c r="DC202" s="341">
        <v>0.13</v>
      </c>
      <c r="DD202" s="340">
        <v>125</v>
      </c>
      <c r="DE202" s="340">
        <v>89.2</v>
      </c>
      <c r="DF202" s="340">
        <v>100</v>
      </c>
      <c r="DG202" s="340">
        <v>0.92410000000000003</v>
      </c>
      <c r="DH202" s="340">
        <v>4966</v>
      </c>
      <c r="DI202" s="340">
        <v>0</v>
      </c>
      <c r="DJ202" s="341">
        <v>0.08</v>
      </c>
      <c r="DK202" s="340">
        <v>125</v>
      </c>
      <c r="DL202" s="340">
        <v>69.400000000000006</v>
      </c>
      <c r="DM202" s="340">
        <v>100</v>
      </c>
      <c r="DN202" s="340">
        <v>0.95509999999999995</v>
      </c>
      <c r="DO202" s="340">
        <v>4064</v>
      </c>
      <c r="DP202" s="340">
        <v>0</v>
      </c>
      <c r="DQ202" s="341">
        <v>0.08</v>
      </c>
      <c r="DR202" s="340">
        <v>125</v>
      </c>
      <c r="DS202" s="340">
        <v>80.400000000000006</v>
      </c>
      <c r="DT202" s="340">
        <v>100</v>
      </c>
      <c r="DU202" s="340">
        <v>0.95089999999999997</v>
      </c>
      <c r="DV202" s="340">
        <v>2362</v>
      </c>
      <c r="DW202" s="340">
        <v>0</v>
      </c>
      <c r="DX202" s="341">
        <v>0.04</v>
      </c>
    </row>
    <row r="203" spans="1:128">
      <c r="A203" s="339">
        <v>199</v>
      </c>
      <c r="B203" s="292" t="s">
        <v>360</v>
      </c>
      <c r="C203" s="340">
        <v>110</v>
      </c>
      <c r="D203" s="340">
        <v>124.3</v>
      </c>
      <c r="E203" s="340">
        <v>124.3</v>
      </c>
      <c r="F203" s="340">
        <v>0.83699999999999997</v>
      </c>
      <c r="G203" s="340">
        <v>8259</v>
      </c>
      <c r="H203" s="340">
        <v>0</v>
      </c>
      <c r="I203" s="341">
        <v>0.11</v>
      </c>
      <c r="J203" s="340">
        <v>110</v>
      </c>
      <c r="K203" s="340">
        <v>139.6</v>
      </c>
      <c r="L203" s="340">
        <v>139.6</v>
      </c>
      <c r="M203" s="340">
        <v>0.87280000000000002</v>
      </c>
      <c r="N203" s="340">
        <v>11955</v>
      </c>
      <c r="O203" s="340">
        <v>0</v>
      </c>
      <c r="P203" s="341">
        <v>0.13</v>
      </c>
      <c r="Q203" s="340">
        <v>110</v>
      </c>
      <c r="R203" s="340">
        <v>144.80000000000001</v>
      </c>
      <c r="S203" s="340">
        <v>144.80000000000001</v>
      </c>
      <c r="T203" s="340">
        <v>0.86170000000000002</v>
      </c>
      <c r="U203" s="340">
        <v>13831</v>
      </c>
      <c r="V203" s="340">
        <v>0</v>
      </c>
      <c r="W203" s="341">
        <v>0.15</v>
      </c>
      <c r="X203" s="340">
        <v>110</v>
      </c>
      <c r="Y203" s="340">
        <v>129.6</v>
      </c>
      <c r="Z203" s="340">
        <v>129.6</v>
      </c>
      <c r="AA203" s="340">
        <v>0.77480000000000004</v>
      </c>
      <c r="AB203" s="340">
        <v>6935</v>
      </c>
      <c r="AC203" s="340">
        <v>0</v>
      </c>
      <c r="AD203" s="341">
        <v>0.09</v>
      </c>
      <c r="AE203" s="340">
        <v>110</v>
      </c>
      <c r="AF203" s="340">
        <v>131.69999999999999</v>
      </c>
      <c r="AG203" s="340">
        <v>131.69999999999999</v>
      </c>
      <c r="AH203" s="340">
        <v>0.78269999999999995</v>
      </c>
      <c r="AI203" s="340">
        <v>5874</v>
      </c>
      <c r="AJ203" s="340">
        <v>0</v>
      </c>
      <c r="AK203" s="341">
        <v>0.08</v>
      </c>
      <c r="AL203" s="340">
        <v>110</v>
      </c>
      <c r="AM203" s="340">
        <v>109.9</v>
      </c>
      <c r="AN203" s="340">
        <v>109.9</v>
      </c>
      <c r="AO203" s="340">
        <v>0.70199999999999996</v>
      </c>
      <c r="AP203" s="340">
        <v>4579</v>
      </c>
      <c r="AQ203" s="340">
        <v>0</v>
      </c>
      <c r="AR203" s="341">
        <v>0.08</v>
      </c>
      <c r="AS203" s="340">
        <v>110</v>
      </c>
      <c r="AT203" s="340">
        <v>137.30000000000001</v>
      </c>
      <c r="AU203" s="340">
        <v>137.30000000000001</v>
      </c>
      <c r="AV203" s="340">
        <v>0.81410000000000005</v>
      </c>
      <c r="AW203" s="340">
        <v>8561</v>
      </c>
      <c r="AX203" s="340">
        <v>0</v>
      </c>
      <c r="AY203" s="341">
        <v>0.1</v>
      </c>
      <c r="AZ203" s="340">
        <v>110</v>
      </c>
      <c r="BA203" s="340">
        <v>96.7</v>
      </c>
      <c r="BB203" s="340">
        <v>96.7</v>
      </c>
      <c r="BC203" s="340">
        <v>0.8276</v>
      </c>
      <c r="BD203" s="340">
        <v>7893</v>
      </c>
      <c r="BE203" s="340">
        <v>0</v>
      </c>
      <c r="BF203" s="341">
        <v>0.14000000000000001</v>
      </c>
      <c r="BG203" s="340">
        <v>110</v>
      </c>
      <c r="BH203" s="340">
        <v>94.8</v>
      </c>
      <c r="BI203" s="340">
        <v>94.8</v>
      </c>
      <c r="BJ203" s="340">
        <v>0.76559999999999995</v>
      </c>
      <c r="BK203" s="340">
        <v>5045</v>
      </c>
      <c r="BL203" s="340">
        <v>0</v>
      </c>
      <c r="BM203" s="341">
        <v>0.09</v>
      </c>
      <c r="BN203" s="340">
        <v>110</v>
      </c>
      <c r="BO203" s="340">
        <v>111</v>
      </c>
      <c r="BP203" s="340">
        <v>111</v>
      </c>
      <c r="BQ203" s="340">
        <v>0.60650000000000004</v>
      </c>
      <c r="BR203" s="340">
        <v>2657</v>
      </c>
      <c r="BS203" s="340">
        <v>0</v>
      </c>
      <c r="BT203" s="341">
        <v>0.05</v>
      </c>
      <c r="BU203" s="340">
        <v>110</v>
      </c>
      <c r="BV203" s="340">
        <v>135.30000000000001</v>
      </c>
      <c r="BW203" s="340">
        <v>135.30000000000001</v>
      </c>
      <c r="BX203" s="340">
        <v>0.81299999999999994</v>
      </c>
      <c r="BY203" s="340">
        <v>9249</v>
      </c>
      <c r="BZ203" s="340">
        <v>0</v>
      </c>
      <c r="CA203" s="341">
        <v>0.13</v>
      </c>
      <c r="CB203" s="340">
        <v>110</v>
      </c>
      <c r="CC203" s="340">
        <v>133.1</v>
      </c>
      <c r="CD203" s="340">
        <v>133.1</v>
      </c>
      <c r="CE203" s="340">
        <v>0.82609999999999995</v>
      </c>
      <c r="CF203" s="340">
        <v>9831</v>
      </c>
      <c r="CG203" s="340">
        <v>0</v>
      </c>
      <c r="CH203" s="341">
        <v>0.12</v>
      </c>
      <c r="CI203" s="340">
        <v>110</v>
      </c>
      <c r="CJ203" s="340">
        <v>140.5</v>
      </c>
      <c r="CK203" s="340">
        <v>140.5</v>
      </c>
      <c r="CL203" s="340">
        <v>0.8639</v>
      </c>
      <c r="CM203" s="340">
        <v>11971</v>
      </c>
      <c r="CN203" s="340">
        <v>0</v>
      </c>
      <c r="CO203" s="341">
        <v>0.14000000000000001</v>
      </c>
      <c r="CP203" s="340">
        <v>110</v>
      </c>
      <c r="CQ203" s="340">
        <v>136</v>
      </c>
      <c r="CR203" s="340">
        <v>136</v>
      </c>
      <c r="CS203" s="340">
        <v>0.88329999999999997</v>
      </c>
      <c r="CT203" s="340">
        <v>13117</v>
      </c>
      <c r="CU203" s="340">
        <v>0</v>
      </c>
      <c r="CV203" s="341">
        <v>0.15</v>
      </c>
      <c r="CW203" s="340">
        <v>110</v>
      </c>
      <c r="CX203" s="340">
        <v>134.19999999999999</v>
      </c>
      <c r="CY203" s="340">
        <v>134.19999999999999</v>
      </c>
      <c r="CZ203" s="340">
        <v>0.85199999999999998</v>
      </c>
      <c r="DA203" s="340">
        <v>8042</v>
      </c>
      <c r="DB203" s="340">
        <v>0</v>
      </c>
      <c r="DC203" s="341">
        <v>0.1</v>
      </c>
      <c r="DD203" s="340">
        <v>110</v>
      </c>
      <c r="DE203" s="340">
        <v>132.4</v>
      </c>
      <c r="DF203" s="340">
        <v>132.4</v>
      </c>
      <c r="DG203" s="340">
        <v>0.86909999999999998</v>
      </c>
      <c r="DH203" s="340">
        <v>13716</v>
      </c>
      <c r="DI203" s="340">
        <v>0</v>
      </c>
      <c r="DJ203" s="341">
        <v>0.16</v>
      </c>
      <c r="DK203" s="340">
        <v>110</v>
      </c>
      <c r="DL203" s="340">
        <v>123.2</v>
      </c>
      <c r="DM203" s="340">
        <v>123.2</v>
      </c>
      <c r="DN203" s="340">
        <v>0.81679999999999997</v>
      </c>
      <c r="DO203" s="340">
        <v>9533</v>
      </c>
      <c r="DP203" s="340">
        <v>0</v>
      </c>
      <c r="DQ203" s="341">
        <v>0.13</v>
      </c>
      <c r="DR203" s="340">
        <v>110</v>
      </c>
      <c r="DS203" s="340">
        <v>126.6</v>
      </c>
      <c r="DT203" s="340">
        <v>126.6</v>
      </c>
      <c r="DU203" s="340">
        <v>0.76049999999999995</v>
      </c>
      <c r="DV203" s="340">
        <v>5582</v>
      </c>
      <c r="DW203" s="340">
        <v>0</v>
      </c>
      <c r="DX203" s="341">
        <v>0.08</v>
      </c>
    </row>
    <row r="204" spans="1:128">
      <c r="A204" s="339">
        <v>200</v>
      </c>
      <c r="B204" s="292" t="s">
        <v>361</v>
      </c>
      <c r="C204" s="340">
        <v>110</v>
      </c>
      <c r="D204" s="340">
        <v>50.8</v>
      </c>
      <c r="E204" s="340">
        <v>88</v>
      </c>
      <c r="F204" s="340">
        <v>0.81040000000000001</v>
      </c>
      <c r="G204" s="340">
        <v>9633</v>
      </c>
      <c r="H204" s="340">
        <v>0</v>
      </c>
      <c r="I204" s="341">
        <v>0.32</v>
      </c>
      <c r="J204" s="340">
        <v>110</v>
      </c>
      <c r="K204" s="340">
        <v>52.2</v>
      </c>
      <c r="L204" s="340">
        <v>88</v>
      </c>
      <c r="M204" s="340">
        <v>0.82430000000000003</v>
      </c>
      <c r="N204" s="340">
        <v>10729</v>
      </c>
      <c r="O204" s="340">
        <v>0</v>
      </c>
      <c r="P204" s="341">
        <v>0.34</v>
      </c>
      <c r="Q204" s="340">
        <v>110</v>
      </c>
      <c r="R204" s="340">
        <v>49.6</v>
      </c>
      <c r="S204" s="340">
        <v>88</v>
      </c>
      <c r="T204" s="340">
        <v>0.83120000000000005</v>
      </c>
      <c r="U204" s="340">
        <v>8605</v>
      </c>
      <c r="V204" s="340">
        <v>0</v>
      </c>
      <c r="W204" s="341">
        <v>0.28999999999999998</v>
      </c>
      <c r="X204" s="340">
        <v>110</v>
      </c>
      <c r="Y204" s="340">
        <v>44.2</v>
      </c>
      <c r="Z204" s="340">
        <v>88</v>
      </c>
      <c r="AA204" s="340">
        <v>0.89990000000000003</v>
      </c>
      <c r="AB204" s="340">
        <v>6989</v>
      </c>
      <c r="AC204" s="340">
        <v>0</v>
      </c>
      <c r="AD204" s="341">
        <v>0.24</v>
      </c>
      <c r="AE204" s="340">
        <v>110</v>
      </c>
      <c r="AF204" s="340">
        <v>42.2</v>
      </c>
      <c r="AG204" s="340">
        <v>88</v>
      </c>
      <c r="AH204" s="340">
        <v>0.96150000000000002</v>
      </c>
      <c r="AI204" s="340">
        <v>5791</v>
      </c>
      <c r="AJ204" s="340">
        <v>0</v>
      </c>
      <c r="AK204" s="341">
        <v>0.19</v>
      </c>
      <c r="AL204" s="340">
        <v>110</v>
      </c>
      <c r="AM204" s="340">
        <v>28.6</v>
      </c>
      <c r="AN204" s="340">
        <v>88</v>
      </c>
      <c r="AO204" s="340">
        <v>0.4955</v>
      </c>
      <c r="AP204" s="340">
        <v>3529</v>
      </c>
      <c r="AQ204" s="340">
        <v>0</v>
      </c>
      <c r="AR204" s="341">
        <v>0.35</v>
      </c>
      <c r="AS204" s="340">
        <v>110</v>
      </c>
      <c r="AT204" s="340">
        <v>44.8</v>
      </c>
      <c r="AU204" s="340">
        <v>88</v>
      </c>
      <c r="AV204" s="340">
        <v>0.51300000000000001</v>
      </c>
      <c r="AW204" s="340">
        <v>3794</v>
      </c>
      <c r="AX204" s="340">
        <v>0</v>
      </c>
      <c r="AY204" s="341">
        <v>0.22</v>
      </c>
      <c r="AZ204" s="340">
        <v>110</v>
      </c>
      <c r="BA204" s="340">
        <v>24.4</v>
      </c>
      <c r="BB204" s="340">
        <v>88</v>
      </c>
      <c r="BC204" s="340">
        <v>0.434</v>
      </c>
      <c r="BD204" s="340">
        <v>2225</v>
      </c>
      <c r="BE204" s="340">
        <v>0</v>
      </c>
      <c r="BF204" s="341">
        <v>0.28999999999999998</v>
      </c>
      <c r="BG204" s="340">
        <v>110</v>
      </c>
      <c r="BH204" s="340">
        <v>21.2</v>
      </c>
      <c r="BI204" s="340">
        <v>88</v>
      </c>
      <c r="BJ204" s="340">
        <v>0.43090000000000001</v>
      </c>
      <c r="BK204" s="340">
        <v>2019</v>
      </c>
      <c r="BL204" s="340">
        <v>0</v>
      </c>
      <c r="BM204" s="341">
        <v>0.3</v>
      </c>
      <c r="BN204" s="340">
        <v>110</v>
      </c>
      <c r="BO204" s="340">
        <v>21.4</v>
      </c>
      <c r="BP204" s="340">
        <v>88</v>
      </c>
      <c r="BQ204" s="340">
        <v>0.47020000000000001</v>
      </c>
      <c r="BR204" s="340">
        <v>1930</v>
      </c>
      <c r="BS204" s="340">
        <v>0</v>
      </c>
      <c r="BT204" s="341">
        <v>0.26</v>
      </c>
      <c r="BU204" s="340">
        <v>110</v>
      </c>
      <c r="BV204" s="340">
        <v>18.2</v>
      </c>
      <c r="BW204" s="340">
        <v>88</v>
      </c>
      <c r="BX204" s="340">
        <v>0.4718</v>
      </c>
      <c r="BY204" s="340">
        <v>1889</v>
      </c>
      <c r="BZ204" s="340">
        <v>0</v>
      </c>
      <c r="CA204" s="341">
        <v>0.33</v>
      </c>
      <c r="CB204" s="340">
        <v>110</v>
      </c>
      <c r="CC204" s="340">
        <v>38.200000000000003</v>
      </c>
      <c r="CD204" s="340">
        <v>88</v>
      </c>
      <c r="CE204" s="340">
        <v>0.49919999999999998</v>
      </c>
      <c r="CF204" s="340">
        <v>2749</v>
      </c>
      <c r="CG204" s="340">
        <v>0</v>
      </c>
      <c r="CH204" s="341">
        <v>0.19</v>
      </c>
      <c r="CI204" s="340">
        <v>110</v>
      </c>
      <c r="CJ204" s="340">
        <v>39.200000000000003</v>
      </c>
      <c r="CK204" s="340">
        <v>88</v>
      </c>
      <c r="CL204" s="340">
        <v>0.6411</v>
      </c>
      <c r="CM204" s="340">
        <v>4211</v>
      </c>
      <c r="CN204" s="340">
        <v>0</v>
      </c>
      <c r="CO204" s="341">
        <v>0.23</v>
      </c>
      <c r="CP204" s="340">
        <v>110</v>
      </c>
      <c r="CQ204" s="340">
        <v>42.6</v>
      </c>
      <c r="CR204" s="340">
        <v>88</v>
      </c>
      <c r="CS204" s="340">
        <v>0.8004</v>
      </c>
      <c r="CT204" s="340">
        <v>11426</v>
      </c>
      <c r="CU204" s="340">
        <v>0</v>
      </c>
      <c r="CV204" s="341">
        <v>0.45</v>
      </c>
      <c r="CW204" s="340">
        <v>110</v>
      </c>
      <c r="CX204" s="340">
        <v>43.4</v>
      </c>
      <c r="CY204" s="340">
        <v>88</v>
      </c>
      <c r="CZ204" s="340">
        <v>0.80459999999999998</v>
      </c>
      <c r="DA204" s="340">
        <v>10053</v>
      </c>
      <c r="DB204" s="340">
        <v>0</v>
      </c>
      <c r="DC204" s="341">
        <v>0.4</v>
      </c>
      <c r="DD204" s="340">
        <v>110</v>
      </c>
      <c r="DE204" s="340">
        <v>42</v>
      </c>
      <c r="DF204" s="340">
        <v>88</v>
      </c>
      <c r="DG204" s="340">
        <v>0.81020000000000003</v>
      </c>
      <c r="DH204" s="340">
        <v>8791</v>
      </c>
      <c r="DI204" s="340">
        <v>0</v>
      </c>
      <c r="DJ204" s="341">
        <v>0.35</v>
      </c>
      <c r="DK204" s="340">
        <v>110</v>
      </c>
      <c r="DL204" s="340">
        <v>48.2</v>
      </c>
      <c r="DM204" s="340">
        <v>88</v>
      </c>
      <c r="DN204" s="340">
        <v>0.80089999999999995</v>
      </c>
      <c r="DO204" s="340">
        <v>9027</v>
      </c>
      <c r="DP204" s="340">
        <v>0</v>
      </c>
      <c r="DQ204" s="341">
        <v>0.31</v>
      </c>
      <c r="DR204" s="340">
        <v>110</v>
      </c>
      <c r="DS204" s="340">
        <v>24.4</v>
      </c>
      <c r="DT204" s="340">
        <v>88</v>
      </c>
      <c r="DU204" s="340">
        <v>0.4597</v>
      </c>
      <c r="DV204" s="340">
        <v>2820</v>
      </c>
      <c r="DW204" s="340">
        <v>0</v>
      </c>
      <c r="DX204" s="341">
        <v>0.35</v>
      </c>
    </row>
    <row r="205" spans="1:128">
      <c r="A205" s="339">
        <v>201</v>
      </c>
      <c r="B205" s="292" t="s">
        <v>362</v>
      </c>
      <c r="C205" s="340">
        <v>136</v>
      </c>
      <c r="D205" s="340">
        <v>127.6</v>
      </c>
      <c r="E205" s="340">
        <v>127.6</v>
      </c>
      <c r="F205" s="340">
        <v>0.88129999999999997</v>
      </c>
      <c r="G205" s="340">
        <v>26928</v>
      </c>
      <c r="H205" s="340">
        <v>0</v>
      </c>
      <c r="I205" s="341">
        <v>0.33</v>
      </c>
      <c r="J205" s="340">
        <v>136</v>
      </c>
      <c r="K205" s="340">
        <v>133.19999999999999</v>
      </c>
      <c r="L205" s="340">
        <v>133.19999999999999</v>
      </c>
      <c r="M205" s="340">
        <v>0.88170000000000004</v>
      </c>
      <c r="N205" s="340">
        <v>31032</v>
      </c>
      <c r="O205" s="340">
        <v>0</v>
      </c>
      <c r="P205" s="341">
        <v>0.36</v>
      </c>
      <c r="Q205" s="340">
        <v>136</v>
      </c>
      <c r="R205" s="340">
        <v>118</v>
      </c>
      <c r="S205" s="340">
        <v>118</v>
      </c>
      <c r="T205" s="340">
        <v>0.86719999999999997</v>
      </c>
      <c r="U205" s="340">
        <v>32966</v>
      </c>
      <c r="V205" s="340">
        <v>0</v>
      </c>
      <c r="W205" s="341">
        <v>0.45</v>
      </c>
      <c r="X205" s="340">
        <v>136</v>
      </c>
      <c r="Y205" s="340">
        <v>118</v>
      </c>
      <c r="Z205" s="340">
        <v>118</v>
      </c>
      <c r="AA205" s="340">
        <v>0.87860000000000005</v>
      </c>
      <c r="AB205" s="340">
        <v>26120</v>
      </c>
      <c r="AC205" s="340">
        <v>0</v>
      </c>
      <c r="AD205" s="341">
        <v>0.34</v>
      </c>
      <c r="AE205" s="340">
        <v>136</v>
      </c>
      <c r="AF205" s="340">
        <v>110.4</v>
      </c>
      <c r="AG205" s="340">
        <v>110.4</v>
      </c>
      <c r="AH205" s="340">
        <v>0.87509999999999999</v>
      </c>
      <c r="AI205" s="340">
        <v>27568</v>
      </c>
      <c r="AJ205" s="340">
        <v>0</v>
      </c>
      <c r="AK205" s="341">
        <v>0.38</v>
      </c>
      <c r="AL205" s="340">
        <v>136</v>
      </c>
      <c r="AM205" s="340">
        <v>140.4</v>
      </c>
      <c r="AN205" s="340">
        <v>140.4</v>
      </c>
      <c r="AO205" s="340">
        <v>0.87480000000000002</v>
      </c>
      <c r="AP205" s="340">
        <v>30492</v>
      </c>
      <c r="AQ205" s="340">
        <v>0</v>
      </c>
      <c r="AR205" s="341">
        <v>0.34</v>
      </c>
      <c r="AS205" s="340">
        <v>136</v>
      </c>
      <c r="AT205" s="340">
        <v>115.2</v>
      </c>
      <c r="AU205" s="340">
        <v>115.2</v>
      </c>
      <c r="AV205" s="340">
        <v>0.87290000000000001</v>
      </c>
      <c r="AW205" s="340">
        <v>26282</v>
      </c>
      <c r="AX205" s="340">
        <v>0</v>
      </c>
      <c r="AY205" s="341">
        <v>0.35</v>
      </c>
      <c r="AZ205" s="340">
        <v>136</v>
      </c>
      <c r="BA205" s="340">
        <v>98</v>
      </c>
      <c r="BB205" s="340">
        <v>108.8</v>
      </c>
      <c r="BC205" s="340">
        <v>0.86870000000000003</v>
      </c>
      <c r="BD205" s="340">
        <v>23058</v>
      </c>
      <c r="BE205" s="340">
        <v>0</v>
      </c>
      <c r="BF205" s="341">
        <v>0.38</v>
      </c>
      <c r="BG205" s="340">
        <v>136</v>
      </c>
      <c r="BH205" s="340">
        <v>93.2</v>
      </c>
      <c r="BI205" s="340">
        <v>108.8</v>
      </c>
      <c r="BJ205" s="340">
        <v>0.87649999999999995</v>
      </c>
      <c r="BK205" s="340">
        <v>22028</v>
      </c>
      <c r="BL205" s="340">
        <v>0</v>
      </c>
      <c r="BM205" s="341">
        <v>0.36</v>
      </c>
      <c r="BN205" s="340">
        <v>136</v>
      </c>
      <c r="BO205" s="340">
        <v>87.2</v>
      </c>
      <c r="BP205" s="340">
        <v>108.8</v>
      </c>
      <c r="BQ205" s="340">
        <v>0.88200000000000001</v>
      </c>
      <c r="BR205" s="340">
        <v>21862</v>
      </c>
      <c r="BS205" s="340">
        <v>0</v>
      </c>
      <c r="BT205" s="341">
        <v>0.38</v>
      </c>
      <c r="BU205" s="340">
        <v>136</v>
      </c>
      <c r="BV205" s="340">
        <v>96.8</v>
      </c>
      <c r="BW205" s="340">
        <v>108.8</v>
      </c>
      <c r="BX205" s="340">
        <v>0.88429999999999997</v>
      </c>
      <c r="BY205" s="340">
        <v>22250</v>
      </c>
      <c r="BZ205" s="340">
        <v>0</v>
      </c>
      <c r="CA205" s="341">
        <v>0.39</v>
      </c>
      <c r="CB205" s="340">
        <v>136</v>
      </c>
      <c r="CC205" s="340">
        <v>118.8</v>
      </c>
      <c r="CD205" s="340">
        <v>118.8</v>
      </c>
      <c r="CE205" s="340">
        <v>0.89080000000000004</v>
      </c>
      <c r="CF205" s="340">
        <v>28820</v>
      </c>
      <c r="CG205" s="340">
        <v>0</v>
      </c>
      <c r="CH205" s="341">
        <v>0.37</v>
      </c>
      <c r="CI205" s="340">
        <v>136</v>
      </c>
      <c r="CJ205" s="340">
        <v>121.6</v>
      </c>
      <c r="CK205" s="340">
        <v>121.6</v>
      </c>
      <c r="CL205" s="340">
        <v>0.88849999999999996</v>
      </c>
      <c r="CM205" s="340">
        <v>29400</v>
      </c>
      <c r="CN205" s="340">
        <v>0</v>
      </c>
      <c r="CO205" s="341">
        <v>0.38</v>
      </c>
      <c r="CP205" s="340">
        <v>136</v>
      </c>
      <c r="CQ205" s="340">
        <v>119.6</v>
      </c>
      <c r="CR205" s="340">
        <v>119.6</v>
      </c>
      <c r="CS205" s="340">
        <v>0.89159999999999995</v>
      </c>
      <c r="CT205" s="340">
        <v>31054</v>
      </c>
      <c r="CU205" s="340">
        <v>0</v>
      </c>
      <c r="CV205" s="341">
        <v>0.39</v>
      </c>
      <c r="CW205" s="340">
        <v>136</v>
      </c>
      <c r="CX205" s="340">
        <v>134</v>
      </c>
      <c r="CY205" s="340">
        <v>134</v>
      </c>
      <c r="CZ205" s="340">
        <v>0.89419999999999999</v>
      </c>
      <c r="DA205" s="340">
        <v>29370</v>
      </c>
      <c r="DB205" s="340">
        <v>0</v>
      </c>
      <c r="DC205" s="341">
        <v>0.34</v>
      </c>
      <c r="DD205" s="340">
        <v>136</v>
      </c>
      <c r="DE205" s="340">
        <v>121.6</v>
      </c>
      <c r="DF205" s="340">
        <v>121.6</v>
      </c>
      <c r="DG205" s="340">
        <v>0.88670000000000004</v>
      </c>
      <c r="DH205" s="340">
        <v>28682</v>
      </c>
      <c r="DI205" s="340">
        <v>0</v>
      </c>
      <c r="DJ205" s="341">
        <v>0.36</v>
      </c>
      <c r="DK205" s="340">
        <v>136</v>
      </c>
      <c r="DL205" s="340">
        <v>120.4</v>
      </c>
      <c r="DM205" s="340">
        <v>120.4</v>
      </c>
      <c r="DN205" s="340">
        <v>0.87490000000000001</v>
      </c>
      <c r="DO205" s="340">
        <v>33578</v>
      </c>
      <c r="DP205" s="340">
        <v>0</v>
      </c>
      <c r="DQ205" s="341">
        <v>0.43</v>
      </c>
      <c r="DR205" s="340">
        <v>136</v>
      </c>
      <c r="DS205" s="340">
        <v>122</v>
      </c>
      <c r="DT205" s="340">
        <v>122</v>
      </c>
      <c r="DU205" s="340">
        <v>0.87670000000000003</v>
      </c>
      <c r="DV205" s="340">
        <v>28304</v>
      </c>
      <c r="DW205" s="340">
        <v>0</v>
      </c>
      <c r="DX205" s="341">
        <v>0.37</v>
      </c>
    </row>
    <row r="206" spans="1:128">
      <c r="A206" s="339">
        <v>202</v>
      </c>
      <c r="B206" s="292" t="s">
        <v>363</v>
      </c>
      <c r="C206" s="340">
        <v>110</v>
      </c>
      <c r="D206" s="340">
        <v>75.8</v>
      </c>
      <c r="E206" s="340">
        <v>88</v>
      </c>
      <c r="F206" s="340">
        <v>0.9103</v>
      </c>
      <c r="G206" s="340">
        <v>26596</v>
      </c>
      <c r="H206" s="340">
        <v>0</v>
      </c>
      <c r="I206" s="341">
        <v>0.54</v>
      </c>
      <c r="J206" s="340">
        <v>110</v>
      </c>
      <c r="K206" s="340">
        <v>105.8</v>
      </c>
      <c r="L206" s="340">
        <v>105.8</v>
      </c>
      <c r="M206" s="340">
        <v>0.95450000000000002</v>
      </c>
      <c r="N206" s="340">
        <v>40468</v>
      </c>
      <c r="O206" s="340">
        <v>0</v>
      </c>
      <c r="P206" s="341">
        <v>0.54</v>
      </c>
      <c r="Q206" s="340">
        <v>110</v>
      </c>
      <c r="R206" s="340">
        <v>106.6</v>
      </c>
      <c r="S206" s="340">
        <v>106.6</v>
      </c>
      <c r="T206" s="340">
        <v>0.96850000000000003</v>
      </c>
      <c r="U206" s="340">
        <v>44126</v>
      </c>
      <c r="V206" s="340">
        <v>0</v>
      </c>
      <c r="W206" s="341">
        <v>0.59</v>
      </c>
      <c r="X206" s="340">
        <v>110</v>
      </c>
      <c r="Y206" s="340">
        <v>88</v>
      </c>
      <c r="Z206" s="340">
        <v>88</v>
      </c>
      <c r="AA206" s="340">
        <v>0.94610000000000005</v>
      </c>
      <c r="AB206" s="340">
        <v>36084</v>
      </c>
      <c r="AC206" s="340">
        <v>0</v>
      </c>
      <c r="AD206" s="341">
        <v>0.57999999999999996</v>
      </c>
      <c r="AE206" s="340">
        <v>110</v>
      </c>
      <c r="AF206" s="340">
        <v>78.64</v>
      </c>
      <c r="AG206" s="340">
        <v>88</v>
      </c>
      <c r="AH206" s="340">
        <v>0.89590000000000003</v>
      </c>
      <c r="AI206" s="340">
        <v>28740</v>
      </c>
      <c r="AJ206" s="340">
        <v>0</v>
      </c>
      <c r="AK206" s="341">
        <v>0.55000000000000004</v>
      </c>
      <c r="AL206" s="340">
        <v>110</v>
      </c>
      <c r="AM206" s="340">
        <v>83.44</v>
      </c>
      <c r="AN206" s="340">
        <v>88</v>
      </c>
      <c r="AO206" s="340">
        <v>0.91169999999999995</v>
      </c>
      <c r="AP206" s="340">
        <v>24766</v>
      </c>
      <c r="AQ206" s="340">
        <v>0</v>
      </c>
      <c r="AR206" s="341">
        <v>0.45</v>
      </c>
      <c r="AS206" s="340">
        <v>110</v>
      </c>
      <c r="AT206" s="340">
        <v>84.24</v>
      </c>
      <c r="AU206" s="340">
        <v>88</v>
      </c>
      <c r="AV206" s="340">
        <v>0.8911</v>
      </c>
      <c r="AW206" s="340">
        <v>28726</v>
      </c>
      <c r="AX206" s="340">
        <v>0</v>
      </c>
      <c r="AY206" s="341">
        <v>0.51</v>
      </c>
      <c r="AZ206" s="340">
        <v>110</v>
      </c>
      <c r="BA206" s="340">
        <v>74.400000000000006</v>
      </c>
      <c r="BB206" s="340">
        <v>88</v>
      </c>
      <c r="BC206" s="340">
        <v>0.86719999999999997</v>
      </c>
      <c r="BD206" s="340">
        <v>24430</v>
      </c>
      <c r="BE206" s="340">
        <v>0</v>
      </c>
      <c r="BF206" s="341">
        <v>0.53</v>
      </c>
      <c r="BG206" s="340">
        <v>110</v>
      </c>
      <c r="BH206" s="340">
        <v>75.92</v>
      </c>
      <c r="BI206" s="340">
        <v>88</v>
      </c>
      <c r="BJ206" s="340">
        <v>0.81589999999999996</v>
      </c>
      <c r="BK206" s="340">
        <v>17882</v>
      </c>
      <c r="BL206" s="340">
        <v>0</v>
      </c>
      <c r="BM206" s="341">
        <v>0.39</v>
      </c>
      <c r="BN206" s="340">
        <v>110</v>
      </c>
      <c r="BO206" s="340">
        <v>62.64</v>
      </c>
      <c r="BP206" s="340">
        <v>88</v>
      </c>
      <c r="BQ206" s="340">
        <v>0.82730000000000004</v>
      </c>
      <c r="BR206" s="340">
        <v>24047</v>
      </c>
      <c r="BS206" s="340">
        <v>914</v>
      </c>
      <c r="BT206" s="341">
        <v>0.62</v>
      </c>
      <c r="BU206" s="340">
        <v>110</v>
      </c>
      <c r="BV206" s="340">
        <v>69.760000000000005</v>
      </c>
      <c r="BW206" s="340">
        <v>88</v>
      </c>
      <c r="BX206" s="340">
        <v>0.8629</v>
      </c>
      <c r="BY206" s="340">
        <v>21330</v>
      </c>
      <c r="BZ206" s="340">
        <v>0</v>
      </c>
      <c r="CA206" s="341">
        <v>0.53</v>
      </c>
      <c r="CB206" s="340">
        <v>110</v>
      </c>
      <c r="CC206" s="340">
        <v>97.36</v>
      </c>
      <c r="CD206" s="340">
        <v>97.36</v>
      </c>
      <c r="CE206" s="340">
        <v>0.90529999999999999</v>
      </c>
      <c r="CF206" s="340">
        <v>30005</v>
      </c>
      <c r="CG206" s="340">
        <v>0</v>
      </c>
      <c r="CH206" s="341">
        <v>0.46</v>
      </c>
      <c r="CI206" s="340">
        <v>110</v>
      </c>
      <c r="CJ206" s="340">
        <v>87.04</v>
      </c>
      <c r="CK206" s="340">
        <v>88</v>
      </c>
      <c r="CL206" s="340">
        <v>0.91459999999999997</v>
      </c>
      <c r="CM206" s="340">
        <v>29179</v>
      </c>
      <c r="CN206" s="340">
        <v>0</v>
      </c>
      <c r="CO206" s="341">
        <v>0.51</v>
      </c>
      <c r="CP206" s="340">
        <v>110</v>
      </c>
      <c r="CQ206" s="340">
        <v>99.44</v>
      </c>
      <c r="CR206" s="340">
        <v>99.44</v>
      </c>
      <c r="CS206" s="340">
        <v>0.93830000000000002</v>
      </c>
      <c r="CT206" s="340">
        <v>36185</v>
      </c>
      <c r="CU206" s="340">
        <v>0</v>
      </c>
      <c r="CV206" s="341">
        <v>0.52</v>
      </c>
      <c r="CW206" s="340">
        <v>110</v>
      </c>
      <c r="CX206" s="340">
        <v>95.28</v>
      </c>
      <c r="CY206" s="340">
        <v>95.28</v>
      </c>
      <c r="CZ206" s="340">
        <v>0.95569999999999999</v>
      </c>
      <c r="DA206" s="340">
        <v>34080</v>
      </c>
      <c r="DB206" s="340">
        <v>0</v>
      </c>
      <c r="DC206" s="341">
        <v>0.52</v>
      </c>
      <c r="DD206" s="340">
        <v>110</v>
      </c>
      <c r="DE206" s="340">
        <v>98.4</v>
      </c>
      <c r="DF206" s="340">
        <v>98.4</v>
      </c>
      <c r="DG206" s="340">
        <v>0.93410000000000004</v>
      </c>
      <c r="DH206" s="340">
        <v>33228</v>
      </c>
      <c r="DI206" s="340">
        <v>0</v>
      </c>
      <c r="DJ206" s="341">
        <v>0.49</v>
      </c>
      <c r="DK206" s="340">
        <v>110</v>
      </c>
      <c r="DL206" s="340">
        <v>88.24</v>
      </c>
      <c r="DM206" s="340">
        <v>88.24</v>
      </c>
      <c r="DN206" s="340">
        <v>0.92169999999999996</v>
      </c>
      <c r="DO206" s="340">
        <v>26902</v>
      </c>
      <c r="DP206" s="340">
        <v>0</v>
      </c>
      <c r="DQ206" s="341">
        <v>0.44</v>
      </c>
      <c r="DR206" s="340">
        <v>110</v>
      </c>
      <c r="DS206" s="340">
        <v>0</v>
      </c>
      <c r="DT206" s="340">
        <v>88</v>
      </c>
      <c r="DU206" s="340">
        <v>0</v>
      </c>
      <c r="DV206" s="340">
        <v>0</v>
      </c>
      <c r="DW206" s="340">
        <v>0</v>
      </c>
      <c r="DX206" s="341">
        <v>0</v>
      </c>
    </row>
    <row r="207" spans="1:128">
      <c r="A207" s="339">
        <v>203</v>
      </c>
      <c r="B207" s="292" t="s">
        <v>364</v>
      </c>
      <c r="C207" s="340">
        <v>167</v>
      </c>
      <c r="D207" s="340">
        <v>97.6</v>
      </c>
      <c r="E207" s="340">
        <v>133.6</v>
      </c>
      <c r="F207" s="340">
        <v>0.8397</v>
      </c>
      <c r="G207" s="340">
        <v>15849</v>
      </c>
      <c r="H207" s="340">
        <v>0</v>
      </c>
      <c r="I207" s="341">
        <v>0.27</v>
      </c>
      <c r="J207" s="340">
        <v>167</v>
      </c>
      <c r="K207" s="340">
        <v>118.4</v>
      </c>
      <c r="L207" s="340">
        <v>133.6</v>
      </c>
      <c r="M207" s="340">
        <v>0.88580000000000003</v>
      </c>
      <c r="N207" s="340">
        <v>26531</v>
      </c>
      <c r="O207" s="340">
        <v>0</v>
      </c>
      <c r="P207" s="341">
        <v>0.34</v>
      </c>
      <c r="Q207" s="340">
        <v>167</v>
      </c>
      <c r="R207" s="340">
        <v>109.76</v>
      </c>
      <c r="S207" s="340">
        <v>133.6</v>
      </c>
      <c r="T207" s="340">
        <v>0.81210000000000004</v>
      </c>
      <c r="U207" s="340">
        <v>17048</v>
      </c>
      <c r="V207" s="340">
        <v>0</v>
      </c>
      <c r="W207" s="341">
        <v>0.27</v>
      </c>
      <c r="X207" s="340">
        <v>167</v>
      </c>
      <c r="Y207" s="340">
        <v>102.96</v>
      </c>
      <c r="Z207" s="340">
        <v>133.6</v>
      </c>
      <c r="AA207" s="340">
        <v>0.78639999999999999</v>
      </c>
      <c r="AB207" s="340">
        <v>15231</v>
      </c>
      <c r="AC207" s="340">
        <v>0</v>
      </c>
      <c r="AD207" s="341">
        <v>0.25</v>
      </c>
      <c r="AE207" s="340">
        <v>167</v>
      </c>
      <c r="AF207" s="340">
        <v>97.36</v>
      </c>
      <c r="AG207" s="340">
        <v>133.6</v>
      </c>
      <c r="AH207" s="340">
        <v>0.84860000000000002</v>
      </c>
      <c r="AI207" s="340">
        <v>17822</v>
      </c>
      <c r="AJ207" s="340">
        <v>0</v>
      </c>
      <c r="AK207" s="341">
        <v>0.28999999999999998</v>
      </c>
      <c r="AL207" s="340">
        <v>167</v>
      </c>
      <c r="AM207" s="340">
        <v>99.84</v>
      </c>
      <c r="AN207" s="340">
        <v>133.6</v>
      </c>
      <c r="AO207" s="340">
        <v>0.89270000000000005</v>
      </c>
      <c r="AP207" s="340">
        <v>17878</v>
      </c>
      <c r="AQ207" s="340">
        <v>0</v>
      </c>
      <c r="AR207" s="341">
        <v>0.28000000000000003</v>
      </c>
      <c r="AS207" s="340">
        <v>167</v>
      </c>
      <c r="AT207" s="340">
        <v>98.32</v>
      </c>
      <c r="AU207" s="340">
        <v>133.6</v>
      </c>
      <c r="AV207" s="340">
        <v>0.87260000000000004</v>
      </c>
      <c r="AW207" s="340">
        <v>15676</v>
      </c>
      <c r="AX207" s="340">
        <v>0</v>
      </c>
      <c r="AY207" s="341">
        <v>0.25</v>
      </c>
      <c r="AZ207" s="340">
        <v>167</v>
      </c>
      <c r="BA207" s="340">
        <v>86.64</v>
      </c>
      <c r="BB207" s="340">
        <v>133.6</v>
      </c>
      <c r="BC207" s="340">
        <v>0.81640000000000001</v>
      </c>
      <c r="BD207" s="340">
        <v>10934</v>
      </c>
      <c r="BE207" s="340">
        <v>0</v>
      </c>
      <c r="BF207" s="341">
        <v>0.21</v>
      </c>
      <c r="BG207" s="340">
        <v>167</v>
      </c>
      <c r="BH207" s="340">
        <v>77.44</v>
      </c>
      <c r="BI207" s="340">
        <v>133.6</v>
      </c>
      <c r="BJ207" s="340">
        <v>0.8387</v>
      </c>
      <c r="BK207" s="340">
        <v>9666</v>
      </c>
      <c r="BL207" s="340">
        <v>0</v>
      </c>
      <c r="BM207" s="341">
        <v>0.2</v>
      </c>
      <c r="BN207" s="340">
        <v>167</v>
      </c>
      <c r="BO207" s="340">
        <v>80.959999999999994</v>
      </c>
      <c r="BP207" s="340">
        <v>133.6</v>
      </c>
      <c r="BQ207" s="340">
        <v>0.82040000000000002</v>
      </c>
      <c r="BR207" s="340">
        <v>8060</v>
      </c>
      <c r="BS207" s="340">
        <v>0</v>
      </c>
      <c r="BT207" s="341">
        <v>0.16</v>
      </c>
      <c r="BU207" s="340">
        <v>167</v>
      </c>
      <c r="BV207" s="340">
        <v>94.8</v>
      </c>
      <c r="BW207" s="340">
        <v>133.6</v>
      </c>
      <c r="BX207" s="340">
        <v>0.83160000000000001</v>
      </c>
      <c r="BY207" s="340">
        <v>9396</v>
      </c>
      <c r="BZ207" s="340">
        <v>0</v>
      </c>
      <c r="CA207" s="341">
        <v>0.18</v>
      </c>
      <c r="CB207" s="340">
        <v>167</v>
      </c>
      <c r="CC207" s="340">
        <v>97.2</v>
      </c>
      <c r="CD207" s="340">
        <v>133.6</v>
      </c>
      <c r="CE207" s="340">
        <v>0.8397</v>
      </c>
      <c r="CF207" s="340">
        <v>12800</v>
      </c>
      <c r="CG207" s="340">
        <v>0</v>
      </c>
      <c r="CH207" s="341">
        <v>0.21</v>
      </c>
      <c r="CI207" s="340">
        <v>167</v>
      </c>
      <c r="CJ207" s="340">
        <v>104.56</v>
      </c>
      <c r="CK207" s="340">
        <v>133.6</v>
      </c>
      <c r="CL207" s="340">
        <v>0.85070000000000001</v>
      </c>
      <c r="CM207" s="340">
        <v>17090</v>
      </c>
      <c r="CN207" s="340">
        <v>0</v>
      </c>
      <c r="CO207" s="341">
        <v>0.27</v>
      </c>
      <c r="CP207" s="340">
        <v>167</v>
      </c>
      <c r="CQ207" s="340">
        <v>111.92</v>
      </c>
      <c r="CR207" s="340">
        <v>133.6</v>
      </c>
      <c r="CS207" s="340">
        <v>0.85760000000000003</v>
      </c>
      <c r="CT207" s="340">
        <v>19380</v>
      </c>
      <c r="CU207" s="340">
        <v>0</v>
      </c>
      <c r="CV207" s="341">
        <v>0.27</v>
      </c>
      <c r="CW207" s="340">
        <v>167</v>
      </c>
      <c r="CX207" s="340">
        <v>112</v>
      </c>
      <c r="CY207" s="340">
        <v>133.6</v>
      </c>
      <c r="CZ207" s="340">
        <v>0.86270000000000002</v>
      </c>
      <c r="DA207" s="340">
        <v>18452</v>
      </c>
      <c r="DB207" s="340">
        <v>0</v>
      </c>
      <c r="DC207" s="341">
        <v>0.27</v>
      </c>
      <c r="DD207" s="340">
        <v>167</v>
      </c>
      <c r="DE207" s="340">
        <v>91.2</v>
      </c>
      <c r="DF207" s="340">
        <v>133.6</v>
      </c>
      <c r="DG207" s="340">
        <v>0.84550000000000003</v>
      </c>
      <c r="DH207" s="340">
        <v>15976</v>
      </c>
      <c r="DI207" s="340">
        <v>0</v>
      </c>
      <c r="DJ207" s="341">
        <v>0.28000000000000003</v>
      </c>
      <c r="DK207" s="340">
        <v>167</v>
      </c>
      <c r="DL207" s="340">
        <v>107.84</v>
      </c>
      <c r="DM207" s="340">
        <v>133.6</v>
      </c>
      <c r="DN207" s="340">
        <v>0.83960000000000001</v>
      </c>
      <c r="DO207" s="340">
        <v>18704</v>
      </c>
      <c r="DP207" s="340">
        <v>0</v>
      </c>
      <c r="DQ207" s="341">
        <v>0.28000000000000003</v>
      </c>
      <c r="DR207" s="340">
        <v>167</v>
      </c>
      <c r="DS207" s="340">
        <v>83.84</v>
      </c>
      <c r="DT207" s="340">
        <v>133.6</v>
      </c>
      <c r="DU207" s="340">
        <v>0.83520000000000005</v>
      </c>
      <c r="DV207" s="340">
        <v>14559</v>
      </c>
      <c r="DW207" s="340">
        <v>0</v>
      </c>
      <c r="DX207" s="341">
        <v>0.28999999999999998</v>
      </c>
    </row>
    <row r="208" spans="1:128">
      <c r="A208" s="339">
        <v>204</v>
      </c>
      <c r="B208" s="292" t="s">
        <v>683</v>
      </c>
      <c r="C208" s="340">
        <v>134</v>
      </c>
      <c r="D208" s="340">
        <v>130</v>
      </c>
      <c r="E208" s="340">
        <v>130</v>
      </c>
      <c r="F208" s="340">
        <v>0.87450000000000006</v>
      </c>
      <c r="G208" s="340">
        <v>13167</v>
      </c>
      <c r="H208" s="340">
        <v>0</v>
      </c>
      <c r="I208" s="341">
        <v>0.16</v>
      </c>
      <c r="J208" s="340">
        <v>134</v>
      </c>
      <c r="K208" s="340">
        <v>151.12</v>
      </c>
      <c r="L208" s="340">
        <v>151.12</v>
      </c>
      <c r="M208" s="340">
        <v>0.86819999999999997</v>
      </c>
      <c r="N208" s="340">
        <v>15213</v>
      </c>
      <c r="O208" s="340">
        <v>0</v>
      </c>
      <c r="P208" s="341">
        <v>0.16</v>
      </c>
      <c r="Q208" s="340">
        <v>134</v>
      </c>
      <c r="R208" s="340">
        <v>120.32</v>
      </c>
      <c r="S208" s="340">
        <v>120.32</v>
      </c>
      <c r="T208" s="340">
        <v>0.84079999999999999</v>
      </c>
      <c r="U208" s="340">
        <v>12447</v>
      </c>
      <c r="V208" s="340">
        <v>0</v>
      </c>
      <c r="W208" s="341">
        <v>0.17</v>
      </c>
      <c r="X208" s="340">
        <v>134</v>
      </c>
      <c r="Y208" s="340">
        <v>104.96</v>
      </c>
      <c r="Z208" s="340">
        <v>107.2</v>
      </c>
      <c r="AA208" s="340">
        <v>0.77900000000000003</v>
      </c>
      <c r="AB208" s="340">
        <v>8277</v>
      </c>
      <c r="AC208" s="340">
        <v>0</v>
      </c>
      <c r="AD208" s="341">
        <v>0.14000000000000001</v>
      </c>
      <c r="AE208" s="340">
        <v>134</v>
      </c>
      <c r="AF208" s="340">
        <v>113.12</v>
      </c>
      <c r="AG208" s="340">
        <v>113.12</v>
      </c>
      <c r="AH208" s="340">
        <v>0.80959999999999999</v>
      </c>
      <c r="AI208" s="340">
        <v>14032</v>
      </c>
      <c r="AJ208" s="340">
        <v>0</v>
      </c>
      <c r="AK208" s="341">
        <v>0.21</v>
      </c>
      <c r="AL208" s="340">
        <v>134</v>
      </c>
      <c r="AM208" s="340">
        <v>127.6</v>
      </c>
      <c r="AN208" s="340">
        <v>127.6</v>
      </c>
      <c r="AO208" s="340">
        <v>0.86829999999999996</v>
      </c>
      <c r="AP208" s="340">
        <v>13070</v>
      </c>
      <c r="AQ208" s="340">
        <v>0</v>
      </c>
      <c r="AR208" s="341">
        <v>0.16</v>
      </c>
      <c r="AS208" s="340">
        <v>134</v>
      </c>
      <c r="AT208" s="340">
        <v>117.28</v>
      </c>
      <c r="AU208" s="340">
        <v>117.28</v>
      </c>
      <c r="AV208" s="340">
        <v>0.8599</v>
      </c>
      <c r="AW208" s="340">
        <v>12845</v>
      </c>
      <c r="AX208" s="340">
        <v>0</v>
      </c>
      <c r="AY208" s="341">
        <v>0.17</v>
      </c>
      <c r="AZ208" s="340">
        <v>134</v>
      </c>
      <c r="BA208" s="340">
        <v>123.84</v>
      </c>
      <c r="BB208" s="340">
        <v>123.84</v>
      </c>
      <c r="BC208" s="340">
        <v>0.86529999999999996</v>
      </c>
      <c r="BD208" s="340">
        <v>19585</v>
      </c>
      <c r="BE208" s="340">
        <v>0</v>
      </c>
      <c r="BF208" s="341">
        <v>0.25</v>
      </c>
      <c r="BG208" s="340">
        <v>134</v>
      </c>
      <c r="BH208" s="340">
        <v>124.48</v>
      </c>
      <c r="BI208" s="340">
        <v>124.48</v>
      </c>
      <c r="BJ208" s="340">
        <v>0.86029999999999995</v>
      </c>
      <c r="BK208" s="340">
        <v>16477</v>
      </c>
      <c r="BL208" s="340">
        <v>0</v>
      </c>
      <c r="BM208" s="341">
        <v>0.21</v>
      </c>
      <c r="BN208" s="340">
        <v>134</v>
      </c>
      <c r="BO208" s="340">
        <v>118.56</v>
      </c>
      <c r="BP208" s="340">
        <v>118.56</v>
      </c>
      <c r="BQ208" s="340">
        <v>0.82069999999999999</v>
      </c>
      <c r="BR208" s="340">
        <v>11069</v>
      </c>
      <c r="BS208" s="340">
        <v>0</v>
      </c>
      <c r="BT208" s="341">
        <v>0.15</v>
      </c>
      <c r="BU208" s="340">
        <v>134</v>
      </c>
      <c r="BV208" s="340">
        <v>124.88</v>
      </c>
      <c r="BW208" s="340">
        <v>124.88</v>
      </c>
      <c r="BX208" s="340">
        <v>0.85799999999999998</v>
      </c>
      <c r="BY208" s="340">
        <v>17860</v>
      </c>
      <c r="BZ208" s="340">
        <v>0</v>
      </c>
      <c r="CA208" s="341">
        <v>0.25</v>
      </c>
      <c r="CB208" s="340">
        <v>134</v>
      </c>
      <c r="CC208" s="340">
        <v>132</v>
      </c>
      <c r="CD208" s="340">
        <v>132</v>
      </c>
      <c r="CE208" s="340">
        <v>0.86360000000000003</v>
      </c>
      <c r="CF208" s="340">
        <v>16861</v>
      </c>
      <c r="CG208" s="340">
        <v>0</v>
      </c>
      <c r="CH208" s="341">
        <v>0.2</v>
      </c>
      <c r="CI208" s="340">
        <v>134</v>
      </c>
      <c r="CJ208" s="340">
        <v>122.4</v>
      </c>
      <c r="CK208" s="340">
        <v>122.4</v>
      </c>
      <c r="CL208" s="340">
        <v>0.87780000000000002</v>
      </c>
      <c r="CM208" s="340">
        <v>14424</v>
      </c>
      <c r="CN208" s="340">
        <v>0</v>
      </c>
      <c r="CO208" s="341">
        <v>0.19</v>
      </c>
      <c r="CP208" s="340">
        <v>134</v>
      </c>
      <c r="CQ208" s="340">
        <v>123.04</v>
      </c>
      <c r="CR208" s="340">
        <v>123.04</v>
      </c>
      <c r="CS208" s="340">
        <v>0.8891</v>
      </c>
      <c r="CT208" s="340">
        <v>20371</v>
      </c>
      <c r="CU208" s="340">
        <v>0</v>
      </c>
      <c r="CV208" s="341">
        <v>0.25</v>
      </c>
      <c r="CW208" s="340">
        <v>134</v>
      </c>
      <c r="CX208" s="340">
        <v>119.92</v>
      </c>
      <c r="CY208" s="340">
        <v>119.92</v>
      </c>
      <c r="CZ208" s="340">
        <v>0.89410000000000001</v>
      </c>
      <c r="DA208" s="340">
        <v>14725</v>
      </c>
      <c r="DB208" s="340">
        <v>0</v>
      </c>
      <c r="DC208" s="341">
        <v>0.19</v>
      </c>
      <c r="DD208" s="340">
        <v>134</v>
      </c>
      <c r="DE208" s="340">
        <v>118.72</v>
      </c>
      <c r="DF208" s="340">
        <v>118.72</v>
      </c>
      <c r="DG208" s="340">
        <v>0.88680000000000003</v>
      </c>
      <c r="DH208" s="340">
        <v>21812</v>
      </c>
      <c r="DI208" s="340">
        <v>0</v>
      </c>
      <c r="DJ208" s="341">
        <v>0.28000000000000003</v>
      </c>
      <c r="DK208" s="340">
        <v>134</v>
      </c>
      <c r="DL208" s="340">
        <v>124.08</v>
      </c>
      <c r="DM208" s="340">
        <v>124.08</v>
      </c>
      <c r="DN208" s="340">
        <v>0.88580000000000003</v>
      </c>
      <c r="DO208" s="340">
        <v>24704</v>
      </c>
      <c r="DP208" s="340">
        <v>0</v>
      </c>
      <c r="DQ208" s="341">
        <v>0.3</v>
      </c>
      <c r="DR208" s="340">
        <v>134</v>
      </c>
      <c r="DS208" s="340">
        <v>128.47999999999999</v>
      </c>
      <c r="DT208" s="340">
        <v>128.47999999999999</v>
      </c>
      <c r="DU208" s="340">
        <v>0.88019999999999998</v>
      </c>
      <c r="DV208" s="340">
        <v>14046</v>
      </c>
      <c r="DW208" s="340">
        <v>0</v>
      </c>
      <c r="DX208" s="341">
        <v>0.17</v>
      </c>
    </row>
    <row r="209" spans="1:128">
      <c r="A209" s="339">
        <v>205</v>
      </c>
      <c r="B209" s="292" t="s">
        <v>684</v>
      </c>
      <c r="C209" s="340">
        <v>167</v>
      </c>
      <c r="D209" s="340">
        <v>97.52</v>
      </c>
      <c r="E209" s="340">
        <v>133.6</v>
      </c>
      <c r="F209" s="340">
        <v>0.86980000000000002</v>
      </c>
      <c r="G209" s="340">
        <v>10374</v>
      </c>
      <c r="H209" s="340">
        <v>0</v>
      </c>
      <c r="I209" s="341">
        <v>0.17</v>
      </c>
      <c r="J209" s="340">
        <v>167</v>
      </c>
      <c r="K209" s="340">
        <v>101.84</v>
      </c>
      <c r="L209" s="340">
        <v>133.6</v>
      </c>
      <c r="M209" s="340">
        <v>0.88970000000000005</v>
      </c>
      <c r="N209" s="340">
        <v>15837</v>
      </c>
      <c r="O209" s="340">
        <v>0</v>
      </c>
      <c r="P209" s="341">
        <v>0.23</v>
      </c>
      <c r="Q209" s="340">
        <v>167</v>
      </c>
      <c r="R209" s="340">
        <v>99.28</v>
      </c>
      <c r="S209" s="340">
        <v>133.6</v>
      </c>
      <c r="T209" s="340">
        <v>0.88719999999999999</v>
      </c>
      <c r="U209" s="340">
        <v>14560</v>
      </c>
      <c r="V209" s="340">
        <v>0</v>
      </c>
      <c r="W209" s="341">
        <v>0.23</v>
      </c>
      <c r="X209" s="340">
        <v>167</v>
      </c>
      <c r="Y209" s="340">
        <v>106</v>
      </c>
      <c r="Z209" s="340">
        <v>133.6</v>
      </c>
      <c r="AA209" s="340">
        <v>0.88959999999999995</v>
      </c>
      <c r="AB209" s="340">
        <v>16488</v>
      </c>
      <c r="AC209" s="340">
        <v>0</v>
      </c>
      <c r="AD209" s="341">
        <v>0.24</v>
      </c>
      <c r="AE209" s="340">
        <v>167</v>
      </c>
      <c r="AF209" s="340">
        <v>102.88</v>
      </c>
      <c r="AG209" s="340">
        <v>133.6</v>
      </c>
      <c r="AH209" s="340">
        <v>0.90059999999999996</v>
      </c>
      <c r="AI209" s="340">
        <v>17206</v>
      </c>
      <c r="AJ209" s="340">
        <v>0</v>
      </c>
      <c r="AK209" s="341">
        <v>0.25</v>
      </c>
      <c r="AL209" s="340">
        <v>167</v>
      </c>
      <c r="AM209" s="340">
        <v>103.52</v>
      </c>
      <c r="AN209" s="340">
        <v>133.6</v>
      </c>
      <c r="AO209" s="340">
        <v>0.9083</v>
      </c>
      <c r="AP209" s="340">
        <v>16612</v>
      </c>
      <c r="AQ209" s="340">
        <v>0</v>
      </c>
      <c r="AR209" s="341">
        <v>0.25</v>
      </c>
      <c r="AS209" s="340">
        <v>167</v>
      </c>
      <c r="AT209" s="340">
        <v>125.6</v>
      </c>
      <c r="AU209" s="340">
        <v>133.6</v>
      </c>
      <c r="AV209" s="340">
        <v>0.89490000000000003</v>
      </c>
      <c r="AW209" s="340">
        <v>15055</v>
      </c>
      <c r="AX209" s="340">
        <v>0</v>
      </c>
      <c r="AY209" s="341">
        <v>0.18</v>
      </c>
      <c r="AZ209" s="340">
        <v>167</v>
      </c>
      <c r="BA209" s="340">
        <v>122.72</v>
      </c>
      <c r="BB209" s="340">
        <v>133.6</v>
      </c>
      <c r="BC209" s="340">
        <v>0.86819999999999997</v>
      </c>
      <c r="BD209" s="340">
        <v>18227</v>
      </c>
      <c r="BE209" s="340">
        <v>0</v>
      </c>
      <c r="BF209" s="341">
        <v>0.24</v>
      </c>
      <c r="BG209" s="340">
        <v>167</v>
      </c>
      <c r="BH209" s="340">
        <v>136.4</v>
      </c>
      <c r="BI209" s="340">
        <v>136.4</v>
      </c>
      <c r="BJ209" s="340">
        <v>0.81830000000000003</v>
      </c>
      <c r="BK209" s="340">
        <v>16944</v>
      </c>
      <c r="BL209" s="340">
        <v>0</v>
      </c>
      <c r="BM209" s="341">
        <v>0.2</v>
      </c>
      <c r="BN209" s="340">
        <v>167</v>
      </c>
      <c r="BO209" s="340">
        <v>120.56</v>
      </c>
      <c r="BP209" s="340">
        <v>133.6</v>
      </c>
      <c r="BQ209" s="340">
        <v>0.87160000000000004</v>
      </c>
      <c r="BR209" s="340">
        <v>19052</v>
      </c>
      <c r="BS209" s="340">
        <v>0</v>
      </c>
      <c r="BT209" s="341">
        <v>0.24</v>
      </c>
      <c r="BU209" s="340">
        <v>167</v>
      </c>
      <c r="BV209" s="340">
        <v>118.72</v>
      </c>
      <c r="BW209" s="340">
        <v>133.6</v>
      </c>
      <c r="BX209" s="340">
        <v>0.89119999999999999</v>
      </c>
      <c r="BY209" s="340">
        <v>15903</v>
      </c>
      <c r="BZ209" s="340">
        <v>0</v>
      </c>
      <c r="CA209" s="341">
        <v>0.22</v>
      </c>
      <c r="CB209" s="340">
        <v>167</v>
      </c>
      <c r="CC209" s="340">
        <v>121.84</v>
      </c>
      <c r="CD209" s="340">
        <v>133.6</v>
      </c>
      <c r="CE209" s="340">
        <v>0.89170000000000005</v>
      </c>
      <c r="CF209" s="340">
        <v>15294</v>
      </c>
      <c r="CG209" s="340">
        <v>0</v>
      </c>
      <c r="CH209" s="341">
        <v>0.19</v>
      </c>
      <c r="CI209" s="340">
        <v>167</v>
      </c>
      <c r="CJ209" s="340">
        <v>135.36000000000001</v>
      </c>
      <c r="CK209" s="340">
        <v>135.36000000000001</v>
      </c>
      <c r="CL209" s="340">
        <v>0.90280000000000005</v>
      </c>
      <c r="CM209" s="340">
        <v>17768</v>
      </c>
      <c r="CN209" s="340">
        <v>0</v>
      </c>
      <c r="CO209" s="341">
        <v>0.2</v>
      </c>
      <c r="CP209" s="340">
        <v>167</v>
      </c>
      <c r="CQ209" s="340">
        <v>124.48</v>
      </c>
      <c r="CR209" s="340">
        <v>133.6</v>
      </c>
      <c r="CS209" s="340">
        <v>0.91679999999999995</v>
      </c>
      <c r="CT209" s="340">
        <v>17198</v>
      </c>
      <c r="CU209" s="340">
        <v>0</v>
      </c>
      <c r="CV209" s="341">
        <v>0.2</v>
      </c>
      <c r="CW209" s="340">
        <v>167</v>
      </c>
      <c r="CX209" s="340">
        <v>121.28</v>
      </c>
      <c r="CY209" s="340">
        <v>133.6</v>
      </c>
      <c r="CZ209" s="340">
        <v>0.92800000000000005</v>
      </c>
      <c r="DA209" s="340">
        <v>17484</v>
      </c>
      <c r="DB209" s="340">
        <v>0</v>
      </c>
      <c r="DC209" s="341">
        <v>0.22</v>
      </c>
      <c r="DD209" s="340">
        <v>167</v>
      </c>
      <c r="DE209" s="340">
        <v>123.6</v>
      </c>
      <c r="DF209" s="340">
        <v>133.6</v>
      </c>
      <c r="DG209" s="340">
        <v>0.91479999999999995</v>
      </c>
      <c r="DH209" s="340">
        <v>17574</v>
      </c>
      <c r="DI209" s="340">
        <v>0</v>
      </c>
      <c r="DJ209" s="341">
        <v>0.21</v>
      </c>
      <c r="DK209" s="340">
        <v>167</v>
      </c>
      <c r="DL209" s="340">
        <v>132.72</v>
      </c>
      <c r="DM209" s="340">
        <v>133.6</v>
      </c>
      <c r="DN209" s="340">
        <v>0.92490000000000006</v>
      </c>
      <c r="DO209" s="340">
        <v>20776</v>
      </c>
      <c r="DP209" s="340">
        <v>0</v>
      </c>
      <c r="DQ209" s="341">
        <v>0.23</v>
      </c>
      <c r="DR209" s="340">
        <v>167</v>
      </c>
      <c r="DS209" s="340">
        <v>125.12</v>
      </c>
      <c r="DT209" s="340">
        <v>133.6</v>
      </c>
      <c r="DU209" s="340">
        <v>0.91639999999999999</v>
      </c>
      <c r="DV209" s="340">
        <v>21048</v>
      </c>
      <c r="DW209" s="340">
        <v>0</v>
      </c>
      <c r="DX209" s="341">
        <v>0.25</v>
      </c>
    </row>
    <row r="210" spans="1:128">
      <c r="A210" s="339">
        <v>206</v>
      </c>
      <c r="B210" s="292" t="s">
        <v>685</v>
      </c>
      <c r="C210" s="340">
        <v>133</v>
      </c>
      <c r="D210" s="340">
        <v>92.28</v>
      </c>
      <c r="E210" s="340">
        <v>106.4</v>
      </c>
      <c r="F210" s="340">
        <v>0.91349999999999998</v>
      </c>
      <c r="G210" s="340">
        <v>19128</v>
      </c>
      <c r="H210" s="340">
        <v>0</v>
      </c>
      <c r="I210" s="341">
        <v>0.32</v>
      </c>
      <c r="J210" s="340">
        <v>133</v>
      </c>
      <c r="K210" s="340">
        <v>74.88</v>
      </c>
      <c r="L210" s="340">
        <v>106.4</v>
      </c>
      <c r="M210" s="340">
        <v>0.91590000000000005</v>
      </c>
      <c r="N210" s="340">
        <v>16326</v>
      </c>
      <c r="O210" s="340">
        <v>0</v>
      </c>
      <c r="P210" s="341">
        <v>0.32</v>
      </c>
      <c r="Q210" s="340">
        <v>133</v>
      </c>
      <c r="R210" s="340">
        <v>93</v>
      </c>
      <c r="S210" s="340">
        <v>106.4</v>
      </c>
      <c r="T210" s="340">
        <v>0.90549999999999997</v>
      </c>
      <c r="U210" s="340">
        <v>14510</v>
      </c>
      <c r="V210" s="340">
        <v>0</v>
      </c>
      <c r="W210" s="341">
        <v>0.24</v>
      </c>
      <c r="X210" s="340">
        <v>133</v>
      </c>
      <c r="Y210" s="340">
        <v>100.68</v>
      </c>
      <c r="Z210" s="340">
        <v>106.4</v>
      </c>
      <c r="AA210" s="340">
        <v>0.91180000000000005</v>
      </c>
      <c r="AB210" s="340">
        <v>22092</v>
      </c>
      <c r="AC210" s="340">
        <v>0</v>
      </c>
      <c r="AD210" s="341">
        <v>0.32</v>
      </c>
      <c r="AE210" s="340">
        <v>133</v>
      </c>
      <c r="AF210" s="340">
        <v>103.8</v>
      </c>
      <c r="AG210" s="340">
        <v>106.4</v>
      </c>
      <c r="AH210" s="340">
        <v>0.9224</v>
      </c>
      <c r="AI210" s="340">
        <v>19370</v>
      </c>
      <c r="AJ210" s="340">
        <v>0</v>
      </c>
      <c r="AK210" s="341">
        <v>0.27</v>
      </c>
      <c r="AL210" s="340">
        <v>133</v>
      </c>
      <c r="AM210" s="340">
        <v>98.64</v>
      </c>
      <c r="AN210" s="340">
        <v>106.4</v>
      </c>
      <c r="AO210" s="340">
        <v>0.93030000000000002</v>
      </c>
      <c r="AP210" s="340">
        <v>22956</v>
      </c>
      <c r="AQ210" s="340">
        <v>0</v>
      </c>
      <c r="AR210" s="341">
        <v>0.35</v>
      </c>
      <c r="AS210" s="340">
        <v>133</v>
      </c>
      <c r="AT210" s="340">
        <v>92.04</v>
      </c>
      <c r="AU210" s="340">
        <v>106.4</v>
      </c>
      <c r="AV210" s="340">
        <v>0.91059999999999997</v>
      </c>
      <c r="AW210" s="340">
        <v>16167</v>
      </c>
      <c r="AX210" s="340">
        <v>0</v>
      </c>
      <c r="AY210" s="341">
        <v>0.26</v>
      </c>
      <c r="AZ210" s="340">
        <v>133</v>
      </c>
      <c r="BA210" s="340">
        <v>78.84</v>
      </c>
      <c r="BB210" s="340">
        <v>106.4</v>
      </c>
      <c r="BC210" s="340">
        <v>0.85809999999999997</v>
      </c>
      <c r="BD210" s="340">
        <v>16025</v>
      </c>
      <c r="BE210" s="340">
        <v>0</v>
      </c>
      <c r="BF210" s="341">
        <v>0.33</v>
      </c>
      <c r="BG210" s="340">
        <v>133</v>
      </c>
      <c r="BH210" s="340">
        <v>58.32</v>
      </c>
      <c r="BI210" s="340">
        <v>106.4</v>
      </c>
      <c r="BJ210" s="340">
        <v>0.76680000000000004</v>
      </c>
      <c r="BK210" s="340">
        <v>10986</v>
      </c>
      <c r="BL210" s="340">
        <v>0</v>
      </c>
      <c r="BM210" s="341">
        <v>0.33</v>
      </c>
      <c r="BN210" s="340">
        <v>133</v>
      </c>
      <c r="BO210" s="340">
        <v>58.2</v>
      </c>
      <c r="BP210" s="340">
        <v>106.4</v>
      </c>
      <c r="BQ210" s="340">
        <v>0.75939999999999996</v>
      </c>
      <c r="BR210" s="340">
        <v>9773</v>
      </c>
      <c r="BS210" s="340">
        <v>0</v>
      </c>
      <c r="BT210" s="341">
        <v>0.3</v>
      </c>
      <c r="BU210" s="340">
        <v>133</v>
      </c>
      <c r="BV210" s="340">
        <v>67.8</v>
      </c>
      <c r="BW210" s="340">
        <v>106.4</v>
      </c>
      <c r="BX210" s="340">
        <v>0.82830000000000004</v>
      </c>
      <c r="BY210" s="340">
        <v>11357</v>
      </c>
      <c r="BZ210" s="340">
        <v>0</v>
      </c>
      <c r="CA210" s="341">
        <v>0.3</v>
      </c>
      <c r="CB210" s="340">
        <v>133</v>
      </c>
      <c r="CC210" s="340">
        <v>71.64</v>
      </c>
      <c r="CD210" s="340">
        <v>106.4</v>
      </c>
      <c r="CE210" s="340">
        <v>0.8992</v>
      </c>
      <c r="CF210" s="340">
        <v>14468</v>
      </c>
      <c r="CG210" s="340">
        <v>0</v>
      </c>
      <c r="CH210" s="341">
        <v>0.3</v>
      </c>
      <c r="CI210" s="340">
        <v>133</v>
      </c>
      <c r="CJ210" s="340">
        <v>83.4</v>
      </c>
      <c r="CK210" s="340">
        <v>106.4</v>
      </c>
      <c r="CL210" s="340">
        <v>0.92330000000000001</v>
      </c>
      <c r="CM210" s="340">
        <v>16553</v>
      </c>
      <c r="CN210" s="340">
        <v>0</v>
      </c>
      <c r="CO210" s="341">
        <v>0.3</v>
      </c>
      <c r="CP210" s="340">
        <v>133</v>
      </c>
      <c r="CQ210" s="340">
        <v>74.28</v>
      </c>
      <c r="CR210" s="340">
        <v>106.4</v>
      </c>
      <c r="CS210" s="340">
        <v>0.93240000000000001</v>
      </c>
      <c r="CT210" s="340">
        <v>16773</v>
      </c>
      <c r="CU210" s="340">
        <v>0</v>
      </c>
      <c r="CV210" s="341">
        <v>0.33</v>
      </c>
      <c r="CW210" s="340">
        <v>133</v>
      </c>
      <c r="CX210" s="340">
        <v>90.36</v>
      </c>
      <c r="CY210" s="340">
        <v>106.4</v>
      </c>
      <c r="CZ210" s="340">
        <v>0.9335</v>
      </c>
      <c r="DA210" s="340">
        <v>17693</v>
      </c>
      <c r="DB210" s="340">
        <v>0</v>
      </c>
      <c r="DC210" s="341">
        <v>0.28999999999999998</v>
      </c>
      <c r="DD210" s="340">
        <v>133</v>
      </c>
      <c r="DE210" s="340">
        <v>98.64</v>
      </c>
      <c r="DF210" s="340">
        <v>106.4</v>
      </c>
      <c r="DG210" s="340">
        <v>0.92720000000000002</v>
      </c>
      <c r="DH210" s="340">
        <v>21702</v>
      </c>
      <c r="DI210" s="340">
        <v>0</v>
      </c>
      <c r="DJ210" s="341">
        <v>0.32</v>
      </c>
      <c r="DK210" s="340">
        <v>133</v>
      </c>
      <c r="DL210" s="340">
        <v>108.24</v>
      </c>
      <c r="DM210" s="340">
        <v>108.24</v>
      </c>
      <c r="DN210" s="340">
        <v>0.9385</v>
      </c>
      <c r="DO210" s="340">
        <v>24683</v>
      </c>
      <c r="DP210" s="340">
        <v>0</v>
      </c>
      <c r="DQ210" s="341">
        <v>0.33</v>
      </c>
      <c r="DR210" s="340">
        <v>133</v>
      </c>
      <c r="DS210" s="340">
        <v>111.48</v>
      </c>
      <c r="DT210" s="340">
        <v>111.48</v>
      </c>
      <c r="DU210" s="340">
        <v>0.93600000000000005</v>
      </c>
      <c r="DV210" s="340">
        <v>24137</v>
      </c>
      <c r="DW210" s="340">
        <v>0</v>
      </c>
      <c r="DX210" s="341">
        <v>0.32</v>
      </c>
    </row>
    <row r="211" spans="1:128">
      <c r="A211" s="339">
        <v>207</v>
      </c>
      <c r="B211" s="292" t="s">
        <v>686</v>
      </c>
      <c r="C211" s="340">
        <v>222</v>
      </c>
      <c r="D211" s="340">
        <v>196.5</v>
      </c>
      <c r="E211" s="340">
        <v>196.5</v>
      </c>
      <c r="F211" s="340">
        <v>0.96640000000000004</v>
      </c>
      <c r="G211" s="340">
        <v>22161</v>
      </c>
      <c r="H211" s="340">
        <v>0</v>
      </c>
      <c r="I211" s="341">
        <v>0.16</v>
      </c>
      <c r="J211" s="340">
        <v>222</v>
      </c>
      <c r="K211" s="340">
        <v>193.32</v>
      </c>
      <c r="L211" s="340">
        <v>193.32</v>
      </c>
      <c r="M211" s="340">
        <v>0.97699999999999998</v>
      </c>
      <c r="N211" s="340">
        <v>36195</v>
      </c>
      <c r="O211" s="340">
        <v>0</v>
      </c>
      <c r="P211" s="341">
        <v>0.26</v>
      </c>
      <c r="Q211" s="340">
        <v>222</v>
      </c>
      <c r="R211" s="340">
        <v>157.86000000000001</v>
      </c>
      <c r="S211" s="340">
        <v>177.6</v>
      </c>
      <c r="T211" s="340">
        <v>0.96899999999999997</v>
      </c>
      <c r="U211" s="340">
        <v>29427</v>
      </c>
      <c r="V211" s="340">
        <v>0</v>
      </c>
      <c r="W211" s="341">
        <v>0.27</v>
      </c>
      <c r="X211" s="340">
        <v>222</v>
      </c>
      <c r="Y211" s="340">
        <v>159</v>
      </c>
      <c r="Z211" s="340">
        <v>177.6</v>
      </c>
      <c r="AA211" s="340">
        <v>0.96630000000000005</v>
      </c>
      <c r="AB211" s="340">
        <v>23589</v>
      </c>
      <c r="AC211" s="340">
        <v>0</v>
      </c>
      <c r="AD211" s="341">
        <v>0.21</v>
      </c>
      <c r="AE211" s="340">
        <v>222</v>
      </c>
      <c r="AF211" s="340">
        <v>153.9</v>
      </c>
      <c r="AG211" s="340">
        <v>177.6</v>
      </c>
      <c r="AH211" s="340">
        <v>0.97119999999999995</v>
      </c>
      <c r="AI211" s="340">
        <v>22944</v>
      </c>
      <c r="AJ211" s="340">
        <v>0</v>
      </c>
      <c r="AK211" s="341">
        <v>0.21</v>
      </c>
      <c r="AL211" s="340">
        <v>222</v>
      </c>
      <c r="AM211" s="340">
        <v>144.09</v>
      </c>
      <c r="AN211" s="340">
        <v>177.6</v>
      </c>
      <c r="AO211" s="340">
        <v>0.96360000000000001</v>
      </c>
      <c r="AP211" s="340">
        <v>16818</v>
      </c>
      <c r="AQ211" s="340">
        <v>0</v>
      </c>
      <c r="AR211" s="341">
        <v>0.17</v>
      </c>
      <c r="AS211" s="340">
        <v>222</v>
      </c>
      <c r="AT211" s="340">
        <v>143.25</v>
      </c>
      <c r="AU211" s="340">
        <v>177.6</v>
      </c>
      <c r="AV211" s="340">
        <v>0.97409999999999997</v>
      </c>
      <c r="AW211" s="340">
        <v>22416</v>
      </c>
      <c r="AX211" s="340">
        <v>0</v>
      </c>
      <c r="AY211" s="341">
        <v>0.22</v>
      </c>
      <c r="AZ211" s="340">
        <v>222</v>
      </c>
      <c r="BA211" s="340">
        <v>106.29</v>
      </c>
      <c r="BB211" s="340">
        <v>177.6</v>
      </c>
      <c r="BC211" s="340">
        <v>0.95860000000000001</v>
      </c>
      <c r="BD211" s="340">
        <v>19884</v>
      </c>
      <c r="BE211" s="340">
        <v>0</v>
      </c>
      <c r="BF211" s="341">
        <v>0.27</v>
      </c>
      <c r="BG211" s="340">
        <v>222</v>
      </c>
      <c r="BH211" s="340">
        <v>99.75</v>
      </c>
      <c r="BI211" s="340">
        <v>177.6</v>
      </c>
      <c r="BJ211" s="340">
        <v>0.92110000000000003</v>
      </c>
      <c r="BK211" s="340">
        <v>9453</v>
      </c>
      <c r="BL211" s="340">
        <v>0</v>
      </c>
      <c r="BM211" s="341">
        <v>0.14000000000000001</v>
      </c>
      <c r="BN211" s="340">
        <v>222</v>
      </c>
      <c r="BO211" s="340">
        <v>113.7</v>
      </c>
      <c r="BP211" s="340">
        <v>177.6</v>
      </c>
      <c r="BQ211" s="340">
        <v>0.9355</v>
      </c>
      <c r="BR211" s="340">
        <v>8478</v>
      </c>
      <c r="BS211" s="340">
        <v>0</v>
      </c>
      <c r="BT211" s="341">
        <v>0.11</v>
      </c>
      <c r="BU211" s="340">
        <v>222</v>
      </c>
      <c r="BV211" s="340">
        <v>103.8</v>
      </c>
      <c r="BW211" s="340">
        <v>177.6</v>
      </c>
      <c r="BX211" s="340">
        <v>0.95250000000000001</v>
      </c>
      <c r="BY211" s="340">
        <v>11430</v>
      </c>
      <c r="BZ211" s="340">
        <v>0</v>
      </c>
      <c r="CA211" s="341">
        <v>0.17</v>
      </c>
      <c r="CB211" s="340">
        <v>222</v>
      </c>
      <c r="CC211" s="340">
        <v>117</v>
      </c>
      <c r="CD211" s="340">
        <v>177.6</v>
      </c>
      <c r="CE211" s="340">
        <v>0.96650000000000003</v>
      </c>
      <c r="CF211" s="340">
        <v>15561</v>
      </c>
      <c r="CG211" s="340">
        <v>0</v>
      </c>
      <c r="CH211" s="341">
        <v>0.18</v>
      </c>
      <c r="CI211" s="340">
        <v>222</v>
      </c>
      <c r="CJ211" s="340">
        <v>147</v>
      </c>
      <c r="CK211" s="340">
        <v>177.6</v>
      </c>
      <c r="CL211" s="340">
        <v>0.97909999999999997</v>
      </c>
      <c r="CM211" s="340">
        <v>28338</v>
      </c>
      <c r="CN211" s="340">
        <v>0</v>
      </c>
      <c r="CO211" s="341">
        <v>0.27</v>
      </c>
      <c r="CP211" s="340">
        <v>222</v>
      </c>
      <c r="CQ211" s="340">
        <v>137.4</v>
      </c>
      <c r="CR211" s="340">
        <v>177.6</v>
      </c>
      <c r="CS211" s="340">
        <v>0.98250000000000004</v>
      </c>
      <c r="CT211" s="340">
        <v>29817</v>
      </c>
      <c r="CU211" s="340">
        <v>0</v>
      </c>
      <c r="CV211" s="341">
        <v>0.3</v>
      </c>
      <c r="CW211" s="340">
        <v>222</v>
      </c>
      <c r="CX211" s="340">
        <v>146.34</v>
      </c>
      <c r="CY211" s="340">
        <v>177.6</v>
      </c>
      <c r="CZ211" s="340">
        <v>0.97689999999999999</v>
      </c>
      <c r="DA211" s="340">
        <v>25242</v>
      </c>
      <c r="DB211" s="340">
        <v>0</v>
      </c>
      <c r="DC211" s="341">
        <v>0.25</v>
      </c>
      <c r="DD211" s="340">
        <v>222</v>
      </c>
      <c r="DE211" s="340">
        <v>125.25</v>
      </c>
      <c r="DF211" s="340">
        <v>177.6</v>
      </c>
      <c r="DG211" s="340">
        <v>0.96589999999999998</v>
      </c>
      <c r="DH211" s="340">
        <v>19314</v>
      </c>
      <c r="DI211" s="340">
        <v>0</v>
      </c>
      <c r="DJ211" s="341">
        <v>0.21</v>
      </c>
      <c r="DK211" s="340">
        <v>222</v>
      </c>
      <c r="DL211" s="340">
        <v>141.27000000000001</v>
      </c>
      <c r="DM211" s="340">
        <v>177.6</v>
      </c>
      <c r="DN211" s="340">
        <v>0.97170000000000001</v>
      </c>
      <c r="DO211" s="340">
        <v>24624</v>
      </c>
      <c r="DP211" s="340">
        <v>0</v>
      </c>
      <c r="DQ211" s="341">
        <v>0.24</v>
      </c>
      <c r="DR211" s="340">
        <v>222</v>
      </c>
      <c r="DS211" s="340">
        <v>128.25</v>
      </c>
      <c r="DT211" s="340">
        <v>177.6</v>
      </c>
      <c r="DU211" s="340">
        <v>0.96919999999999995</v>
      </c>
      <c r="DV211" s="340">
        <v>19158</v>
      </c>
      <c r="DW211" s="340">
        <v>0</v>
      </c>
      <c r="DX211" s="341">
        <v>0.21</v>
      </c>
    </row>
    <row r="212" spans="1:128">
      <c r="A212" s="339">
        <v>208</v>
      </c>
      <c r="B212" s="292" t="s">
        <v>767</v>
      </c>
      <c r="C212" s="340">
        <v>128</v>
      </c>
      <c r="D212" s="340">
        <v>111</v>
      </c>
      <c r="E212" s="340">
        <v>111</v>
      </c>
      <c r="F212" s="340">
        <v>0.65669999999999995</v>
      </c>
      <c r="G212" s="340">
        <v>14145</v>
      </c>
      <c r="H212" s="340">
        <v>0</v>
      </c>
      <c r="I212" s="341">
        <v>0.27</v>
      </c>
      <c r="J212" s="340">
        <v>128</v>
      </c>
      <c r="K212" s="340">
        <v>131.88</v>
      </c>
      <c r="L212" s="340">
        <v>131.88</v>
      </c>
      <c r="M212" s="340">
        <v>0.75539999999999996</v>
      </c>
      <c r="N212" s="340">
        <v>24897</v>
      </c>
      <c r="O212" s="340">
        <v>0</v>
      </c>
      <c r="P212" s="341">
        <v>0.34</v>
      </c>
      <c r="Q212" s="340">
        <v>128</v>
      </c>
      <c r="R212" s="340">
        <v>127.44</v>
      </c>
      <c r="S212" s="340">
        <v>127.44</v>
      </c>
      <c r="T212" s="340">
        <v>0.77969999999999995</v>
      </c>
      <c r="U212" s="340">
        <v>25392</v>
      </c>
      <c r="V212" s="340">
        <v>0</v>
      </c>
      <c r="W212" s="341">
        <v>0.35</v>
      </c>
      <c r="X212" s="340">
        <v>128</v>
      </c>
      <c r="Y212" s="340">
        <v>118.68</v>
      </c>
      <c r="Z212" s="340">
        <v>118.68</v>
      </c>
      <c r="AA212" s="340">
        <v>0.52410000000000001</v>
      </c>
      <c r="AB212" s="340">
        <v>8523</v>
      </c>
      <c r="AC212" s="340">
        <v>0</v>
      </c>
      <c r="AD212" s="341">
        <v>0.18</v>
      </c>
      <c r="AE212" s="340">
        <v>128</v>
      </c>
      <c r="AF212" s="340">
        <v>114.12</v>
      </c>
      <c r="AG212" s="340">
        <v>114.12</v>
      </c>
      <c r="AH212" s="340">
        <v>0.40720000000000001</v>
      </c>
      <c r="AI212" s="340">
        <v>4734</v>
      </c>
      <c r="AJ212" s="340">
        <v>0</v>
      </c>
      <c r="AK212" s="341">
        <v>0.14000000000000001</v>
      </c>
      <c r="AL212" s="340">
        <v>128</v>
      </c>
      <c r="AM212" s="340">
        <v>102.24</v>
      </c>
      <c r="AN212" s="340">
        <v>102.4</v>
      </c>
      <c r="AO212" s="340">
        <v>0.73419999999999996</v>
      </c>
      <c r="AP212" s="340">
        <v>10509</v>
      </c>
      <c r="AQ212" s="340">
        <v>0</v>
      </c>
      <c r="AR212" s="341">
        <v>0.19</v>
      </c>
      <c r="AS212" s="340">
        <v>128</v>
      </c>
      <c r="AT212" s="340">
        <v>96</v>
      </c>
      <c r="AU212" s="340">
        <v>102.4</v>
      </c>
      <c r="AV212" s="340">
        <v>0.47399999999999998</v>
      </c>
      <c r="AW212" s="340">
        <v>7425</v>
      </c>
      <c r="AX212" s="340">
        <v>0</v>
      </c>
      <c r="AY212" s="341">
        <v>0.22</v>
      </c>
      <c r="AZ212" s="340">
        <v>128</v>
      </c>
      <c r="BA212" s="340">
        <v>106.8</v>
      </c>
      <c r="BB212" s="340">
        <v>106.8</v>
      </c>
      <c r="BC212" s="340">
        <v>0.60950000000000004</v>
      </c>
      <c r="BD212" s="340">
        <v>14817</v>
      </c>
      <c r="BE212" s="340">
        <v>0</v>
      </c>
      <c r="BF212" s="341">
        <v>0.32</v>
      </c>
      <c r="BG212" s="340">
        <v>128</v>
      </c>
      <c r="BH212" s="340">
        <v>116.28</v>
      </c>
      <c r="BI212" s="340">
        <v>116.28</v>
      </c>
      <c r="BJ212" s="340">
        <v>0.37030000000000002</v>
      </c>
      <c r="BK212" s="340">
        <v>8835</v>
      </c>
      <c r="BL212" s="340">
        <v>0</v>
      </c>
      <c r="BM212" s="341">
        <v>0.28000000000000003</v>
      </c>
      <c r="BN212" s="340">
        <v>128</v>
      </c>
      <c r="BO212" s="340">
        <v>109.44</v>
      </c>
      <c r="BP212" s="340">
        <v>109.44</v>
      </c>
      <c r="BQ212" s="340">
        <v>0.51370000000000005</v>
      </c>
      <c r="BR212" s="340">
        <v>13017</v>
      </c>
      <c r="BS212" s="340">
        <v>0</v>
      </c>
      <c r="BT212" s="341">
        <v>0.31</v>
      </c>
      <c r="BU212" s="340">
        <v>128</v>
      </c>
      <c r="BV212" s="340">
        <v>108</v>
      </c>
      <c r="BW212" s="340">
        <v>108</v>
      </c>
      <c r="BX212" s="340">
        <v>0.84540000000000004</v>
      </c>
      <c r="BY212" s="340">
        <v>18321</v>
      </c>
      <c r="BZ212" s="340">
        <v>0</v>
      </c>
      <c r="CA212" s="341">
        <v>0.3</v>
      </c>
      <c r="CB212" s="340">
        <v>128</v>
      </c>
      <c r="CC212" s="340">
        <v>103.08</v>
      </c>
      <c r="CD212" s="340">
        <v>103.08</v>
      </c>
      <c r="CE212" s="340">
        <v>0.83860000000000001</v>
      </c>
      <c r="CF212" s="340">
        <v>10362</v>
      </c>
      <c r="CG212" s="340">
        <v>0</v>
      </c>
      <c r="CH212" s="341">
        <v>0.16</v>
      </c>
      <c r="CI212" s="340">
        <v>128</v>
      </c>
      <c r="CJ212" s="340">
        <v>52.2</v>
      </c>
      <c r="CK212" s="340">
        <v>102.4</v>
      </c>
      <c r="CL212" s="340">
        <v>0.82179999999999997</v>
      </c>
      <c r="CM212" s="340">
        <v>10470</v>
      </c>
      <c r="CN212" s="340">
        <v>0</v>
      </c>
      <c r="CO212" s="341">
        <v>0.34</v>
      </c>
      <c r="CP212" s="340">
        <v>128</v>
      </c>
      <c r="CQ212" s="340">
        <v>56.64</v>
      </c>
      <c r="CR212" s="340">
        <v>102.4</v>
      </c>
      <c r="CS212" s="340">
        <v>0.76190000000000002</v>
      </c>
      <c r="CT212" s="340">
        <v>12237</v>
      </c>
      <c r="CU212" s="340">
        <v>0</v>
      </c>
      <c r="CV212" s="341">
        <v>0.38</v>
      </c>
      <c r="CW212" s="340">
        <v>128</v>
      </c>
      <c r="CX212" s="340">
        <v>61.08</v>
      </c>
      <c r="CY212" s="340">
        <v>102.4</v>
      </c>
      <c r="CZ212" s="340">
        <v>0.91620000000000001</v>
      </c>
      <c r="DA212" s="340">
        <v>15876</v>
      </c>
      <c r="DB212" s="340">
        <v>0</v>
      </c>
      <c r="DC212" s="341">
        <v>0.39</v>
      </c>
      <c r="DD212" s="340">
        <v>128</v>
      </c>
      <c r="DE212" s="340">
        <v>59.04</v>
      </c>
      <c r="DF212" s="340">
        <v>102.4</v>
      </c>
      <c r="DG212" s="340">
        <v>0.8054</v>
      </c>
      <c r="DH212" s="340">
        <v>9720</v>
      </c>
      <c r="DI212" s="340">
        <v>0</v>
      </c>
      <c r="DJ212" s="341">
        <v>0.27</v>
      </c>
      <c r="DK212" s="340">
        <v>128</v>
      </c>
      <c r="DL212" s="340">
        <v>47.04</v>
      </c>
      <c r="DM212" s="340">
        <v>102.4</v>
      </c>
      <c r="DN212" s="340">
        <v>0.91190000000000004</v>
      </c>
      <c r="DO212" s="340">
        <v>8016</v>
      </c>
      <c r="DP212" s="340">
        <v>0</v>
      </c>
      <c r="DQ212" s="341">
        <v>0.25</v>
      </c>
      <c r="DR212" s="340">
        <v>128</v>
      </c>
      <c r="DS212" s="340">
        <v>47.16</v>
      </c>
      <c r="DT212" s="340">
        <v>102.4</v>
      </c>
      <c r="DU212" s="340">
        <v>0.79959999999999998</v>
      </c>
      <c r="DV212" s="340">
        <v>4572</v>
      </c>
      <c r="DW212" s="340">
        <v>0</v>
      </c>
      <c r="DX212" s="341">
        <v>0.17</v>
      </c>
    </row>
    <row r="213" spans="1:128">
      <c r="A213" s="339">
        <v>209</v>
      </c>
      <c r="B213" s="292" t="s">
        <v>836</v>
      </c>
      <c r="C213" s="340">
        <v>0</v>
      </c>
      <c r="D213" s="340">
        <v>0</v>
      </c>
      <c r="E213" s="340">
        <v>0</v>
      </c>
      <c r="F213" s="340">
        <v>0</v>
      </c>
      <c r="G213" s="340">
        <v>0</v>
      </c>
      <c r="H213" s="340">
        <v>0</v>
      </c>
      <c r="I213" s="341">
        <v>0</v>
      </c>
      <c r="J213" s="340">
        <v>0</v>
      </c>
      <c r="K213" s="340">
        <v>0</v>
      </c>
      <c r="L213" s="340">
        <v>0</v>
      </c>
      <c r="M213" s="340">
        <v>0</v>
      </c>
      <c r="N213" s="340">
        <v>0</v>
      </c>
      <c r="O213" s="340">
        <v>0</v>
      </c>
      <c r="P213" s="341">
        <v>0</v>
      </c>
      <c r="Q213" s="340">
        <v>0</v>
      </c>
      <c r="R213" s="340">
        <v>0</v>
      </c>
      <c r="S213" s="340">
        <v>0</v>
      </c>
      <c r="T213" s="340">
        <v>0</v>
      </c>
      <c r="U213" s="340">
        <v>0</v>
      </c>
      <c r="V213" s="340">
        <v>0</v>
      </c>
      <c r="W213" s="341">
        <v>0</v>
      </c>
      <c r="X213" s="340">
        <v>0</v>
      </c>
      <c r="Y213" s="340">
        <v>0</v>
      </c>
      <c r="Z213" s="340">
        <v>0</v>
      </c>
      <c r="AA213" s="340">
        <v>0</v>
      </c>
      <c r="AB213" s="340">
        <v>0</v>
      </c>
      <c r="AC213" s="340">
        <v>0</v>
      </c>
      <c r="AD213" s="341">
        <v>0</v>
      </c>
      <c r="AE213" s="340">
        <v>0</v>
      </c>
      <c r="AF213" s="340">
        <v>0</v>
      </c>
      <c r="AG213" s="340">
        <v>0</v>
      </c>
      <c r="AH213" s="340">
        <v>0</v>
      </c>
      <c r="AI213" s="340">
        <v>0</v>
      </c>
      <c r="AJ213" s="340">
        <v>0</v>
      </c>
      <c r="AK213" s="341">
        <v>0</v>
      </c>
      <c r="AL213" s="340">
        <v>0</v>
      </c>
      <c r="AM213" s="340">
        <v>0</v>
      </c>
      <c r="AN213" s="340">
        <v>0</v>
      </c>
      <c r="AO213" s="340">
        <v>0</v>
      </c>
      <c r="AP213" s="340">
        <v>0</v>
      </c>
      <c r="AQ213" s="340">
        <v>0</v>
      </c>
      <c r="AR213" s="341">
        <v>0</v>
      </c>
      <c r="AS213" s="340">
        <v>0</v>
      </c>
      <c r="AT213" s="340">
        <v>0</v>
      </c>
      <c r="AU213" s="340">
        <v>0</v>
      </c>
      <c r="AV213" s="340">
        <v>0</v>
      </c>
      <c r="AW213" s="340">
        <v>0</v>
      </c>
      <c r="AX213" s="340">
        <v>0</v>
      </c>
      <c r="AY213" s="341">
        <v>0</v>
      </c>
      <c r="AZ213" s="340">
        <v>0</v>
      </c>
      <c r="BA213" s="340">
        <v>0</v>
      </c>
      <c r="BB213" s="340">
        <v>0</v>
      </c>
      <c r="BC213" s="340">
        <v>0</v>
      </c>
      <c r="BD213" s="340">
        <v>0</v>
      </c>
      <c r="BE213" s="340">
        <v>0</v>
      </c>
      <c r="BF213" s="341">
        <v>0</v>
      </c>
      <c r="BG213" s="340">
        <v>0</v>
      </c>
      <c r="BH213" s="340">
        <v>0</v>
      </c>
      <c r="BI213" s="340">
        <v>0</v>
      </c>
      <c r="BJ213" s="340">
        <v>0</v>
      </c>
      <c r="BK213" s="340">
        <v>0</v>
      </c>
      <c r="BL213" s="340">
        <v>0</v>
      </c>
      <c r="BM213" s="341">
        <v>0</v>
      </c>
      <c r="BN213" s="340">
        <v>0</v>
      </c>
      <c r="BO213" s="340">
        <v>0</v>
      </c>
      <c r="BP213" s="340">
        <v>0</v>
      </c>
      <c r="BQ213" s="340">
        <v>0</v>
      </c>
      <c r="BR213" s="340">
        <v>0</v>
      </c>
      <c r="BS213" s="340">
        <v>0</v>
      </c>
      <c r="BT213" s="341">
        <v>0</v>
      </c>
      <c r="BU213" s="340">
        <v>0</v>
      </c>
      <c r="BV213" s="340">
        <v>0</v>
      </c>
      <c r="BW213" s="340">
        <v>0</v>
      </c>
      <c r="BX213" s="340">
        <v>0</v>
      </c>
      <c r="BY213" s="340">
        <v>0</v>
      </c>
      <c r="BZ213" s="340">
        <v>0</v>
      </c>
      <c r="CA213" s="341">
        <v>0</v>
      </c>
      <c r="CB213" s="340">
        <v>0</v>
      </c>
      <c r="CC213" s="340">
        <v>0</v>
      </c>
      <c r="CD213" s="340">
        <v>0</v>
      </c>
      <c r="CE213" s="340">
        <v>0</v>
      </c>
      <c r="CF213" s="340">
        <v>0</v>
      </c>
      <c r="CG213" s="340">
        <v>0</v>
      </c>
      <c r="CH213" s="341">
        <v>0</v>
      </c>
      <c r="CI213" s="340">
        <v>124</v>
      </c>
      <c r="CJ213" s="340">
        <v>101.2</v>
      </c>
      <c r="CK213" s="340">
        <v>71.959999999999994</v>
      </c>
      <c r="CL213" s="340">
        <v>0.90749999999999997</v>
      </c>
      <c r="CM213" s="340">
        <v>11545</v>
      </c>
      <c r="CN213" s="340">
        <v>0</v>
      </c>
      <c r="CO213" s="341">
        <v>0.24</v>
      </c>
      <c r="CP213" s="340">
        <v>124</v>
      </c>
      <c r="CQ213" s="340">
        <v>95.6</v>
      </c>
      <c r="CR213" s="340">
        <v>99.2</v>
      </c>
      <c r="CS213" s="340">
        <v>0.90620000000000001</v>
      </c>
      <c r="CT213" s="340">
        <v>18352</v>
      </c>
      <c r="CU213" s="340">
        <v>0</v>
      </c>
      <c r="CV213" s="341">
        <v>0.26</v>
      </c>
      <c r="CW213" s="340">
        <v>124</v>
      </c>
      <c r="CX213" s="340">
        <v>104.4</v>
      </c>
      <c r="CY213" s="340">
        <v>106</v>
      </c>
      <c r="CZ213" s="340">
        <v>0.90480000000000005</v>
      </c>
      <c r="DA213" s="340">
        <v>20990</v>
      </c>
      <c r="DB213" s="340">
        <v>0</v>
      </c>
      <c r="DC213" s="341">
        <v>0.28999999999999998</v>
      </c>
      <c r="DD213" s="340">
        <v>124</v>
      </c>
      <c r="DE213" s="340">
        <v>95.2</v>
      </c>
      <c r="DF213" s="340">
        <v>99.2</v>
      </c>
      <c r="DG213" s="340">
        <v>0.90129999999999999</v>
      </c>
      <c r="DH213" s="340">
        <v>17141</v>
      </c>
      <c r="DI213" s="340">
        <v>0</v>
      </c>
      <c r="DJ213" s="341">
        <v>0.25</v>
      </c>
      <c r="DK213" s="340">
        <v>124</v>
      </c>
      <c r="DL213" s="340">
        <v>87.2</v>
      </c>
      <c r="DM213" s="340">
        <v>99.2</v>
      </c>
      <c r="DN213" s="340">
        <v>0.89610000000000001</v>
      </c>
      <c r="DO213" s="340">
        <v>16988</v>
      </c>
      <c r="DP213" s="340">
        <v>0</v>
      </c>
      <c r="DQ213" s="341">
        <v>0.27</v>
      </c>
      <c r="DR213" s="340">
        <v>124</v>
      </c>
      <c r="DS213" s="340">
        <v>86</v>
      </c>
      <c r="DT213" s="340">
        <v>99.2</v>
      </c>
      <c r="DU213" s="340">
        <v>0.89890000000000003</v>
      </c>
      <c r="DV213" s="340">
        <v>17636</v>
      </c>
      <c r="DW213" s="340">
        <v>0</v>
      </c>
      <c r="DX213" s="341">
        <v>0.28999999999999998</v>
      </c>
    </row>
    <row r="214" spans="1:128">
      <c r="A214" s="339">
        <v>210</v>
      </c>
      <c r="B214" s="292" t="s">
        <v>365</v>
      </c>
      <c r="C214" s="340">
        <v>200</v>
      </c>
      <c r="D214" s="340">
        <v>0</v>
      </c>
      <c r="E214" s="340">
        <v>160</v>
      </c>
      <c r="F214" s="340">
        <v>0.998</v>
      </c>
      <c r="G214" s="340">
        <v>24054</v>
      </c>
      <c r="H214" s="340">
        <v>0</v>
      </c>
      <c r="I214" s="341">
        <v>0.26</v>
      </c>
      <c r="J214" s="340">
        <v>200</v>
      </c>
      <c r="K214" s="340">
        <v>0</v>
      </c>
      <c r="L214" s="340">
        <v>160</v>
      </c>
      <c r="M214" s="340">
        <v>0.998</v>
      </c>
      <c r="N214" s="340">
        <v>24054</v>
      </c>
      <c r="O214" s="340">
        <v>0</v>
      </c>
      <c r="P214" s="341">
        <v>0.25</v>
      </c>
      <c r="Q214" s="340">
        <v>200</v>
      </c>
      <c r="R214" s="340">
        <v>0</v>
      </c>
      <c r="S214" s="340">
        <v>160</v>
      </c>
      <c r="T214" s="340">
        <v>0.998</v>
      </c>
      <c r="U214" s="340">
        <v>24054</v>
      </c>
      <c r="V214" s="340">
        <v>0</v>
      </c>
      <c r="W214" s="341">
        <v>0.26</v>
      </c>
      <c r="X214" s="340">
        <v>200</v>
      </c>
      <c r="Y214" s="340">
        <v>0</v>
      </c>
      <c r="Z214" s="340">
        <v>160</v>
      </c>
      <c r="AA214" s="340">
        <v>0.998</v>
      </c>
      <c r="AB214" s="340">
        <v>24054</v>
      </c>
      <c r="AC214" s="340">
        <v>0</v>
      </c>
      <c r="AD214" s="341">
        <v>0.25</v>
      </c>
      <c r="AE214" s="340">
        <v>200</v>
      </c>
      <c r="AF214" s="340">
        <v>0</v>
      </c>
      <c r="AG214" s="340">
        <v>160</v>
      </c>
      <c r="AH214" s="340">
        <v>0.998</v>
      </c>
      <c r="AI214" s="340">
        <v>24054</v>
      </c>
      <c r="AJ214" s="340">
        <v>0</v>
      </c>
      <c r="AK214" s="341">
        <v>0.25</v>
      </c>
      <c r="AL214" s="340">
        <v>200</v>
      </c>
      <c r="AM214" s="340">
        <v>0</v>
      </c>
      <c r="AN214" s="340">
        <v>160</v>
      </c>
      <c r="AO214" s="340">
        <v>0.998</v>
      </c>
      <c r="AP214" s="340">
        <v>24054</v>
      </c>
      <c r="AQ214" s="340">
        <v>0</v>
      </c>
      <c r="AR214" s="341">
        <v>0.26</v>
      </c>
      <c r="AS214" s="340">
        <v>200</v>
      </c>
      <c r="AT214" s="340">
        <v>0</v>
      </c>
      <c r="AU214" s="340">
        <v>160</v>
      </c>
      <c r="AV214" s="340">
        <v>0.998</v>
      </c>
      <c r="AW214" s="340">
        <v>24054</v>
      </c>
      <c r="AX214" s="340">
        <v>0</v>
      </c>
      <c r="AY214" s="341">
        <v>0.25</v>
      </c>
      <c r="AZ214" s="340">
        <v>200</v>
      </c>
      <c r="BA214" s="340">
        <v>0</v>
      </c>
      <c r="BB214" s="340">
        <v>160</v>
      </c>
      <c r="BC214" s="340">
        <v>0.998</v>
      </c>
      <c r="BD214" s="340">
        <v>24054</v>
      </c>
      <c r="BE214" s="340">
        <v>0</v>
      </c>
      <c r="BF214" s="341">
        <v>0.26</v>
      </c>
      <c r="BG214" s="340">
        <v>200</v>
      </c>
      <c r="BH214" s="340">
        <v>0</v>
      </c>
      <c r="BI214" s="340">
        <v>160</v>
      </c>
      <c r="BJ214" s="340">
        <v>0.998</v>
      </c>
      <c r="BK214" s="340">
        <v>24054</v>
      </c>
      <c r="BL214" s="340">
        <v>0</v>
      </c>
      <c r="BM214" s="341">
        <v>0.25</v>
      </c>
      <c r="BN214" s="340">
        <v>200</v>
      </c>
      <c r="BO214" s="340">
        <v>0</v>
      </c>
      <c r="BP214" s="340">
        <v>160</v>
      </c>
      <c r="BQ214" s="340">
        <v>0.998</v>
      </c>
      <c r="BR214" s="340">
        <v>24054</v>
      </c>
      <c r="BS214" s="340">
        <v>0</v>
      </c>
      <c r="BT214" s="341">
        <v>0.25</v>
      </c>
      <c r="BU214" s="340">
        <v>200</v>
      </c>
      <c r="BV214" s="340">
        <v>0</v>
      </c>
      <c r="BW214" s="340">
        <v>160</v>
      </c>
      <c r="BX214" s="340">
        <v>0.998</v>
      </c>
      <c r="BY214" s="340">
        <v>24054</v>
      </c>
      <c r="BZ214" s="340">
        <v>0</v>
      </c>
      <c r="CA214" s="341">
        <v>0.27</v>
      </c>
      <c r="CB214" s="340">
        <v>200</v>
      </c>
      <c r="CC214" s="340">
        <v>0</v>
      </c>
      <c r="CD214" s="340">
        <v>160</v>
      </c>
      <c r="CE214" s="340">
        <v>0.998</v>
      </c>
      <c r="CF214" s="340">
        <v>24054</v>
      </c>
      <c r="CG214" s="340">
        <v>0</v>
      </c>
      <c r="CH214" s="341">
        <v>0.25</v>
      </c>
      <c r="CI214" s="340">
        <v>200</v>
      </c>
      <c r="CJ214" s="340">
        <v>0</v>
      </c>
      <c r="CK214" s="340">
        <v>160</v>
      </c>
      <c r="CL214" s="340">
        <v>0.998</v>
      </c>
      <c r="CM214" s="340">
        <v>24054</v>
      </c>
      <c r="CN214" s="340">
        <v>0</v>
      </c>
      <c r="CO214" s="341">
        <v>0.26</v>
      </c>
      <c r="CP214" s="340">
        <v>200</v>
      </c>
      <c r="CQ214" s="340">
        <v>0</v>
      </c>
      <c r="CR214" s="340">
        <v>160</v>
      </c>
      <c r="CS214" s="340">
        <v>0.998</v>
      </c>
      <c r="CT214" s="340">
        <v>24054</v>
      </c>
      <c r="CU214" s="340">
        <v>0</v>
      </c>
      <c r="CV214" s="341">
        <v>0.25</v>
      </c>
      <c r="CW214" s="340">
        <v>200</v>
      </c>
      <c r="CX214" s="340">
        <v>0</v>
      </c>
      <c r="CY214" s="340">
        <v>160</v>
      </c>
      <c r="CZ214" s="340">
        <v>0.998</v>
      </c>
      <c r="DA214" s="340">
        <v>24054</v>
      </c>
      <c r="DB214" s="340">
        <v>0</v>
      </c>
      <c r="DC214" s="341">
        <v>0.26</v>
      </c>
      <c r="DD214" s="340">
        <v>200</v>
      </c>
      <c r="DE214" s="340">
        <v>126</v>
      </c>
      <c r="DF214" s="340">
        <v>160</v>
      </c>
      <c r="DG214" s="340">
        <v>0.998</v>
      </c>
      <c r="DH214" s="340">
        <v>24054</v>
      </c>
      <c r="DI214" s="340">
        <v>0</v>
      </c>
      <c r="DJ214" s="341">
        <v>0.25</v>
      </c>
      <c r="DK214" s="340">
        <v>200</v>
      </c>
      <c r="DL214" s="340">
        <v>144.96</v>
      </c>
      <c r="DM214" s="340">
        <v>160</v>
      </c>
      <c r="DN214" s="340">
        <v>0.3962</v>
      </c>
      <c r="DO214" s="340">
        <v>23916</v>
      </c>
      <c r="DP214" s="340">
        <v>0</v>
      </c>
      <c r="DQ214" s="341">
        <v>0.56000000000000005</v>
      </c>
      <c r="DR214" s="340">
        <v>200</v>
      </c>
      <c r="DS214" s="340">
        <v>0</v>
      </c>
      <c r="DT214" s="340">
        <v>160</v>
      </c>
      <c r="DU214" s="340">
        <v>0.3962</v>
      </c>
      <c r="DV214" s="340">
        <v>23916</v>
      </c>
      <c r="DW214" s="340">
        <v>0</v>
      </c>
      <c r="DX214" s="341">
        <v>0.57999999999999996</v>
      </c>
    </row>
    <row r="215" spans="1:128">
      <c r="A215" s="339">
        <v>211</v>
      </c>
      <c r="B215" s="292" t="s">
        <v>366</v>
      </c>
      <c r="C215" s="340">
        <v>110</v>
      </c>
      <c r="D215" s="340">
        <v>100.8</v>
      </c>
      <c r="E215" s="340">
        <v>100.8</v>
      </c>
      <c r="F215" s="340">
        <v>0.96260000000000001</v>
      </c>
      <c r="G215" s="340">
        <v>25650</v>
      </c>
      <c r="H215" s="340">
        <v>0</v>
      </c>
      <c r="I215" s="341">
        <v>0.37</v>
      </c>
      <c r="J215" s="340">
        <v>110</v>
      </c>
      <c r="K215" s="340">
        <v>110.76</v>
      </c>
      <c r="L215" s="340">
        <v>110.76</v>
      </c>
      <c r="M215" s="340">
        <v>0.97499999999999998</v>
      </c>
      <c r="N215" s="340">
        <v>36108</v>
      </c>
      <c r="O215" s="340">
        <v>0</v>
      </c>
      <c r="P215" s="341">
        <v>0.45</v>
      </c>
      <c r="Q215" s="340">
        <v>110</v>
      </c>
      <c r="R215" s="340">
        <v>114.54</v>
      </c>
      <c r="S215" s="340">
        <v>114.54</v>
      </c>
      <c r="T215" s="340">
        <v>0.96399999999999997</v>
      </c>
      <c r="U215" s="340">
        <v>32160</v>
      </c>
      <c r="V215" s="340">
        <v>0</v>
      </c>
      <c r="W215" s="341">
        <v>0.4</v>
      </c>
      <c r="X215" s="340">
        <v>110</v>
      </c>
      <c r="Y215" s="340">
        <v>108.54</v>
      </c>
      <c r="Z215" s="340">
        <v>108.54</v>
      </c>
      <c r="AA215" s="340">
        <v>0.95720000000000005</v>
      </c>
      <c r="AB215" s="340">
        <v>33252</v>
      </c>
      <c r="AC215" s="340">
        <v>0</v>
      </c>
      <c r="AD215" s="341">
        <v>0.43</v>
      </c>
      <c r="AE215" s="340">
        <v>110</v>
      </c>
      <c r="AF215" s="340">
        <v>109.5</v>
      </c>
      <c r="AG215" s="340">
        <v>109.5</v>
      </c>
      <c r="AH215" s="340">
        <v>0.94420000000000004</v>
      </c>
      <c r="AI215" s="340">
        <v>27606</v>
      </c>
      <c r="AJ215" s="340">
        <v>0</v>
      </c>
      <c r="AK215" s="341">
        <v>0.36</v>
      </c>
      <c r="AL215" s="340">
        <v>110</v>
      </c>
      <c r="AM215" s="340">
        <v>102.54</v>
      </c>
      <c r="AN215" s="340">
        <v>102.54</v>
      </c>
      <c r="AO215" s="340">
        <v>0.95050000000000001</v>
      </c>
      <c r="AP215" s="340">
        <v>31914</v>
      </c>
      <c r="AQ215" s="340">
        <v>0</v>
      </c>
      <c r="AR215" s="341">
        <v>0.45</v>
      </c>
      <c r="AS215" s="340">
        <v>110</v>
      </c>
      <c r="AT215" s="340">
        <v>114</v>
      </c>
      <c r="AU215" s="340">
        <v>114</v>
      </c>
      <c r="AV215" s="340">
        <v>0.93410000000000004</v>
      </c>
      <c r="AW215" s="340">
        <v>30102</v>
      </c>
      <c r="AX215" s="340">
        <v>0</v>
      </c>
      <c r="AY215" s="341">
        <v>0.38</v>
      </c>
      <c r="AZ215" s="340">
        <v>110</v>
      </c>
      <c r="BA215" s="340">
        <v>122.22</v>
      </c>
      <c r="BB215" s="340">
        <v>122.22</v>
      </c>
      <c r="BC215" s="340">
        <v>0.92130000000000001</v>
      </c>
      <c r="BD215" s="340">
        <v>28746</v>
      </c>
      <c r="BE215" s="340">
        <v>0</v>
      </c>
      <c r="BF215" s="341">
        <v>0.35</v>
      </c>
      <c r="BG215" s="340">
        <v>110</v>
      </c>
      <c r="BH215" s="340">
        <v>130.68</v>
      </c>
      <c r="BI215" s="340">
        <v>130.68</v>
      </c>
      <c r="BJ215" s="340">
        <v>0.89090000000000003</v>
      </c>
      <c r="BK215" s="340">
        <v>34596</v>
      </c>
      <c r="BL215" s="340">
        <v>0</v>
      </c>
      <c r="BM215" s="341">
        <v>0.4</v>
      </c>
      <c r="BN215" s="340">
        <v>110</v>
      </c>
      <c r="BO215" s="340">
        <v>144.18</v>
      </c>
      <c r="BP215" s="340">
        <v>144.18</v>
      </c>
      <c r="BQ215" s="340">
        <v>0.90139999999999998</v>
      </c>
      <c r="BR215" s="340">
        <v>33288</v>
      </c>
      <c r="BS215" s="340">
        <v>0</v>
      </c>
      <c r="BT215" s="341">
        <v>0.34</v>
      </c>
      <c r="BU215" s="340">
        <v>110</v>
      </c>
      <c r="BV215" s="340">
        <v>162.9</v>
      </c>
      <c r="BW215" s="340">
        <v>162.9</v>
      </c>
      <c r="BX215" s="340">
        <v>0.91830000000000001</v>
      </c>
      <c r="BY215" s="340">
        <v>34542</v>
      </c>
      <c r="BZ215" s="340">
        <v>0</v>
      </c>
      <c r="CA215" s="341">
        <v>0.34</v>
      </c>
      <c r="CB215" s="340">
        <v>110</v>
      </c>
      <c r="CC215" s="340">
        <v>121.26</v>
      </c>
      <c r="CD215" s="340">
        <v>121.26</v>
      </c>
      <c r="CE215" s="340">
        <v>0.96709999999999996</v>
      </c>
      <c r="CF215" s="340">
        <v>35052</v>
      </c>
      <c r="CG215" s="340">
        <v>0</v>
      </c>
      <c r="CH215" s="341">
        <v>0.4</v>
      </c>
      <c r="CI215" s="340">
        <v>110</v>
      </c>
      <c r="CJ215" s="340">
        <v>96.36</v>
      </c>
      <c r="CK215" s="340">
        <v>96.36</v>
      </c>
      <c r="CL215" s="340">
        <v>0.99170000000000003</v>
      </c>
      <c r="CM215" s="340">
        <v>35682</v>
      </c>
      <c r="CN215" s="340">
        <v>0</v>
      </c>
      <c r="CO215" s="341">
        <v>0.52</v>
      </c>
      <c r="CP215" s="340">
        <v>110</v>
      </c>
      <c r="CQ215" s="340">
        <v>120.36</v>
      </c>
      <c r="CR215" s="340">
        <v>120.36</v>
      </c>
      <c r="CS215" s="340">
        <v>0.98260000000000003</v>
      </c>
      <c r="CT215" s="340">
        <v>31764</v>
      </c>
      <c r="CU215" s="340">
        <v>0</v>
      </c>
      <c r="CV215" s="341">
        <v>0.36</v>
      </c>
      <c r="CW215" s="340">
        <v>110</v>
      </c>
      <c r="CX215" s="340">
        <v>125.04</v>
      </c>
      <c r="CY215" s="340">
        <v>125.04</v>
      </c>
      <c r="CZ215" s="340">
        <v>0.9839</v>
      </c>
      <c r="DA215" s="340">
        <v>35604</v>
      </c>
      <c r="DB215" s="340">
        <v>0</v>
      </c>
      <c r="DC215" s="341">
        <v>0.4</v>
      </c>
      <c r="DD215" s="340">
        <v>110</v>
      </c>
      <c r="DE215" s="340">
        <v>131.04</v>
      </c>
      <c r="DF215" s="340">
        <v>131.04</v>
      </c>
      <c r="DG215" s="340">
        <v>0.90880000000000005</v>
      </c>
      <c r="DH215" s="340">
        <v>25704</v>
      </c>
      <c r="DI215" s="340">
        <v>0</v>
      </c>
      <c r="DJ215" s="341">
        <v>0.28999999999999998</v>
      </c>
      <c r="DK215" s="340">
        <v>110</v>
      </c>
      <c r="DL215" s="340">
        <v>101.22</v>
      </c>
      <c r="DM215" s="340">
        <v>101.22</v>
      </c>
      <c r="DN215" s="340">
        <v>0.85460000000000003</v>
      </c>
      <c r="DO215" s="340">
        <v>22572</v>
      </c>
      <c r="DP215" s="340">
        <v>0</v>
      </c>
      <c r="DQ215" s="341">
        <v>0.35</v>
      </c>
      <c r="DR215" s="340">
        <v>110</v>
      </c>
      <c r="DS215" s="340">
        <v>106.26</v>
      </c>
      <c r="DT215" s="340">
        <v>106.26</v>
      </c>
      <c r="DU215" s="340">
        <v>0.98260000000000003</v>
      </c>
      <c r="DV215" s="340">
        <v>34644</v>
      </c>
      <c r="DW215" s="340">
        <v>0</v>
      </c>
      <c r="DX215" s="341">
        <v>0.46</v>
      </c>
    </row>
    <row r="216" spans="1:128">
      <c r="A216" s="339">
        <v>212</v>
      </c>
      <c r="B216" s="292" t="s">
        <v>367</v>
      </c>
      <c r="C216" s="340">
        <v>518.51</v>
      </c>
      <c r="D216" s="340">
        <v>472</v>
      </c>
      <c r="E216" s="340">
        <v>472</v>
      </c>
      <c r="F216" s="340">
        <v>0.92259999999999998</v>
      </c>
      <c r="G216" s="340">
        <v>96280</v>
      </c>
      <c r="H216" s="340">
        <v>0</v>
      </c>
      <c r="I216" s="341">
        <v>0.31</v>
      </c>
      <c r="J216" s="340">
        <v>600</v>
      </c>
      <c r="K216" s="340">
        <v>447</v>
      </c>
      <c r="L216" s="340">
        <v>480</v>
      </c>
      <c r="M216" s="340">
        <v>0.93089999999999995</v>
      </c>
      <c r="N216" s="340">
        <v>115974</v>
      </c>
      <c r="O216" s="340">
        <v>0</v>
      </c>
      <c r="P216" s="341">
        <v>0.37</v>
      </c>
      <c r="Q216" s="340">
        <v>600</v>
      </c>
      <c r="R216" s="340">
        <v>433</v>
      </c>
      <c r="S216" s="340">
        <v>480</v>
      </c>
      <c r="T216" s="340">
        <v>0.86080000000000001</v>
      </c>
      <c r="U216" s="340">
        <v>73706</v>
      </c>
      <c r="V216" s="340">
        <v>0</v>
      </c>
      <c r="W216" s="341">
        <v>0.27</v>
      </c>
      <c r="X216" s="340">
        <v>600</v>
      </c>
      <c r="Y216" s="340">
        <v>482.86</v>
      </c>
      <c r="Z216" s="340">
        <v>482.86</v>
      </c>
      <c r="AA216" s="340">
        <v>0.85599999999999998</v>
      </c>
      <c r="AB216" s="340">
        <v>94446</v>
      </c>
      <c r="AC216" s="340">
        <v>0</v>
      </c>
      <c r="AD216" s="341">
        <v>0.31</v>
      </c>
      <c r="AE216" s="340">
        <v>600</v>
      </c>
      <c r="AF216" s="340">
        <v>461</v>
      </c>
      <c r="AG216" s="340">
        <v>480</v>
      </c>
      <c r="AH216" s="340">
        <v>0.87539999999999996</v>
      </c>
      <c r="AI216" s="340">
        <v>103048</v>
      </c>
      <c r="AJ216" s="340">
        <v>0</v>
      </c>
      <c r="AK216" s="341">
        <v>0.34</v>
      </c>
      <c r="AL216" s="340">
        <v>600</v>
      </c>
      <c r="AM216" s="340">
        <v>471.38</v>
      </c>
      <c r="AN216" s="340">
        <v>480</v>
      </c>
      <c r="AO216" s="340">
        <v>0.89090000000000003</v>
      </c>
      <c r="AP216" s="340">
        <v>107108</v>
      </c>
      <c r="AQ216" s="340">
        <v>0</v>
      </c>
      <c r="AR216" s="341">
        <v>0.35</v>
      </c>
      <c r="AS216" s="340">
        <v>600</v>
      </c>
      <c r="AT216" s="340">
        <v>434.56</v>
      </c>
      <c r="AU216" s="340">
        <v>480</v>
      </c>
      <c r="AV216" s="340">
        <v>0.80789999999999995</v>
      </c>
      <c r="AW216" s="340">
        <v>64014</v>
      </c>
      <c r="AX216" s="340">
        <v>0</v>
      </c>
      <c r="AY216" s="341">
        <v>0.25</v>
      </c>
      <c r="AZ216" s="340">
        <v>600</v>
      </c>
      <c r="BA216" s="340">
        <v>321.68</v>
      </c>
      <c r="BB216" s="340">
        <v>480</v>
      </c>
      <c r="BC216" s="340">
        <v>0.81100000000000005</v>
      </c>
      <c r="BD216" s="340">
        <v>95900</v>
      </c>
      <c r="BE216" s="340">
        <v>0</v>
      </c>
      <c r="BF216" s="341">
        <v>0.51</v>
      </c>
      <c r="BG216" s="340">
        <v>600</v>
      </c>
      <c r="BH216" s="340">
        <v>231.74</v>
      </c>
      <c r="BI216" s="340">
        <v>480</v>
      </c>
      <c r="BJ216" s="340">
        <v>0.69930000000000003</v>
      </c>
      <c r="BK216" s="340">
        <v>58198</v>
      </c>
      <c r="BL216" s="340">
        <v>0</v>
      </c>
      <c r="BM216" s="341">
        <v>0.48</v>
      </c>
      <c r="BN216" s="340">
        <v>600</v>
      </c>
      <c r="BO216" s="340">
        <v>198.56</v>
      </c>
      <c r="BP216" s="340">
        <v>480</v>
      </c>
      <c r="BQ216" s="340">
        <v>0.70220000000000005</v>
      </c>
      <c r="BR216" s="340">
        <v>57078</v>
      </c>
      <c r="BS216" s="340">
        <v>0</v>
      </c>
      <c r="BT216" s="341">
        <v>0.55000000000000004</v>
      </c>
      <c r="BU216" s="340">
        <v>600</v>
      </c>
      <c r="BV216" s="340">
        <v>326.68</v>
      </c>
      <c r="BW216" s="340">
        <v>480</v>
      </c>
      <c r="BX216" s="340">
        <v>0.78090000000000004</v>
      </c>
      <c r="BY216" s="340">
        <v>68262</v>
      </c>
      <c r="BZ216" s="340">
        <v>0</v>
      </c>
      <c r="CA216" s="341">
        <v>0.4</v>
      </c>
      <c r="CB216" s="340">
        <v>600</v>
      </c>
      <c r="CC216" s="340">
        <v>399.74</v>
      </c>
      <c r="CD216" s="340">
        <v>480</v>
      </c>
      <c r="CE216" s="340">
        <v>0.86140000000000005</v>
      </c>
      <c r="CF216" s="340">
        <v>107908</v>
      </c>
      <c r="CG216" s="340">
        <v>0</v>
      </c>
      <c r="CH216" s="341">
        <v>0.42</v>
      </c>
      <c r="CI216" s="340">
        <v>600</v>
      </c>
      <c r="CJ216" s="340">
        <v>434.62</v>
      </c>
      <c r="CK216" s="340">
        <v>480</v>
      </c>
      <c r="CL216" s="340">
        <v>0.88219999999999998</v>
      </c>
      <c r="CM216" s="340">
        <v>94608</v>
      </c>
      <c r="CN216" s="340">
        <v>0</v>
      </c>
      <c r="CO216" s="341">
        <v>0.34</v>
      </c>
      <c r="CP216" s="340">
        <v>600</v>
      </c>
      <c r="CQ216" s="340">
        <v>461.56</v>
      </c>
      <c r="CR216" s="340">
        <v>480</v>
      </c>
      <c r="CS216" s="340">
        <v>0.90010000000000001</v>
      </c>
      <c r="CT216" s="340">
        <v>100464</v>
      </c>
      <c r="CU216" s="340">
        <v>0</v>
      </c>
      <c r="CV216" s="341">
        <v>0.33</v>
      </c>
      <c r="CW216" s="340">
        <v>600</v>
      </c>
      <c r="CX216" s="340">
        <v>461.56</v>
      </c>
      <c r="CY216" s="340">
        <v>480</v>
      </c>
      <c r="CZ216" s="340">
        <v>0.8901</v>
      </c>
      <c r="DA216" s="340">
        <v>87236</v>
      </c>
      <c r="DB216" s="340">
        <v>0</v>
      </c>
      <c r="DC216" s="341">
        <v>0.28999999999999998</v>
      </c>
      <c r="DD216" s="340">
        <v>600</v>
      </c>
      <c r="DE216" s="340">
        <v>417.92</v>
      </c>
      <c r="DF216" s="340">
        <v>480</v>
      </c>
      <c r="DG216" s="340">
        <v>0.88009999999999999</v>
      </c>
      <c r="DH216" s="340">
        <v>94832</v>
      </c>
      <c r="DI216" s="340">
        <v>0</v>
      </c>
      <c r="DJ216" s="341">
        <v>0.35</v>
      </c>
      <c r="DK216" s="340">
        <v>600</v>
      </c>
      <c r="DL216" s="340">
        <v>466.56</v>
      </c>
      <c r="DM216" s="340">
        <v>480</v>
      </c>
      <c r="DN216" s="340">
        <v>0.88929999999999998</v>
      </c>
      <c r="DO216" s="340">
        <v>102306</v>
      </c>
      <c r="DP216" s="340">
        <v>0</v>
      </c>
      <c r="DQ216" s="341">
        <v>0.33</v>
      </c>
      <c r="DR216" s="340">
        <v>600</v>
      </c>
      <c r="DS216" s="340">
        <v>420.62</v>
      </c>
      <c r="DT216" s="340">
        <v>480</v>
      </c>
      <c r="DU216" s="340">
        <v>0.89890000000000003</v>
      </c>
      <c r="DV216" s="340">
        <v>101106</v>
      </c>
      <c r="DW216" s="340">
        <v>0</v>
      </c>
      <c r="DX216" s="341">
        <v>0.37</v>
      </c>
    </row>
    <row r="217" spans="1:128">
      <c r="A217" s="339">
        <v>213</v>
      </c>
      <c r="B217" s="292" t="s">
        <v>368</v>
      </c>
      <c r="C217" s="340">
        <v>154.44</v>
      </c>
      <c r="D217" s="340">
        <v>54.2</v>
      </c>
      <c r="E217" s="340">
        <v>123.6</v>
      </c>
      <c r="F217" s="340">
        <v>0.69730000000000003</v>
      </c>
      <c r="G217" s="340">
        <v>9110</v>
      </c>
      <c r="H217" s="340">
        <v>0</v>
      </c>
      <c r="I217" s="341">
        <v>0.33</v>
      </c>
      <c r="J217" s="340">
        <v>154.44</v>
      </c>
      <c r="K217" s="340">
        <v>47.2</v>
      </c>
      <c r="L217" s="340">
        <v>123.6</v>
      </c>
      <c r="M217" s="340">
        <v>0.74280000000000002</v>
      </c>
      <c r="N217" s="340">
        <v>11284</v>
      </c>
      <c r="O217" s="340">
        <v>0</v>
      </c>
      <c r="P217" s="341">
        <v>0.43</v>
      </c>
      <c r="Q217" s="340">
        <v>154.44</v>
      </c>
      <c r="R217" s="340">
        <v>59.2</v>
      </c>
      <c r="S217" s="340">
        <v>123.6</v>
      </c>
      <c r="T217" s="340">
        <v>0.60250000000000004</v>
      </c>
      <c r="U217" s="340">
        <v>7030</v>
      </c>
      <c r="V217" s="340">
        <v>0</v>
      </c>
      <c r="W217" s="341">
        <v>0.27</v>
      </c>
      <c r="X217" s="340">
        <v>154.44</v>
      </c>
      <c r="Y217" s="340">
        <v>64.599999999999994</v>
      </c>
      <c r="Z217" s="340">
        <v>123.6</v>
      </c>
      <c r="AA217" s="340">
        <v>0.53849999999999998</v>
      </c>
      <c r="AB217" s="340">
        <v>8734</v>
      </c>
      <c r="AC217" s="340">
        <v>0</v>
      </c>
      <c r="AD217" s="341">
        <v>0.34</v>
      </c>
      <c r="AE217" s="340">
        <v>154.44</v>
      </c>
      <c r="AF217" s="340">
        <v>67.400000000000006</v>
      </c>
      <c r="AG217" s="340">
        <v>123.6</v>
      </c>
      <c r="AH217" s="340">
        <v>0.55469999999999997</v>
      </c>
      <c r="AI217" s="340">
        <v>9474</v>
      </c>
      <c r="AJ217" s="340">
        <v>0</v>
      </c>
      <c r="AK217" s="341">
        <v>0.34</v>
      </c>
      <c r="AL217" s="340">
        <v>154.44</v>
      </c>
      <c r="AM217" s="340">
        <v>66.599999999999994</v>
      </c>
      <c r="AN217" s="340">
        <v>123.6</v>
      </c>
      <c r="AO217" s="340">
        <v>0.63829999999999998</v>
      </c>
      <c r="AP217" s="340">
        <v>11500</v>
      </c>
      <c r="AQ217" s="340">
        <v>0</v>
      </c>
      <c r="AR217" s="341">
        <v>0.38</v>
      </c>
      <c r="AS217" s="340">
        <v>154.44</v>
      </c>
      <c r="AT217" s="340">
        <v>68</v>
      </c>
      <c r="AU217" s="340">
        <v>123.6</v>
      </c>
      <c r="AV217" s="340">
        <v>0.51949999999999996</v>
      </c>
      <c r="AW217" s="340">
        <v>10312</v>
      </c>
      <c r="AX217" s="340">
        <v>0</v>
      </c>
      <c r="AY217" s="341">
        <v>0.39</v>
      </c>
      <c r="AZ217" s="340">
        <v>154.44</v>
      </c>
      <c r="BA217" s="340">
        <v>52</v>
      </c>
      <c r="BB217" s="340">
        <v>123.6</v>
      </c>
      <c r="BC217" s="340">
        <v>0.45290000000000002</v>
      </c>
      <c r="BD217" s="340">
        <v>7916</v>
      </c>
      <c r="BE217" s="340">
        <v>0</v>
      </c>
      <c r="BF217" s="341">
        <v>0.47</v>
      </c>
      <c r="BG217" s="340">
        <v>154.44</v>
      </c>
      <c r="BH217" s="340">
        <v>58.4</v>
      </c>
      <c r="BI217" s="340">
        <v>123.6</v>
      </c>
      <c r="BJ217" s="340">
        <v>0.35160000000000002</v>
      </c>
      <c r="BK217" s="340">
        <v>7850</v>
      </c>
      <c r="BL217" s="340">
        <v>0</v>
      </c>
      <c r="BM217" s="341">
        <v>0.51</v>
      </c>
      <c r="BN217" s="340">
        <v>154.44</v>
      </c>
      <c r="BO217" s="340">
        <v>51.8</v>
      </c>
      <c r="BP217" s="340">
        <v>123.6</v>
      </c>
      <c r="BQ217" s="340">
        <v>0.33610000000000001</v>
      </c>
      <c r="BR217" s="340">
        <v>7364</v>
      </c>
      <c r="BS217" s="340">
        <v>0</v>
      </c>
      <c r="BT217" s="341">
        <v>0.56999999999999995</v>
      </c>
      <c r="BU217" s="340">
        <v>154.44</v>
      </c>
      <c r="BV217" s="340">
        <v>51.6</v>
      </c>
      <c r="BW217" s="340">
        <v>123.6</v>
      </c>
      <c r="BX217" s="340">
        <v>0.45179999999999998</v>
      </c>
      <c r="BY217" s="340">
        <v>8818</v>
      </c>
      <c r="BZ217" s="340">
        <v>0</v>
      </c>
      <c r="CA217" s="341">
        <v>0.56000000000000005</v>
      </c>
      <c r="CB217" s="340">
        <v>154.44</v>
      </c>
      <c r="CC217" s="340">
        <v>52.2</v>
      </c>
      <c r="CD217" s="340">
        <v>123.6</v>
      </c>
      <c r="CE217" s="340">
        <v>0.52359999999999995</v>
      </c>
      <c r="CF217" s="340">
        <v>10542</v>
      </c>
      <c r="CG217" s="340">
        <v>0</v>
      </c>
      <c r="CH217" s="341">
        <v>0.52</v>
      </c>
      <c r="CI217" s="340">
        <v>154.44</v>
      </c>
      <c r="CJ217" s="340">
        <v>44.8</v>
      </c>
      <c r="CK217" s="340">
        <v>123.6</v>
      </c>
      <c r="CL217" s="340">
        <v>0.58540000000000003</v>
      </c>
      <c r="CM217" s="340">
        <v>9342</v>
      </c>
      <c r="CN217" s="340">
        <v>0</v>
      </c>
      <c r="CO217" s="341">
        <v>0.49</v>
      </c>
      <c r="CP217" s="340">
        <v>154.44</v>
      </c>
      <c r="CQ217" s="340">
        <v>42.2</v>
      </c>
      <c r="CR217" s="340">
        <v>123.6</v>
      </c>
      <c r="CS217" s="340">
        <v>0.63060000000000005</v>
      </c>
      <c r="CT217" s="340">
        <v>8928</v>
      </c>
      <c r="CU217" s="340">
        <v>0</v>
      </c>
      <c r="CV217" s="341">
        <v>0.45</v>
      </c>
      <c r="CW217" s="340">
        <v>154.44</v>
      </c>
      <c r="CX217" s="340">
        <v>50</v>
      </c>
      <c r="CY217" s="340">
        <v>123.6</v>
      </c>
      <c r="CZ217" s="340">
        <v>0.62309999999999999</v>
      </c>
      <c r="DA217" s="340">
        <v>8152</v>
      </c>
      <c r="DB217" s="340">
        <v>0</v>
      </c>
      <c r="DC217" s="341">
        <v>0.36</v>
      </c>
      <c r="DD217" s="340">
        <v>154.44</v>
      </c>
      <c r="DE217" s="340">
        <v>46.6</v>
      </c>
      <c r="DF217" s="340">
        <v>123.6</v>
      </c>
      <c r="DG217" s="340">
        <v>0.61599999999999999</v>
      </c>
      <c r="DH217" s="340">
        <v>10376</v>
      </c>
      <c r="DI217" s="340">
        <v>0</v>
      </c>
      <c r="DJ217" s="341">
        <v>0.49</v>
      </c>
      <c r="DK217" s="340">
        <v>154.44</v>
      </c>
      <c r="DL217" s="340">
        <v>61</v>
      </c>
      <c r="DM217" s="340">
        <v>123.6</v>
      </c>
      <c r="DN217" s="340">
        <v>0.63200000000000001</v>
      </c>
      <c r="DO217" s="340">
        <v>10918</v>
      </c>
      <c r="DP217" s="340">
        <v>0</v>
      </c>
      <c r="DQ217" s="341">
        <v>0.38</v>
      </c>
      <c r="DR217" s="340">
        <v>154.44</v>
      </c>
      <c r="DS217" s="340">
        <v>62.8</v>
      </c>
      <c r="DT217" s="340">
        <v>123.6</v>
      </c>
      <c r="DU217" s="340">
        <v>0.66610000000000003</v>
      </c>
      <c r="DV217" s="340">
        <v>10988</v>
      </c>
      <c r="DW217" s="340">
        <v>0</v>
      </c>
      <c r="DX217" s="341">
        <v>0.36</v>
      </c>
    </row>
    <row r="218" spans="1:128">
      <c r="A218" s="339">
        <v>214</v>
      </c>
      <c r="B218" s="292" t="s">
        <v>369</v>
      </c>
      <c r="C218" s="340">
        <v>130</v>
      </c>
      <c r="D218" s="340">
        <v>31.1</v>
      </c>
      <c r="E218" s="340">
        <v>104</v>
      </c>
      <c r="F218" s="340">
        <v>0.72840000000000005</v>
      </c>
      <c r="G218" s="340">
        <v>904</v>
      </c>
      <c r="H218" s="340">
        <v>0</v>
      </c>
      <c r="I218" s="341">
        <v>0.06</v>
      </c>
      <c r="J218" s="340">
        <v>130</v>
      </c>
      <c r="K218" s="340">
        <v>26.4</v>
      </c>
      <c r="L218" s="340">
        <v>104</v>
      </c>
      <c r="M218" s="340">
        <v>1</v>
      </c>
      <c r="N218" s="340">
        <v>763</v>
      </c>
      <c r="O218" s="340">
        <v>0</v>
      </c>
      <c r="P218" s="341">
        <v>0.04</v>
      </c>
      <c r="Q218" s="340">
        <v>130</v>
      </c>
      <c r="R218" s="340">
        <v>26.6</v>
      </c>
      <c r="S218" s="340">
        <v>104</v>
      </c>
      <c r="T218" s="340">
        <v>0.98380000000000001</v>
      </c>
      <c r="U218" s="340">
        <v>609</v>
      </c>
      <c r="V218" s="340">
        <v>0</v>
      </c>
      <c r="W218" s="341">
        <v>0.03</v>
      </c>
      <c r="X218" s="340">
        <v>130</v>
      </c>
      <c r="Y218" s="340">
        <v>27.3</v>
      </c>
      <c r="Z218" s="340">
        <v>104</v>
      </c>
      <c r="AA218" s="340">
        <v>0.98080000000000001</v>
      </c>
      <c r="AB218" s="340">
        <v>563</v>
      </c>
      <c r="AC218" s="340">
        <v>0</v>
      </c>
      <c r="AD218" s="341">
        <v>0.03</v>
      </c>
      <c r="AE218" s="340">
        <v>130</v>
      </c>
      <c r="AF218" s="340">
        <v>71.5</v>
      </c>
      <c r="AG218" s="340">
        <v>104</v>
      </c>
      <c r="AH218" s="340">
        <v>0.97099999999999997</v>
      </c>
      <c r="AI218" s="340">
        <v>937</v>
      </c>
      <c r="AJ218" s="340">
        <v>0</v>
      </c>
      <c r="AK218" s="341">
        <v>0.02</v>
      </c>
      <c r="AL218" s="340">
        <v>130</v>
      </c>
      <c r="AM218" s="340">
        <v>68.900000000000006</v>
      </c>
      <c r="AN218" s="340">
        <v>104</v>
      </c>
      <c r="AO218" s="340">
        <v>0.97650000000000003</v>
      </c>
      <c r="AP218" s="340">
        <v>1581</v>
      </c>
      <c r="AQ218" s="340">
        <v>0</v>
      </c>
      <c r="AR218" s="341">
        <v>0.03</v>
      </c>
      <c r="AS218" s="340">
        <v>130</v>
      </c>
      <c r="AT218" s="340">
        <v>63.1</v>
      </c>
      <c r="AU218" s="340">
        <v>104</v>
      </c>
      <c r="AV218" s="340">
        <v>0.40350000000000003</v>
      </c>
      <c r="AW218" s="340">
        <v>232</v>
      </c>
      <c r="AX218" s="340">
        <v>0</v>
      </c>
      <c r="AY218" s="341">
        <v>0.01</v>
      </c>
      <c r="AZ218" s="340">
        <v>130</v>
      </c>
      <c r="BA218" s="340">
        <v>22.6</v>
      </c>
      <c r="BB218" s="340">
        <v>104</v>
      </c>
      <c r="BC218" s="340">
        <v>0.8881</v>
      </c>
      <c r="BD218" s="340">
        <v>389</v>
      </c>
      <c r="BE218" s="340">
        <v>0</v>
      </c>
      <c r="BF218" s="341">
        <v>0.03</v>
      </c>
      <c r="BG218" s="340">
        <v>130</v>
      </c>
      <c r="BH218" s="340">
        <v>0</v>
      </c>
      <c r="BI218" s="340">
        <v>104</v>
      </c>
      <c r="BJ218" s="340">
        <v>0.8881</v>
      </c>
      <c r="BK218" s="340">
        <v>389</v>
      </c>
      <c r="BL218" s="340">
        <v>0</v>
      </c>
      <c r="BM218" s="341">
        <v>0.03</v>
      </c>
      <c r="BN218" s="340">
        <v>130</v>
      </c>
      <c r="BO218" s="340">
        <v>0</v>
      </c>
      <c r="BP218" s="340">
        <v>104</v>
      </c>
      <c r="BQ218" s="340">
        <v>0.8881</v>
      </c>
      <c r="BR218" s="340">
        <v>389</v>
      </c>
      <c r="BS218" s="340">
        <v>0</v>
      </c>
      <c r="BT218" s="341">
        <v>0.03</v>
      </c>
      <c r="BU218" s="340">
        <v>130</v>
      </c>
      <c r="BV218" s="340">
        <v>0</v>
      </c>
      <c r="BW218" s="340">
        <v>104</v>
      </c>
      <c r="BX218" s="340">
        <v>0.8881</v>
      </c>
      <c r="BY218" s="340">
        <v>389</v>
      </c>
      <c r="BZ218" s="340">
        <v>0</v>
      </c>
      <c r="CA218" s="341">
        <v>0.03</v>
      </c>
      <c r="CB218" s="340">
        <v>130</v>
      </c>
      <c r="CC218" s="340">
        <v>0</v>
      </c>
      <c r="CD218" s="340">
        <v>104</v>
      </c>
      <c r="CE218" s="340">
        <v>0.8881</v>
      </c>
      <c r="CF218" s="340">
        <v>389</v>
      </c>
      <c r="CG218" s="340">
        <v>0</v>
      </c>
      <c r="CH218" s="341">
        <v>0.03</v>
      </c>
      <c r="CI218" s="340">
        <v>130</v>
      </c>
      <c r="CJ218" s="340">
        <v>0</v>
      </c>
      <c r="CK218" s="340">
        <v>104</v>
      </c>
      <c r="CL218" s="340">
        <v>0.8881</v>
      </c>
      <c r="CM218" s="340">
        <v>389</v>
      </c>
      <c r="CN218" s="340">
        <v>0</v>
      </c>
      <c r="CO218" s="341">
        <v>0.03</v>
      </c>
      <c r="CP218" s="340">
        <v>130</v>
      </c>
      <c r="CQ218" s="340">
        <v>0</v>
      </c>
      <c r="CR218" s="340">
        <v>104</v>
      </c>
      <c r="CS218" s="340">
        <v>0.8881</v>
      </c>
      <c r="CT218" s="340">
        <v>389</v>
      </c>
      <c r="CU218" s="340">
        <v>0</v>
      </c>
      <c r="CV218" s="341">
        <v>0.03</v>
      </c>
      <c r="CW218" s="340">
        <v>130</v>
      </c>
      <c r="CX218" s="340">
        <v>0</v>
      </c>
      <c r="CY218" s="340">
        <v>104</v>
      </c>
      <c r="CZ218" s="340">
        <v>0.8881</v>
      </c>
      <c r="DA218" s="340">
        <v>389</v>
      </c>
      <c r="DB218" s="340">
        <v>0</v>
      </c>
      <c r="DC218" s="341">
        <v>0.03</v>
      </c>
      <c r="DD218" s="340">
        <v>130</v>
      </c>
      <c r="DE218" s="340">
        <v>0</v>
      </c>
      <c r="DF218" s="340">
        <v>104</v>
      </c>
      <c r="DG218" s="340">
        <v>0.8881</v>
      </c>
      <c r="DH218" s="340">
        <v>389</v>
      </c>
      <c r="DI218" s="340">
        <v>0</v>
      </c>
      <c r="DJ218" s="341">
        <v>0.03</v>
      </c>
      <c r="DK218" s="340">
        <v>130</v>
      </c>
      <c r="DL218" s="340">
        <v>0</v>
      </c>
      <c r="DM218" s="340">
        <v>104</v>
      </c>
      <c r="DN218" s="340">
        <v>0.8881</v>
      </c>
      <c r="DO218" s="340">
        <v>389</v>
      </c>
      <c r="DP218" s="340">
        <v>0</v>
      </c>
      <c r="DQ218" s="341">
        <v>0.03</v>
      </c>
      <c r="DR218" s="340">
        <v>130</v>
      </c>
      <c r="DS218" s="340">
        <v>0</v>
      </c>
      <c r="DT218" s="340">
        <v>104</v>
      </c>
      <c r="DU218" s="340">
        <v>0</v>
      </c>
      <c r="DV218" s="340">
        <v>0</v>
      </c>
      <c r="DW218" s="340">
        <v>0</v>
      </c>
      <c r="DX218" s="341">
        <v>0</v>
      </c>
    </row>
    <row r="219" spans="1:128">
      <c r="A219" s="339">
        <v>215</v>
      </c>
      <c r="B219" s="292" t="s">
        <v>370</v>
      </c>
      <c r="C219" s="340">
        <v>190</v>
      </c>
      <c r="D219" s="340">
        <v>104</v>
      </c>
      <c r="E219" s="340">
        <v>152</v>
      </c>
      <c r="F219" s="340">
        <v>0.99270000000000003</v>
      </c>
      <c r="G219" s="340">
        <v>31146</v>
      </c>
      <c r="H219" s="340">
        <v>0</v>
      </c>
      <c r="I219" s="341">
        <v>0.42</v>
      </c>
      <c r="J219" s="340">
        <v>190</v>
      </c>
      <c r="K219" s="340">
        <v>91.62</v>
      </c>
      <c r="L219" s="340">
        <v>152</v>
      </c>
      <c r="M219" s="340">
        <v>1</v>
      </c>
      <c r="N219" s="340">
        <v>38122</v>
      </c>
      <c r="O219" s="340">
        <v>0</v>
      </c>
      <c r="P219" s="341">
        <v>0.56000000000000005</v>
      </c>
      <c r="Q219" s="340">
        <v>190</v>
      </c>
      <c r="R219" s="340">
        <v>87.76</v>
      </c>
      <c r="S219" s="340">
        <v>152</v>
      </c>
      <c r="T219" s="340">
        <v>0.99770000000000003</v>
      </c>
      <c r="U219" s="340">
        <v>25802</v>
      </c>
      <c r="V219" s="340">
        <v>0</v>
      </c>
      <c r="W219" s="341">
        <v>0.41</v>
      </c>
      <c r="X219" s="340">
        <v>190</v>
      </c>
      <c r="Y219" s="340">
        <v>92.8</v>
      </c>
      <c r="Z219" s="340">
        <v>152</v>
      </c>
      <c r="AA219" s="340">
        <v>0.99580000000000002</v>
      </c>
      <c r="AB219" s="340">
        <v>43902</v>
      </c>
      <c r="AC219" s="340">
        <v>2650</v>
      </c>
      <c r="AD219" s="341">
        <v>0.64</v>
      </c>
      <c r="AE219" s="340">
        <v>190</v>
      </c>
      <c r="AF219" s="340">
        <v>95.56</v>
      </c>
      <c r="AG219" s="340">
        <v>152</v>
      </c>
      <c r="AH219" s="340">
        <v>0.98309999999999997</v>
      </c>
      <c r="AI219" s="340">
        <v>34036</v>
      </c>
      <c r="AJ219" s="340">
        <v>0</v>
      </c>
      <c r="AK219" s="341">
        <v>0.49</v>
      </c>
      <c r="AL219" s="340">
        <v>190</v>
      </c>
      <c r="AM219" s="340">
        <v>91.42</v>
      </c>
      <c r="AN219" s="340">
        <v>152</v>
      </c>
      <c r="AO219" s="340">
        <v>0.97430000000000005</v>
      </c>
      <c r="AP219" s="340">
        <v>34840</v>
      </c>
      <c r="AQ219" s="340">
        <v>0</v>
      </c>
      <c r="AR219" s="341">
        <v>0.54</v>
      </c>
      <c r="AS219" s="340">
        <v>190</v>
      </c>
      <c r="AT219" s="340">
        <v>93.5</v>
      </c>
      <c r="AU219" s="340">
        <v>152</v>
      </c>
      <c r="AV219" s="340">
        <v>0.97960000000000003</v>
      </c>
      <c r="AW219" s="340">
        <v>35494</v>
      </c>
      <c r="AX219" s="340">
        <v>0</v>
      </c>
      <c r="AY219" s="341">
        <v>0.52</v>
      </c>
      <c r="AZ219" s="340">
        <v>190</v>
      </c>
      <c r="BA219" s="340">
        <v>85.68</v>
      </c>
      <c r="BB219" s="340">
        <v>152</v>
      </c>
      <c r="BC219" s="340">
        <v>0.97509999999999997</v>
      </c>
      <c r="BD219" s="340">
        <v>27756</v>
      </c>
      <c r="BE219" s="340">
        <v>0</v>
      </c>
      <c r="BF219" s="341">
        <v>0.46</v>
      </c>
      <c r="BG219" s="340">
        <v>190</v>
      </c>
      <c r="BH219" s="340">
        <v>76.8</v>
      </c>
      <c r="BI219" s="340">
        <v>152</v>
      </c>
      <c r="BJ219" s="340">
        <v>0.97770000000000001</v>
      </c>
      <c r="BK219" s="340">
        <v>25932</v>
      </c>
      <c r="BL219" s="340">
        <v>0</v>
      </c>
      <c r="BM219" s="341">
        <v>0.46</v>
      </c>
      <c r="BN219" s="340">
        <v>190</v>
      </c>
      <c r="BO219" s="340">
        <v>85.5</v>
      </c>
      <c r="BP219" s="340">
        <v>152</v>
      </c>
      <c r="BQ219" s="340">
        <v>0.91069999999999995</v>
      </c>
      <c r="BR219" s="340">
        <v>31062</v>
      </c>
      <c r="BS219" s="340">
        <v>0</v>
      </c>
      <c r="BT219" s="341">
        <v>0.54</v>
      </c>
      <c r="BU219" s="340">
        <v>190</v>
      </c>
      <c r="BV219" s="340">
        <v>79.62</v>
      </c>
      <c r="BW219" s="340">
        <v>152</v>
      </c>
      <c r="BX219" s="340">
        <v>0.84050000000000002</v>
      </c>
      <c r="BY219" s="340">
        <v>22876</v>
      </c>
      <c r="BZ219" s="340">
        <v>0</v>
      </c>
      <c r="CA219" s="341">
        <v>0.51</v>
      </c>
      <c r="CB219" s="340">
        <v>190</v>
      </c>
      <c r="CC219" s="340">
        <v>64.36</v>
      </c>
      <c r="CD219" s="340">
        <v>152</v>
      </c>
      <c r="CE219" s="340">
        <v>0.88829999999999998</v>
      </c>
      <c r="CF219" s="340">
        <v>7986</v>
      </c>
      <c r="CG219" s="340">
        <v>0</v>
      </c>
      <c r="CH219" s="341">
        <v>0.19</v>
      </c>
      <c r="CI219" s="340">
        <v>190</v>
      </c>
      <c r="CJ219" s="340">
        <v>61.12</v>
      </c>
      <c r="CK219" s="340">
        <v>152</v>
      </c>
      <c r="CL219" s="340">
        <v>0.93789999999999996</v>
      </c>
      <c r="CM219" s="340">
        <v>14810</v>
      </c>
      <c r="CN219" s="340">
        <v>0</v>
      </c>
      <c r="CO219" s="341">
        <v>0.36</v>
      </c>
      <c r="CP219" s="340">
        <v>190</v>
      </c>
      <c r="CQ219" s="340">
        <v>64.5</v>
      </c>
      <c r="CR219" s="340">
        <v>152</v>
      </c>
      <c r="CS219" s="340">
        <v>0.9294</v>
      </c>
      <c r="CT219" s="340">
        <v>20390</v>
      </c>
      <c r="CU219" s="340">
        <v>0</v>
      </c>
      <c r="CV219" s="341">
        <v>0.46</v>
      </c>
      <c r="CW219" s="340">
        <v>190</v>
      </c>
      <c r="CX219" s="340">
        <v>79.36</v>
      </c>
      <c r="CY219" s="340">
        <v>152</v>
      </c>
      <c r="CZ219" s="340">
        <v>0.85329999999999995</v>
      </c>
      <c r="DA219" s="340">
        <v>19706</v>
      </c>
      <c r="DB219" s="340">
        <v>0</v>
      </c>
      <c r="DC219" s="341">
        <v>0.4</v>
      </c>
      <c r="DD219" s="340">
        <v>190</v>
      </c>
      <c r="DE219" s="340">
        <v>96.18</v>
      </c>
      <c r="DF219" s="340">
        <v>152</v>
      </c>
      <c r="DG219" s="340">
        <v>0.8387</v>
      </c>
      <c r="DH219" s="340">
        <v>26166</v>
      </c>
      <c r="DI219" s="340">
        <v>0</v>
      </c>
      <c r="DJ219" s="341">
        <v>0.44</v>
      </c>
      <c r="DK219" s="340">
        <v>190</v>
      </c>
      <c r="DL219" s="340">
        <v>70</v>
      </c>
      <c r="DM219" s="340">
        <v>152</v>
      </c>
      <c r="DN219" s="340">
        <v>0.78539999999999999</v>
      </c>
      <c r="DO219" s="340">
        <v>9550</v>
      </c>
      <c r="DP219" s="340">
        <v>0</v>
      </c>
      <c r="DQ219" s="341">
        <v>0.23</v>
      </c>
      <c r="DR219" s="340">
        <v>190</v>
      </c>
      <c r="DS219" s="340">
        <v>55.5</v>
      </c>
      <c r="DT219" s="340">
        <v>152</v>
      </c>
      <c r="DU219" s="340">
        <v>0.79510000000000003</v>
      </c>
      <c r="DV219" s="340">
        <v>6650</v>
      </c>
      <c r="DW219" s="340">
        <v>0</v>
      </c>
      <c r="DX219" s="341">
        <v>0.21</v>
      </c>
    </row>
    <row r="220" spans="1:128">
      <c r="A220" s="339">
        <v>216</v>
      </c>
      <c r="B220" s="292" t="s">
        <v>371</v>
      </c>
      <c r="C220" s="340">
        <v>150</v>
      </c>
      <c r="D220" s="340">
        <v>124.8</v>
      </c>
      <c r="E220" s="340">
        <v>124.8</v>
      </c>
      <c r="F220" s="340">
        <v>0.98909999999999998</v>
      </c>
      <c r="G220" s="340">
        <v>50703</v>
      </c>
      <c r="H220" s="340">
        <v>0</v>
      </c>
      <c r="I220" s="341">
        <v>0.56999999999999995</v>
      </c>
      <c r="J220" s="340">
        <v>150</v>
      </c>
      <c r="K220" s="340">
        <v>138.6</v>
      </c>
      <c r="L220" s="340">
        <v>138.6</v>
      </c>
      <c r="M220" s="340">
        <v>0.97060000000000002</v>
      </c>
      <c r="N220" s="340">
        <v>73500</v>
      </c>
      <c r="O220" s="340">
        <v>13448</v>
      </c>
      <c r="P220" s="341">
        <v>0.73</v>
      </c>
      <c r="Q220" s="340">
        <v>150</v>
      </c>
      <c r="R220" s="340">
        <v>141</v>
      </c>
      <c r="S220" s="340">
        <v>141</v>
      </c>
      <c r="T220" s="340">
        <v>0.92549999999999999</v>
      </c>
      <c r="U220" s="340">
        <v>60333</v>
      </c>
      <c r="V220" s="340">
        <v>3959</v>
      </c>
      <c r="W220" s="341">
        <v>0.64</v>
      </c>
      <c r="X220" s="340">
        <v>150</v>
      </c>
      <c r="Y220" s="340">
        <v>139.19999999999999</v>
      </c>
      <c r="Z220" s="340">
        <v>139.19999999999999</v>
      </c>
      <c r="AA220" s="340">
        <v>0.89359999999999995</v>
      </c>
      <c r="AB220" s="340">
        <v>61725</v>
      </c>
      <c r="AC220" s="340">
        <v>6198</v>
      </c>
      <c r="AD220" s="341">
        <v>0.67</v>
      </c>
      <c r="AE220" s="340">
        <v>150</v>
      </c>
      <c r="AF220" s="340">
        <v>121.2</v>
      </c>
      <c r="AG220" s="340">
        <v>121.2</v>
      </c>
      <c r="AH220" s="340">
        <v>0.98170000000000002</v>
      </c>
      <c r="AI220" s="340">
        <v>54255</v>
      </c>
      <c r="AJ220" s="340">
        <v>1141</v>
      </c>
      <c r="AK220" s="341">
        <v>0.61</v>
      </c>
      <c r="AL220" s="340">
        <v>150</v>
      </c>
      <c r="AM220" s="340">
        <v>126.6</v>
      </c>
      <c r="AN220" s="340">
        <v>126.6</v>
      </c>
      <c r="AO220" s="340">
        <v>0.98180000000000001</v>
      </c>
      <c r="AP220" s="340">
        <v>57837</v>
      </c>
      <c r="AQ220" s="340">
        <v>4141</v>
      </c>
      <c r="AR220" s="341">
        <v>0.65</v>
      </c>
      <c r="AS220" s="340">
        <v>150</v>
      </c>
      <c r="AT220" s="340">
        <v>130.19999999999999</v>
      </c>
      <c r="AU220" s="340">
        <v>130.19999999999999</v>
      </c>
      <c r="AV220" s="340">
        <v>0.95609999999999995</v>
      </c>
      <c r="AW220" s="340">
        <v>31260</v>
      </c>
      <c r="AX220" s="340">
        <v>0</v>
      </c>
      <c r="AY220" s="341">
        <v>0.34</v>
      </c>
      <c r="AZ220" s="340">
        <v>150</v>
      </c>
      <c r="BA220" s="340">
        <v>133.80000000000001</v>
      </c>
      <c r="BB220" s="340">
        <v>133.80000000000001</v>
      </c>
      <c r="BC220" s="340">
        <v>0.98319999999999996</v>
      </c>
      <c r="BD220" s="340">
        <v>77448</v>
      </c>
      <c r="BE220" s="340">
        <v>20617</v>
      </c>
      <c r="BF220" s="341">
        <v>0.82</v>
      </c>
      <c r="BG220" s="340">
        <v>150</v>
      </c>
      <c r="BH220" s="340">
        <v>133.80000000000001</v>
      </c>
      <c r="BI220" s="340">
        <v>133.80000000000001</v>
      </c>
      <c r="BJ220" s="340">
        <v>0.96779999999999999</v>
      </c>
      <c r="BK220" s="340">
        <v>55110</v>
      </c>
      <c r="BL220" s="340">
        <v>0</v>
      </c>
      <c r="BM220" s="341">
        <v>0.56999999999999995</v>
      </c>
      <c r="BN220" s="340">
        <v>150</v>
      </c>
      <c r="BO220" s="340">
        <v>138</v>
      </c>
      <c r="BP220" s="340">
        <v>138</v>
      </c>
      <c r="BQ220" s="340">
        <v>0.96689999999999998</v>
      </c>
      <c r="BR220" s="340">
        <v>60510</v>
      </c>
      <c r="BS220" s="340">
        <v>946</v>
      </c>
      <c r="BT220" s="341">
        <v>0.61</v>
      </c>
      <c r="BU220" s="340">
        <v>150</v>
      </c>
      <c r="BV220" s="340">
        <v>132</v>
      </c>
      <c r="BW220" s="340">
        <v>132</v>
      </c>
      <c r="BX220" s="340">
        <v>0.94340000000000002</v>
      </c>
      <c r="BY220" s="340">
        <v>30831</v>
      </c>
      <c r="BZ220" s="340">
        <v>0</v>
      </c>
      <c r="CA220" s="341">
        <v>0.37</v>
      </c>
      <c r="CB220" s="340">
        <v>150</v>
      </c>
      <c r="CC220" s="340">
        <v>140.4</v>
      </c>
      <c r="CD220" s="340">
        <v>140.4</v>
      </c>
      <c r="CE220" s="340">
        <v>0.96540000000000004</v>
      </c>
      <c r="CF220" s="340">
        <v>53514</v>
      </c>
      <c r="CG220" s="340">
        <v>0</v>
      </c>
      <c r="CH220" s="341">
        <v>0.53</v>
      </c>
      <c r="CI220" s="340">
        <v>150</v>
      </c>
      <c r="CJ220" s="340">
        <v>132</v>
      </c>
      <c r="CK220" s="340">
        <v>132</v>
      </c>
      <c r="CL220" s="340">
        <v>0.97250000000000003</v>
      </c>
      <c r="CM220" s="340">
        <v>61623</v>
      </c>
      <c r="CN220" s="340">
        <v>6167</v>
      </c>
      <c r="CO220" s="341">
        <v>0.67</v>
      </c>
      <c r="CP220" s="340">
        <v>150</v>
      </c>
      <c r="CQ220" s="340">
        <v>140.4</v>
      </c>
      <c r="CR220" s="340">
        <v>140.4</v>
      </c>
      <c r="CS220" s="340">
        <v>0.97719999999999996</v>
      </c>
      <c r="CT220" s="340">
        <v>62682</v>
      </c>
      <c r="CU220" s="340">
        <v>1436</v>
      </c>
      <c r="CV220" s="341">
        <v>0.61</v>
      </c>
      <c r="CW220" s="340">
        <v>150</v>
      </c>
      <c r="CX220" s="340">
        <v>135.6</v>
      </c>
      <c r="CY220" s="340">
        <v>135.6</v>
      </c>
      <c r="CZ220" s="340">
        <v>0.98140000000000005</v>
      </c>
      <c r="DA220" s="340">
        <v>58797</v>
      </c>
      <c r="DB220" s="340">
        <v>1307</v>
      </c>
      <c r="DC220" s="341">
        <v>0.61</v>
      </c>
      <c r="DD220" s="340">
        <v>150</v>
      </c>
      <c r="DE220" s="340">
        <v>128.4</v>
      </c>
      <c r="DF220" s="340">
        <v>128.4</v>
      </c>
      <c r="DG220" s="340">
        <v>0.98409999999999997</v>
      </c>
      <c r="DH220" s="340">
        <v>64383</v>
      </c>
      <c r="DI220" s="340">
        <v>7977</v>
      </c>
      <c r="DJ220" s="341">
        <v>0.68</v>
      </c>
      <c r="DK220" s="340">
        <v>150</v>
      </c>
      <c r="DL220" s="340">
        <v>135</v>
      </c>
      <c r="DM220" s="340">
        <v>135</v>
      </c>
      <c r="DN220" s="340">
        <v>0.98419999999999996</v>
      </c>
      <c r="DO220" s="340">
        <v>63651</v>
      </c>
      <c r="DP220" s="340">
        <v>4339</v>
      </c>
      <c r="DQ220" s="341">
        <v>0.64</v>
      </c>
      <c r="DR220" s="340">
        <v>150</v>
      </c>
      <c r="DS220" s="340">
        <v>145.80000000000001</v>
      </c>
      <c r="DT220" s="340">
        <v>145.80000000000001</v>
      </c>
      <c r="DU220" s="340">
        <v>0.96</v>
      </c>
      <c r="DV220" s="340">
        <v>59640</v>
      </c>
      <c r="DW220" s="340">
        <v>0</v>
      </c>
      <c r="DX220" s="341">
        <v>0.59</v>
      </c>
    </row>
    <row r="221" spans="1:128">
      <c r="A221" s="339">
        <v>217</v>
      </c>
      <c r="B221" s="292" t="s">
        <v>372</v>
      </c>
      <c r="C221" s="340">
        <v>111.11</v>
      </c>
      <c r="D221" s="340">
        <v>73.5</v>
      </c>
      <c r="E221" s="340">
        <v>89.2</v>
      </c>
      <c r="F221" s="340">
        <v>0.91500000000000004</v>
      </c>
      <c r="G221" s="340">
        <v>14011</v>
      </c>
      <c r="H221" s="340">
        <v>0</v>
      </c>
      <c r="I221" s="341">
        <v>0.28999999999999998</v>
      </c>
      <c r="J221" s="340">
        <v>111.11</v>
      </c>
      <c r="K221" s="340">
        <v>77.34</v>
      </c>
      <c r="L221" s="340">
        <v>89.2</v>
      </c>
      <c r="M221" s="340">
        <v>0.9385</v>
      </c>
      <c r="N221" s="340">
        <v>23067</v>
      </c>
      <c r="O221" s="340">
        <v>0</v>
      </c>
      <c r="P221" s="341">
        <v>0.43</v>
      </c>
      <c r="Q221" s="340">
        <v>111.11</v>
      </c>
      <c r="R221" s="340">
        <v>56.53</v>
      </c>
      <c r="S221" s="340">
        <v>89.2</v>
      </c>
      <c r="T221" s="340">
        <v>0.91649999999999998</v>
      </c>
      <c r="U221" s="340">
        <v>12812</v>
      </c>
      <c r="V221" s="340">
        <v>0</v>
      </c>
      <c r="W221" s="341">
        <v>0.34</v>
      </c>
      <c r="X221" s="340">
        <v>111.11</v>
      </c>
      <c r="Y221" s="340">
        <v>63.28</v>
      </c>
      <c r="Z221" s="340">
        <v>89.2</v>
      </c>
      <c r="AA221" s="340">
        <v>0.92859999999999998</v>
      </c>
      <c r="AB221" s="340">
        <v>17438</v>
      </c>
      <c r="AC221" s="340">
        <v>0</v>
      </c>
      <c r="AD221" s="341">
        <v>0.4</v>
      </c>
      <c r="AE221" s="340">
        <v>111.11</v>
      </c>
      <c r="AF221" s="340">
        <v>68.28</v>
      </c>
      <c r="AG221" s="340">
        <v>89.2</v>
      </c>
      <c r="AH221" s="340">
        <v>0.92090000000000005</v>
      </c>
      <c r="AI221" s="340">
        <v>13362</v>
      </c>
      <c r="AJ221" s="340">
        <v>0</v>
      </c>
      <c r="AK221" s="341">
        <v>0.28999999999999998</v>
      </c>
      <c r="AL221" s="340">
        <v>111.11</v>
      </c>
      <c r="AM221" s="340">
        <v>81.180000000000007</v>
      </c>
      <c r="AN221" s="340">
        <v>89.2</v>
      </c>
      <c r="AO221" s="340">
        <v>0.91749999999999998</v>
      </c>
      <c r="AP221" s="340">
        <v>23151</v>
      </c>
      <c r="AQ221" s="340">
        <v>0</v>
      </c>
      <c r="AR221" s="341">
        <v>0.43</v>
      </c>
      <c r="AS221" s="340">
        <v>111.11</v>
      </c>
      <c r="AT221" s="340">
        <v>71.28</v>
      </c>
      <c r="AU221" s="340">
        <v>89.2</v>
      </c>
      <c r="AV221" s="340">
        <v>0.91369999999999996</v>
      </c>
      <c r="AW221" s="340">
        <v>16606</v>
      </c>
      <c r="AX221" s="340">
        <v>0</v>
      </c>
      <c r="AY221" s="341">
        <v>0.34</v>
      </c>
      <c r="AZ221" s="340">
        <v>111.11</v>
      </c>
      <c r="BA221" s="340">
        <v>65</v>
      </c>
      <c r="BB221" s="340">
        <v>89.2</v>
      </c>
      <c r="BC221" s="340">
        <v>0.89659999999999995</v>
      </c>
      <c r="BD221" s="340">
        <v>17871</v>
      </c>
      <c r="BE221" s="340">
        <v>0</v>
      </c>
      <c r="BF221" s="341">
        <v>0.43</v>
      </c>
      <c r="BG221" s="340">
        <v>111.11</v>
      </c>
      <c r="BH221" s="340">
        <v>42.28</v>
      </c>
      <c r="BI221" s="340">
        <v>89.2</v>
      </c>
      <c r="BJ221" s="340">
        <v>0.86260000000000003</v>
      </c>
      <c r="BK221" s="340">
        <v>12993</v>
      </c>
      <c r="BL221" s="340">
        <v>0</v>
      </c>
      <c r="BM221" s="341">
        <v>0.48</v>
      </c>
      <c r="BN221" s="340">
        <v>111.11</v>
      </c>
      <c r="BO221" s="340">
        <v>40.06</v>
      </c>
      <c r="BP221" s="340">
        <v>89.2</v>
      </c>
      <c r="BQ221" s="340">
        <v>0.86170000000000002</v>
      </c>
      <c r="BR221" s="340">
        <v>12034</v>
      </c>
      <c r="BS221" s="340">
        <v>0</v>
      </c>
      <c r="BT221" s="341">
        <v>0.47</v>
      </c>
      <c r="BU221" s="340">
        <v>111.11</v>
      </c>
      <c r="BV221" s="340">
        <v>54.78</v>
      </c>
      <c r="BW221" s="340">
        <v>89.2</v>
      </c>
      <c r="BX221" s="340">
        <v>0.89400000000000002</v>
      </c>
      <c r="BY221" s="340">
        <v>14402</v>
      </c>
      <c r="BZ221" s="340">
        <v>0</v>
      </c>
      <c r="CA221" s="341">
        <v>0.44</v>
      </c>
      <c r="CB221" s="340">
        <v>111.11</v>
      </c>
      <c r="CC221" s="340">
        <v>65</v>
      </c>
      <c r="CD221" s="340">
        <v>89.2</v>
      </c>
      <c r="CE221" s="340">
        <v>0.92120000000000002</v>
      </c>
      <c r="CF221" s="340">
        <v>18346</v>
      </c>
      <c r="CG221" s="340">
        <v>0</v>
      </c>
      <c r="CH221" s="341">
        <v>0.41</v>
      </c>
      <c r="CI221" s="340">
        <v>111.11</v>
      </c>
      <c r="CJ221" s="340">
        <v>67.75</v>
      </c>
      <c r="CK221" s="340">
        <v>89.2</v>
      </c>
      <c r="CL221" s="340">
        <v>0.93869999999999998</v>
      </c>
      <c r="CM221" s="340">
        <v>18547</v>
      </c>
      <c r="CN221" s="340">
        <v>0</v>
      </c>
      <c r="CO221" s="341">
        <v>0.41</v>
      </c>
      <c r="CP221" s="340">
        <v>111.11</v>
      </c>
      <c r="CQ221" s="340">
        <v>67.87</v>
      </c>
      <c r="CR221" s="340">
        <v>89.2</v>
      </c>
      <c r="CS221" s="340">
        <v>0.94610000000000005</v>
      </c>
      <c r="CT221" s="340">
        <v>18902</v>
      </c>
      <c r="CU221" s="340">
        <v>0</v>
      </c>
      <c r="CV221" s="341">
        <v>0.4</v>
      </c>
      <c r="CW221" s="340">
        <v>111.11</v>
      </c>
      <c r="CX221" s="340">
        <v>63.34</v>
      </c>
      <c r="CY221" s="340">
        <v>89.2</v>
      </c>
      <c r="CZ221" s="340">
        <v>0.94679999999999997</v>
      </c>
      <c r="DA221" s="340">
        <v>12916</v>
      </c>
      <c r="DB221" s="340">
        <v>0</v>
      </c>
      <c r="DC221" s="341">
        <v>0.3</v>
      </c>
      <c r="DD221" s="340">
        <v>111.11</v>
      </c>
      <c r="DE221" s="340">
        <v>61.25</v>
      </c>
      <c r="DF221" s="340">
        <v>89.2</v>
      </c>
      <c r="DG221" s="340">
        <v>0.94479999999999997</v>
      </c>
      <c r="DH221" s="340">
        <v>14504</v>
      </c>
      <c r="DI221" s="340">
        <v>0</v>
      </c>
      <c r="DJ221" s="341">
        <v>0.34</v>
      </c>
      <c r="DK221" s="340">
        <v>111.11</v>
      </c>
      <c r="DL221" s="340">
        <v>73.959999999999994</v>
      </c>
      <c r="DM221" s="340">
        <v>89.2</v>
      </c>
      <c r="DN221" s="340">
        <v>0.93730000000000002</v>
      </c>
      <c r="DO221" s="340">
        <v>15858</v>
      </c>
      <c r="DP221" s="340">
        <v>0</v>
      </c>
      <c r="DQ221" s="341">
        <v>0.31</v>
      </c>
      <c r="DR221" s="340">
        <v>111.11</v>
      </c>
      <c r="DS221" s="340">
        <v>82.31</v>
      </c>
      <c r="DT221" s="340">
        <v>89.2</v>
      </c>
      <c r="DU221" s="340">
        <v>0.93640000000000001</v>
      </c>
      <c r="DV221" s="340">
        <v>16344</v>
      </c>
      <c r="DW221" s="340">
        <v>0</v>
      </c>
      <c r="DX221" s="341">
        <v>0.28999999999999998</v>
      </c>
    </row>
    <row r="222" spans="1:128">
      <c r="A222" s="339">
        <v>218</v>
      </c>
      <c r="B222" s="292" t="s">
        <v>373</v>
      </c>
      <c r="C222" s="340">
        <v>134</v>
      </c>
      <c r="D222" s="340">
        <v>8.8000000000000007</v>
      </c>
      <c r="E222" s="340">
        <v>107.2</v>
      </c>
      <c r="F222" s="340">
        <v>1</v>
      </c>
      <c r="G222" s="340">
        <v>1956</v>
      </c>
      <c r="H222" s="340">
        <v>0</v>
      </c>
      <c r="I222" s="341">
        <v>0.31</v>
      </c>
      <c r="J222" s="340">
        <v>134</v>
      </c>
      <c r="K222" s="340">
        <v>26.92</v>
      </c>
      <c r="L222" s="340">
        <v>107.2</v>
      </c>
      <c r="M222" s="340">
        <v>0.99329999999999996</v>
      </c>
      <c r="N222" s="340">
        <v>3578</v>
      </c>
      <c r="O222" s="340">
        <v>0</v>
      </c>
      <c r="P222" s="341">
        <v>0.18</v>
      </c>
      <c r="Q222" s="340">
        <v>134</v>
      </c>
      <c r="R222" s="340">
        <v>16.559999999999999</v>
      </c>
      <c r="S222" s="340">
        <v>107.2</v>
      </c>
      <c r="T222" s="340">
        <v>0.99080000000000001</v>
      </c>
      <c r="U222" s="340">
        <v>2576</v>
      </c>
      <c r="V222" s="340">
        <v>0</v>
      </c>
      <c r="W222" s="341">
        <v>0.22</v>
      </c>
      <c r="X222" s="340">
        <v>134</v>
      </c>
      <c r="Y222" s="340">
        <v>14.18</v>
      </c>
      <c r="Z222" s="340">
        <v>107.2</v>
      </c>
      <c r="AA222" s="340">
        <v>0.9677</v>
      </c>
      <c r="AB222" s="340">
        <v>2932</v>
      </c>
      <c r="AC222" s="340">
        <v>0</v>
      </c>
      <c r="AD222" s="341">
        <v>0.28999999999999998</v>
      </c>
      <c r="AE222" s="340">
        <v>134</v>
      </c>
      <c r="AF222" s="340">
        <v>18.3</v>
      </c>
      <c r="AG222" s="340">
        <v>107.2</v>
      </c>
      <c r="AH222" s="340">
        <v>0.84279999999999999</v>
      </c>
      <c r="AI222" s="340">
        <v>2982</v>
      </c>
      <c r="AJ222" s="340">
        <v>0</v>
      </c>
      <c r="AK222" s="341">
        <v>0.26</v>
      </c>
      <c r="AL222" s="340">
        <v>134</v>
      </c>
      <c r="AM222" s="340">
        <v>17.62</v>
      </c>
      <c r="AN222" s="340">
        <v>107.2</v>
      </c>
      <c r="AO222" s="340">
        <v>0.86550000000000005</v>
      </c>
      <c r="AP222" s="340">
        <v>2484</v>
      </c>
      <c r="AQ222" s="340">
        <v>0</v>
      </c>
      <c r="AR222" s="341">
        <v>0.23</v>
      </c>
      <c r="AS222" s="340">
        <v>134</v>
      </c>
      <c r="AT222" s="340">
        <v>30.3</v>
      </c>
      <c r="AU222" s="340">
        <v>107.2</v>
      </c>
      <c r="AV222" s="340">
        <v>0.9425</v>
      </c>
      <c r="AW222" s="340">
        <v>3308</v>
      </c>
      <c r="AX222" s="340">
        <v>0</v>
      </c>
      <c r="AY222" s="341">
        <v>0.16</v>
      </c>
      <c r="AZ222" s="340">
        <v>134</v>
      </c>
      <c r="BA222" s="340">
        <v>30.62</v>
      </c>
      <c r="BB222" s="340">
        <v>107.2</v>
      </c>
      <c r="BC222" s="340">
        <v>1</v>
      </c>
      <c r="BD222" s="340">
        <v>3478</v>
      </c>
      <c r="BE222" s="340">
        <v>0</v>
      </c>
      <c r="BF222" s="341">
        <v>0.16</v>
      </c>
      <c r="BG222" s="340">
        <v>134</v>
      </c>
      <c r="BH222" s="340">
        <v>9.74</v>
      </c>
      <c r="BI222" s="340">
        <v>107.2</v>
      </c>
      <c r="BJ222" s="340">
        <v>0.99909999999999999</v>
      </c>
      <c r="BK222" s="340">
        <v>2214</v>
      </c>
      <c r="BL222" s="340">
        <v>0</v>
      </c>
      <c r="BM222" s="341">
        <v>0.31</v>
      </c>
      <c r="BN222" s="340">
        <v>134</v>
      </c>
      <c r="BO222" s="340">
        <v>11.74</v>
      </c>
      <c r="BP222" s="340">
        <v>107.2</v>
      </c>
      <c r="BQ222" s="340">
        <v>0.99150000000000005</v>
      </c>
      <c r="BR222" s="340">
        <v>2340</v>
      </c>
      <c r="BS222" s="340">
        <v>0</v>
      </c>
      <c r="BT222" s="341">
        <v>0.27</v>
      </c>
      <c r="BU222" s="340">
        <v>134</v>
      </c>
      <c r="BV222" s="340">
        <v>18.12</v>
      </c>
      <c r="BW222" s="340">
        <v>107.2</v>
      </c>
      <c r="BX222" s="340">
        <v>0.99619999999999997</v>
      </c>
      <c r="BY222" s="340">
        <v>2070</v>
      </c>
      <c r="BZ222" s="340">
        <v>0</v>
      </c>
      <c r="CA222" s="341">
        <v>0.17</v>
      </c>
      <c r="CB222" s="340">
        <v>134</v>
      </c>
      <c r="CC222" s="340">
        <v>30.8</v>
      </c>
      <c r="CD222" s="340">
        <v>107.2</v>
      </c>
      <c r="CE222" s="340">
        <v>0.79649999999999999</v>
      </c>
      <c r="CF222" s="340">
        <v>4438</v>
      </c>
      <c r="CG222" s="340">
        <v>0</v>
      </c>
      <c r="CH222" s="341">
        <v>0.24</v>
      </c>
      <c r="CI222" s="340">
        <v>134</v>
      </c>
      <c r="CJ222" s="340">
        <v>29.36</v>
      </c>
      <c r="CK222" s="340">
        <v>107.2</v>
      </c>
      <c r="CL222" s="340">
        <v>0.89959999999999996</v>
      </c>
      <c r="CM222" s="340">
        <v>2958</v>
      </c>
      <c r="CN222" s="340">
        <v>0</v>
      </c>
      <c r="CO222" s="341">
        <v>0.16</v>
      </c>
      <c r="CP222" s="340">
        <v>134</v>
      </c>
      <c r="CQ222" s="340">
        <v>28.86</v>
      </c>
      <c r="CR222" s="340">
        <v>107.2</v>
      </c>
      <c r="CS222" s="340">
        <v>0.99739999999999995</v>
      </c>
      <c r="CT222" s="340">
        <v>3778</v>
      </c>
      <c r="CU222" s="340">
        <v>0</v>
      </c>
      <c r="CV222" s="341">
        <v>0.18</v>
      </c>
      <c r="CW222" s="340">
        <v>134</v>
      </c>
      <c r="CX222" s="340">
        <v>25.56</v>
      </c>
      <c r="CY222" s="340">
        <v>107.2</v>
      </c>
      <c r="CZ222" s="340">
        <v>0.98029999999999995</v>
      </c>
      <c r="DA222" s="340">
        <v>3288</v>
      </c>
      <c r="DB222" s="340">
        <v>0</v>
      </c>
      <c r="DC222" s="341">
        <v>0.18</v>
      </c>
      <c r="DD222" s="340">
        <v>134</v>
      </c>
      <c r="DE222" s="340">
        <v>36.24</v>
      </c>
      <c r="DF222" s="340">
        <v>107.2</v>
      </c>
      <c r="DG222" s="340">
        <v>0.85189999999999999</v>
      </c>
      <c r="DH222" s="340">
        <v>3234</v>
      </c>
      <c r="DI222" s="340">
        <v>0</v>
      </c>
      <c r="DJ222" s="341">
        <v>0.14000000000000001</v>
      </c>
      <c r="DK222" s="340">
        <v>134</v>
      </c>
      <c r="DL222" s="340">
        <v>13.42</v>
      </c>
      <c r="DM222" s="340">
        <v>107.2</v>
      </c>
      <c r="DN222" s="340">
        <v>0.97750000000000004</v>
      </c>
      <c r="DO222" s="340">
        <v>2082</v>
      </c>
      <c r="DP222" s="340">
        <v>0</v>
      </c>
      <c r="DQ222" s="341">
        <v>0.21</v>
      </c>
      <c r="DR222" s="340">
        <v>134</v>
      </c>
      <c r="DS222" s="340">
        <v>12.82</v>
      </c>
      <c r="DT222" s="340">
        <v>107.2</v>
      </c>
      <c r="DU222" s="340">
        <v>0.9556</v>
      </c>
      <c r="DV222" s="340">
        <v>1722</v>
      </c>
      <c r="DW222" s="340">
        <v>0</v>
      </c>
      <c r="DX222" s="341">
        <v>0.2</v>
      </c>
    </row>
    <row r="223" spans="1:128">
      <c r="A223" s="339">
        <v>219</v>
      </c>
      <c r="B223" s="292" t="s">
        <v>837</v>
      </c>
      <c r="C223" s="340">
        <v>345</v>
      </c>
      <c r="D223" s="340">
        <v>213.4</v>
      </c>
      <c r="E223" s="340">
        <v>276</v>
      </c>
      <c r="F223" s="340">
        <v>0.88290000000000002</v>
      </c>
      <c r="G223" s="340">
        <v>84928</v>
      </c>
      <c r="H223" s="506">
        <v>4044.1904761904761</v>
      </c>
      <c r="I223" s="341">
        <v>0.63</v>
      </c>
      <c r="J223" s="340">
        <v>345</v>
      </c>
      <c r="K223" s="340">
        <v>200.2</v>
      </c>
      <c r="L223" s="340">
        <v>276</v>
      </c>
      <c r="M223" s="340">
        <v>0.88049999999999995</v>
      </c>
      <c r="N223" s="340">
        <v>87456</v>
      </c>
      <c r="O223" s="506">
        <v>9137.194029850747</v>
      </c>
      <c r="P223" s="341">
        <v>0.67</v>
      </c>
      <c r="Q223" s="340">
        <v>345</v>
      </c>
      <c r="R223" s="340">
        <v>186.4</v>
      </c>
      <c r="S223" s="340">
        <v>276</v>
      </c>
      <c r="T223" s="340">
        <v>0.87450000000000006</v>
      </c>
      <c r="U223" s="340">
        <v>104076</v>
      </c>
      <c r="V223" s="506">
        <v>33912.404494382019</v>
      </c>
      <c r="W223" s="341">
        <v>0.89</v>
      </c>
      <c r="X223" s="340">
        <v>345</v>
      </c>
      <c r="Y223" s="340">
        <v>194.6</v>
      </c>
      <c r="Z223" s="340">
        <v>276</v>
      </c>
      <c r="AA223" s="340">
        <v>0.9718</v>
      </c>
      <c r="AB223" s="340">
        <v>94376</v>
      </c>
      <c r="AC223" s="506">
        <v>9860.179104477611</v>
      </c>
      <c r="AD223" s="341">
        <v>0.67</v>
      </c>
      <c r="AE223" s="340">
        <v>345</v>
      </c>
      <c r="AF223" s="340">
        <v>190.4</v>
      </c>
      <c r="AG223" s="340">
        <v>276</v>
      </c>
      <c r="AH223" s="340">
        <v>0.99350000000000005</v>
      </c>
      <c r="AI223" s="340">
        <v>98028</v>
      </c>
      <c r="AJ223" s="340">
        <v>14004</v>
      </c>
      <c r="AK223" s="341">
        <v>0.7</v>
      </c>
      <c r="AL223" s="340">
        <v>345</v>
      </c>
      <c r="AM223" s="340">
        <v>186.4</v>
      </c>
      <c r="AN223" s="340">
        <v>276</v>
      </c>
      <c r="AO223" s="340">
        <v>0.99460000000000004</v>
      </c>
      <c r="AP223" s="340">
        <v>95226</v>
      </c>
      <c r="AQ223" s="506">
        <v>14753.323943661971</v>
      </c>
      <c r="AR223" s="341">
        <v>0.71</v>
      </c>
      <c r="AS223" s="340">
        <v>345</v>
      </c>
      <c r="AT223" s="340">
        <v>202.4</v>
      </c>
      <c r="AU223" s="340">
        <v>276</v>
      </c>
      <c r="AV223" s="340">
        <v>0.99370000000000003</v>
      </c>
      <c r="AW223" s="340">
        <v>103728</v>
      </c>
      <c r="AX223" s="506">
        <v>13529.739130434784</v>
      </c>
      <c r="AY223" s="341">
        <v>0.69</v>
      </c>
      <c r="AZ223" s="340">
        <v>345</v>
      </c>
      <c r="BA223" s="340">
        <v>204</v>
      </c>
      <c r="BB223" s="340">
        <v>276</v>
      </c>
      <c r="BC223" s="340">
        <v>0.99319999999999997</v>
      </c>
      <c r="BD223" s="340">
        <v>112954</v>
      </c>
      <c r="BE223" s="506">
        <v>24937.896103896102</v>
      </c>
      <c r="BF223" s="341">
        <v>0.77</v>
      </c>
      <c r="BG223" s="340">
        <v>345</v>
      </c>
      <c r="BH223" s="340">
        <v>209.2</v>
      </c>
      <c r="BI223" s="340">
        <v>276</v>
      </c>
      <c r="BJ223" s="340">
        <v>0.99299999999999999</v>
      </c>
      <c r="BK223" s="340">
        <v>120324</v>
      </c>
      <c r="BL223" s="506">
        <v>27767.076923076922</v>
      </c>
      <c r="BM223" s="341">
        <v>0.78</v>
      </c>
      <c r="BN223" s="340">
        <v>345</v>
      </c>
      <c r="BO223" s="340">
        <v>208.4</v>
      </c>
      <c r="BP223" s="340">
        <v>276</v>
      </c>
      <c r="BQ223" s="340">
        <v>0.99339999999999995</v>
      </c>
      <c r="BR223" s="340">
        <v>103132</v>
      </c>
      <c r="BS223" s="506">
        <v>10774.985074626866</v>
      </c>
      <c r="BT223" s="341">
        <v>0.67</v>
      </c>
      <c r="BU223" s="340">
        <v>345</v>
      </c>
      <c r="BV223" s="340">
        <v>206.2</v>
      </c>
      <c r="BW223" s="340">
        <v>276</v>
      </c>
      <c r="BX223" s="340">
        <v>0.99370000000000003</v>
      </c>
      <c r="BY223" s="340">
        <v>112334</v>
      </c>
      <c r="BZ223" s="506">
        <v>30138.390243902439</v>
      </c>
      <c r="CA223" s="341">
        <v>0.82</v>
      </c>
      <c r="CB223" s="340">
        <v>345</v>
      </c>
      <c r="CC223" s="340">
        <v>196.6</v>
      </c>
      <c r="CD223" s="340">
        <v>276</v>
      </c>
      <c r="CE223" s="340">
        <v>0.99419999999999997</v>
      </c>
      <c r="CF223" s="340">
        <v>99078</v>
      </c>
      <c r="CG223" s="506">
        <v>11656.235294117647</v>
      </c>
      <c r="CH223" s="341">
        <v>0.68</v>
      </c>
      <c r="CI223" s="340">
        <v>345</v>
      </c>
      <c r="CJ223" s="340">
        <v>212.2</v>
      </c>
      <c r="CK223" s="340">
        <v>276</v>
      </c>
      <c r="CL223" s="340">
        <v>0.91469999999999996</v>
      </c>
      <c r="CM223" s="340">
        <v>121144</v>
      </c>
      <c r="CN223" s="506">
        <v>37596.413793103449</v>
      </c>
      <c r="CO223" s="341">
        <v>0.87</v>
      </c>
      <c r="CP223" s="340">
        <v>345</v>
      </c>
      <c r="CQ223" s="340">
        <v>197.6</v>
      </c>
      <c r="CR223" s="340">
        <v>276</v>
      </c>
      <c r="CS223" s="340">
        <v>0.87160000000000004</v>
      </c>
      <c r="CT223" s="340">
        <v>94446</v>
      </c>
      <c r="CU223" s="506">
        <v>17868.162162162163</v>
      </c>
      <c r="CV223" s="341">
        <v>0.74</v>
      </c>
      <c r="CW223" s="340">
        <v>345</v>
      </c>
      <c r="CX223" s="340">
        <v>188.4</v>
      </c>
      <c r="CY223" s="340">
        <v>276</v>
      </c>
      <c r="CZ223" s="340">
        <v>0.95089999999999997</v>
      </c>
      <c r="DA223" s="340">
        <v>91692</v>
      </c>
      <c r="DB223" s="506">
        <v>14205.802816901409</v>
      </c>
      <c r="DC223" s="341">
        <v>0.71</v>
      </c>
      <c r="DD223" s="340">
        <v>345</v>
      </c>
      <c r="DE223" s="340">
        <v>198.8</v>
      </c>
      <c r="DF223" s="340">
        <v>276</v>
      </c>
      <c r="DG223" s="340">
        <v>0.98609999999999998</v>
      </c>
      <c r="DH223" s="340">
        <v>93930</v>
      </c>
      <c r="DI223" s="506">
        <v>5870.625</v>
      </c>
      <c r="DJ223" s="341">
        <v>0.64</v>
      </c>
      <c r="DK223" s="340">
        <v>345</v>
      </c>
      <c r="DL223" s="340">
        <v>193.2</v>
      </c>
      <c r="DM223" s="340">
        <v>276</v>
      </c>
      <c r="DN223" s="340">
        <v>0.99280000000000002</v>
      </c>
      <c r="DO223" s="340">
        <v>96198</v>
      </c>
      <c r="DP223" s="506">
        <v>10050.537313432837</v>
      </c>
      <c r="DQ223" s="341">
        <v>0.67</v>
      </c>
      <c r="DR223" s="340">
        <v>345</v>
      </c>
      <c r="DS223" s="340">
        <v>200.6</v>
      </c>
      <c r="DT223" s="340">
        <v>276</v>
      </c>
      <c r="DU223" s="340">
        <v>0.91910000000000003</v>
      </c>
      <c r="DV223" s="340">
        <v>75752</v>
      </c>
      <c r="DW223" s="340">
        <v>0</v>
      </c>
      <c r="DX223" s="341">
        <v>0.56999999999999995</v>
      </c>
    </row>
    <row r="224" spans="1:128">
      <c r="A224" s="339">
        <v>220</v>
      </c>
      <c r="B224" s="292" t="s">
        <v>374</v>
      </c>
      <c r="C224" s="340">
        <v>214</v>
      </c>
      <c r="D224" s="340">
        <v>182.8</v>
      </c>
      <c r="E224" s="340">
        <v>182.8</v>
      </c>
      <c r="F224" s="340">
        <v>0.9425</v>
      </c>
      <c r="G224" s="340">
        <v>61808</v>
      </c>
      <c r="H224" s="340">
        <v>0</v>
      </c>
      <c r="I224" s="341">
        <v>0.5</v>
      </c>
      <c r="J224" s="340">
        <v>214</v>
      </c>
      <c r="K224" s="340">
        <v>194.68</v>
      </c>
      <c r="L224" s="340">
        <v>194.68</v>
      </c>
      <c r="M224" s="340">
        <v>0.94979999999999998</v>
      </c>
      <c r="N224" s="340">
        <v>83292</v>
      </c>
      <c r="O224" s="506">
        <v>1365.4426229508197</v>
      </c>
      <c r="P224" s="341">
        <v>0.61</v>
      </c>
      <c r="Q224" s="340">
        <v>214</v>
      </c>
      <c r="R224" s="340">
        <v>214.5</v>
      </c>
      <c r="S224" s="340">
        <v>214.5</v>
      </c>
      <c r="T224" s="340">
        <v>0.92930000000000001</v>
      </c>
      <c r="U224" s="340">
        <v>65216</v>
      </c>
      <c r="V224" s="340">
        <v>0</v>
      </c>
      <c r="W224" s="341">
        <v>0.45</v>
      </c>
      <c r="X224" s="340">
        <v>214</v>
      </c>
      <c r="Y224" s="340">
        <v>202.12</v>
      </c>
      <c r="Z224" s="340">
        <v>202.12</v>
      </c>
      <c r="AA224" s="340">
        <v>0.91069999999999995</v>
      </c>
      <c r="AB224" s="340">
        <v>68812</v>
      </c>
      <c r="AC224" s="340">
        <v>0</v>
      </c>
      <c r="AD224" s="341">
        <v>0.5</v>
      </c>
      <c r="AE224" s="340">
        <v>214</v>
      </c>
      <c r="AF224" s="340">
        <v>166.92</v>
      </c>
      <c r="AG224" s="340">
        <v>171.2</v>
      </c>
      <c r="AH224" s="340">
        <v>0.95289999999999997</v>
      </c>
      <c r="AI224" s="340">
        <v>65700</v>
      </c>
      <c r="AJ224" s="340">
        <v>0</v>
      </c>
      <c r="AK224" s="341">
        <v>0.56000000000000005</v>
      </c>
      <c r="AL224" s="340">
        <v>214</v>
      </c>
      <c r="AM224" s="340">
        <v>146.5</v>
      </c>
      <c r="AN224" s="340">
        <v>171.2</v>
      </c>
      <c r="AO224" s="340">
        <v>0.98640000000000005</v>
      </c>
      <c r="AP224" s="340">
        <v>65776</v>
      </c>
      <c r="AQ224" s="506">
        <v>3132.1904761904761</v>
      </c>
      <c r="AR224" s="341">
        <v>0.63</v>
      </c>
      <c r="AS224" s="340">
        <v>214</v>
      </c>
      <c r="AT224" s="340">
        <v>159.24</v>
      </c>
      <c r="AU224" s="340">
        <v>171.2</v>
      </c>
      <c r="AV224" s="340">
        <v>0.97640000000000005</v>
      </c>
      <c r="AW224" s="340">
        <v>69314</v>
      </c>
      <c r="AX224" s="340">
        <v>0</v>
      </c>
      <c r="AY224" s="341">
        <v>0.6</v>
      </c>
      <c r="AZ224" s="340">
        <v>214</v>
      </c>
      <c r="BA224" s="340">
        <v>178.12</v>
      </c>
      <c r="BB224" s="340">
        <v>178.12</v>
      </c>
      <c r="BC224" s="340">
        <v>0.93799999999999994</v>
      </c>
      <c r="BD224" s="340">
        <v>61436</v>
      </c>
      <c r="BE224" s="340">
        <v>0</v>
      </c>
      <c r="BF224" s="341">
        <v>0.51</v>
      </c>
      <c r="BG224" s="340">
        <v>214</v>
      </c>
      <c r="BH224" s="340">
        <v>153.91999999999999</v>
      </c>
      <c r="BI224" s="340">
        <v>171.2</v>
      </c>
      <c r="BJ224" s="340">
        <v>0.97570000000000001</v>
      </c>
      <c r="BK224" s="340">
        <v>61076</v>
      </c>
      <c r="BL224" s="340">
        <v>0</v>
      </c>
      <c r="BM224" s="341">
        <v>0.55000000000000004</v>
      </c>
      <c r="BN224" s="340">
        <v>214</v>
      </c>
      <c r="BO224" s="340">
        <v>137.80000000000001</v>
      </c>
      <c r="BP224" s="340">
        <v>171.2</v>
      </c>
      <c r="BQ224" s="340">
        <v>0.99890000000000001</v>
      </c>
      <c r="BR224" s="340">
        <v>63662</v>
      </c>
      <c r="BS224" s="506">
        <v>2053.6129032258063</v>
      </c>
      <c r="BT224" s="341">
        <v>0.62</v>
      </c>
      <c r="BU224" s="340">
        <v>214</v>
      </c>
      <c r="BV224" s="340">
        <v>136.68</v>
      </c>
      <c r="BW224" s="340">
        <v>171.2</v>
      </c>
      <c r="BX224" s="340">
        <v>0.99809999999999999</v>
      </c>
      <c r="BY224" s="340">
        <v>56012</v>
      </c>
      <c r="BZ224" s="506">
        <v>918.22950819672133</v>
      </c>
      <c r="CA224" s="341">
        <v>0.61</v>
      </c>
      <c r="CB224" s="340">
        <v>214</v>
      </c>
      <c r="CC224" s="340">
        <v>145.24</v>
      </c>
      <c r="CD224" s="340">
        <v>171.2</v>
      </c>
      <c r="CE224" s="340">
        <v>0.98919999999999997</v>
      </c>
      <c r="CF224" s="340">
        <v>67398</v>
      </c>
      <c r="CG224" s="506">
        <v>3209.4285714285716</v>
      </c>
      <c r="CH224" s="341">
        <v>0.63</v>
      </c>
      <c r="CI224" s="340">
        <v>214</v>
      </c>
      <c r="CJ224" s="340">
        <v>163.12</v>
      </c>
      <c r="CK224" s="340">
        <v>171.2</v>
      </c>
      <c r="CL224" s="340">
        <v>0.98960000000000004</v>
      </c>
      <c r="CM224" s="340">
        <v>63610</v>
      </c>
      <c r="CN224" s="340">
        <v>0</v>
      </c>
      <c r="CO224" s="341">
        <v>0.55000000000000004</v>
      </c>
      <c r="CP224" s="340">
        <v>214</v>
      </c>
      <c r="CQ224" s="340">
        <v>163.62</v>
      </c>
      <c r="CR224" s="340">
        <v>171.2</v>
      </c>
      <c r="CS224" s="340">
        <v>0.99460000000000004</v>
      </c>
      <c r="CT224" s="340">
        <v>67016</v>
      </c>
      <c r="CU224" s="340">
        <v>0</v>
      </c>
      <c r="CV224" s="341">
        <v>0.55000000000000004</v>
      </c>
      <c r="CW224" s="340">
        <v>214</v>
      </c>
      <c r="CX224" s="340">
        <v>173.06</v>
      </c>
      <c r="CY224" s="340">
        <v>173.06</v>
      </c>
      <c r="CZ224" s="340">
        <v>0.99339999999999995</v>
      </c>
      <c r="DA224" s="340">
        <v>64252</v>
      </c>
      <c r="DB224" s="340">
        <v>0</v>
      </c>
      <c r="DC224" s="341">
        <v>0.52</v>
      </c>
      <c r="DD224" s="340">
        <v>214</v>
      </c>
      <c r="DE224" s="340">
        <v>181.3</v>
      </c>
      <c r="DF224" s="340">
        <v>181.3</v>
      </c>
      <c r="DG224" s="340">
        <v>0.9919</v>
      </c>
      <c r="DH224" s="340">
        <v>63532</v>
      </c>
      <c r="DI224" s="340">
        <v>0</v>
      </c>
      <c r="DJ224" s="341">
        <v>0.47</v>
      </c>
      <c r="DK224" s="340">
        <v>214</v>
      </c>
      <c r="DL224" s="340">
        <v>173.68</v>
      </c>
      <c r="DM224" s="340">
        <v>173.68</v>
      </c>
      <c r="DN224" s="340">
        <v>0.98899999999999999</v>
      </c>
      <c r="DO224" s="340">
        <v>61192</v>
      </c>
      <c r="DP224" s="340">
        <v>0</v>
      </c>
      <c r="DQ224" s="341">
        <v>0.48</v>
      </c>
      <c r="DR224" s="340">
        <v>214</v>
      </c>
      <c r="DS224" s="340">
        <v>0</v>
      </c>
      <c r="DT224" s="340">
        <v>173.68</v>
      </c>
      <c r="DU224" s="340">
        <v>0.98899999999999999</v>
      </c>
      <c r="DV224" s="340">
        <v>61192</v>
      </c>
      <c r="DW224" s="340">
        <v>0</v>
      </c>
      <c r="DX224" s="341">
        <v>0.49</v>
      </c>
    </row>
    <row r="225" spans="1:128">
      <c r="A225" s="339">
        <v>221</v>
      </c>
      <c r="B225" s="292" t="s">
        <v>375</v>
      </c>
      <c r="C225" s="340">
        <v>153</v>
      </c>
      <c r="D225" s="340">
        <v>31.6</v>
      </c>
      <c r="E225" s="340">
        <v>122.4</v>
      </c>
      <c r="F225" s="340">
        <v>0.99939999999999996</v>
      </c>
      <c r="G225" s="340">
        <v>3562</v>
      </c>
      <c r="H225" s="340">
        <v>0</v>
      </c>
      <c r="I225" s="341">
        <v>0.16</v>
      </c>
      <c r="J225" s="340">
        <v>153</v>
      </c>
      <c r="K225" s="340">
        <v>24.4</v>
      </c>
      <c r="L225" s="340">
        <v>122.4</v>
      </c>
      <c r="M225" s="340">
        <v>1</v>
      </c>
      <c r="N225" s="340">
        <v>2570</v>
      </c>
      <c r="O225" s="340">
        <v>0</v>
      </c>
      <c r="P225" s="341">
        <v>0.14000000000000001</v>
      </c>
      <c r="Q225" s="340">
        <v>153</v>
      </c>
      <c r="R225" s="340">
        <v>36.799999999999997</v>
      </c>
      <c r="S225" s="340">
        <v>122.4</v>
      </c>
      <c r="T225" s="340">
        <v>0.99680000000000002</v>
      </c>
      <c r="U225" s="340">
        <v>6174</v>
      </c>
      <c r="V225" s="340">
        <v>0</v>
      </c>
      <c r="W225" s="341">
        <v>0.23</v>
      </c>
      <c r="X225" s="340">
        <v>153</v>
      </c>
      <c r="Y225" s="340">
        <v>40.4</v>
      </c>
      <c r="Z225" s="340">
        <v>122.4</v>
      </c>
      <c r="AA225" s="340">
        <v>0.99770000000000003</v>
      </c>
      <c r="AB225" s="340">
        <v>5200</v>
      </c>
      <c r="AC225" s="340">
        <v>0</v>
      </c>
      <c r="AD225" s="341">
        <v>0.17</v>
      </c>
      <c r="AE225" s="340">
        <v>153</v>
      </c>
      <c r="AF225" s="340">
        <v>13.2</v>
      </c>
      <c r="AG225" s="340">
        <v>122.4</v>
      </c>
      <c r="AH225" s="340">
        <v>0.99739999999999995</v>
      </c>
      <c r="AI225" s="340">
        <v>1544</v>
      </c>
      <c r="AJ225" s="340">
        <v>0</v>
      </c>
      <c r="AK225" s="341">
        <v>0.16</v>
      </c>
      <c r="AL225" s="340">
        <v>153</v>
      </c>
      <c r="AM225" s="340">
        <v>99.2</v>
      </c>
      <c r="AN225" s="340">
        <v>122.4</v>
      </c>
      <c r="AO225" s="340">
        <v>0.84830000000000005</v>
      </c>
      <c r="AP225" s="340">
        <v>3064</v>
      </c>
      <c r="AQ225" s="340">
        <v>0</v>
      </c>
      <c r="AR225" s="341">
        <v>0.05</v>
      </c>
      <c r="AS225" s="340">
        <v>153</v>
      </c>
      <c r="AT225" s="340">
        <v>111.6</v>
      </c>
      <c r="AU225" s="340">
        <v>122.4</v>
      </c>
      <c r="AV225" s="340">
        <v>0.93030000000000002</v>
      </c>
      <c r="AW225" s="340">
        <v>13542</v>
      </c>
      <c r="AX225" s="340">
        <v>0</v>
      </c>
      <c r="AY225" s="341">
        <v>0.18</v>
      </c>
      <c r="AZ225" s="340">
        <v>153</v>
      </c>
      <c r="BA225" s="340">
        <v>102</v>
      </c>
      <c r="BB225" s="340">
        <v>122.4</v>
      </c>
      <c r="BC225" s="340">
        <v>0.96540000000000004</v>
      </c>
      <c r="BD225" s="340">
        <v>11260</v>
      </c>
      <c r="BE225" s="340">
        <v>0</v>
      </c>
      <c r="BF225" s="341">
        <v>0.16</v>
      </c>
      <c r="BG225" s="340">
        <v>153</v>
      </c>
      <c r="BH225" s="340">
        <v>0</v>
      </c>
      <c r="BI225" s="340">
        <v>122.4</v>
      </c>
      <c r="BJ225" s="340">
        <v>0.96540000000000004</v>
      </c>
      <c r="BK225" s="340">
        <v>11260</v>
      </c>
      <c r="BL225" s="340">
        <v>0</v>
      </c>
      <c r="BM225" s="341">
        <v>0.15</v>
      </c>
      <c r="BN225" s="340">
        <v>153</v>
      </c>
      <c r="BO225" s="340">
        <v>0</v>
      </c>
      <c r="BP225" s="340">
        <v>122.4</v>
      </c>
      <c r="BQ225" s="340">
        <v>0.96540000000000004</v>
      </c>
      <c r="BR225" s="340">
        <v>11260</v>
      </c>
      <c r="BS225" s="340">
        <v>0</v>
      </c>
      <c r="BT225" s="341">
        <v>0.15</v>
      </c>
      <c r="BU225" s="340">
        <v>153</v>
      </c>
      <c r="BV225" s="340">
        <v>95.28</v>
      </c>
      <c r="BW225" s="340">
        <v>122.4</v>
      </c>
      <c r="BX225" s="340">
        <v>0.63529999999999998</v>
      </c>
      <c r="BY225" s="340">
        <v>7762</v>
      </c>
      <c r="BZ225" s="340">
        <v>0</v>
      </c>
      <c r="CA225" s="341">
        <v>0.19</v>
      </c>
      <c r="CB225" s="340">
        <v>153</v>
      </c>
      <c r="CC225" s="340">
        <v>76.48</v>
      </c>
      <c r="CD225" s="340">
        <v>122.4</v>
      </c>
      <c r="CE225" s="340">
        <v>0.66379999999999995</v>
      </c>
      <c r="CF225" s="340">
        <v>18316</v>
      </c>
      <c r="CG225" s="340">
        <v>0</v>
      </c>
      <c r="CH225" s="341">
        <v>0.48</v>
      </c>
      <c r="CI225" s="340">
        <v>153</v>
      </c>
      <c r="CJ225" s="340">
        <v>66.959999999999994</v>
      </c>
      <c r="CK225" s="340">
        <v>122.4</v>
      </c>
      <c r="CL225" s="340">
        <v>0.5766</v>
      </c>
      <c r="CM225" s="340">
        <v>16198</v>
      </c>
      <c r="CN225" s="340">
        <v>0</v>
      </c>
      <c r="CO225" s="341">
        <v>0.57999999999999996</v>
      </c>
      <c r="CP225" s="340">
        <v>153</v>
      </c>
      <c r="CQ225" s="340">
        <v>79.84</v>
      </c>
      <c r="CR225" s="340">
        <v>122.4</v>
      </c>
      <c r="CS225" s="340">
        <v>0.51900000000000002</v>
      </c>
      <c r="CT225" s="340">
        <v>12468</v>
      </c>
      <c r="CU225" s="340">
        <v>0</v>
      </c>
      <c r="CV225" s="341">
        <v>0.4</v>
      </c>
      <c r="CW225" s="340">
        <v>153</v>
      </c>
      <c r="CX225" s="340">
        <v>102</v>
      </c>
      <c r="CY225" s="340">
        <v>122.4</v>
      </c>
      <c r="CZ225" s="340">
        <v>0.61160000000000003</v>
      </c>
      <c r="DA225" s="340">
        <v>17012</v>
      </c>
      <c r="DB225" s="340">
        <v>0</v>
      </c>
      <c r="DC225" s="341">
        <v>0.38</v>
      </c>
      <c r="DD225" s="340">
        <v>153</v>
      </c>
      <c r="DE225" s="340">
        <v>126.72</v>
      </c>
      <c r="DF225" s="340">
        <v>126.72</v>
      </c>
      <c r="DG225" s="340">
        <v>0.69189999999999996</v>
      </c>
      <c r="DH225" s="340">
        <v>20598</v>
      </c>
      <c r="DI225" s="340">
        <v>0</v>
      </c>
      <c r="DJ225" s="341">
        <v>0.32</v>
      </c>
      <c r="DK225" s="340">
        <v>153</v>
      </c>
      <c r="DL225" s="340">
        <v>120.96</v>
      </c>
      <c r="DM225" s="340">
        <v>122.4</v>
      </c>
      <c r="DN225" s="340">
        <v>0.56659999999999999</v>
      </c>
      <c r="DO225" s="340">
        <v>16950</v>
      </c>
      <c r="DP225" s="340">
        <v>0</v>
      </c>
      <c r="DQ225" s="341">
        <v>0.33</v>
      </c>
      <c r="DR225" s="340">
        <v>153</v>
      </c>
      <c r="DS225" s="340">
        <v>100.4</v>
      </c>
      <c r="DT225" s="340">
        <v>122.4</v>
      </c>
      <c r="DU225" s="340">
        <v>0.52690000000000003</v>
      </c>
      <c r="DV225" s="340">
        <v>11768</v>
      </c>
      <c r="DW225" s="340">
        <v>0</v>
      </c>
      <c r="DX225" s="341">
        <v>0.31</v>
      </c>
    </row>
    <row r="226" spans="1:128">
      <c r="A226" s="339">
        <v>222</v>
      </c>
      <c r="B226" s="292" t="s">
        <v>376</v>
      </c>
      <c r="C226" s="340">
        <v>350</v>
      </c>
      <c r="D226" s="340">
        <v>183.3</v>
      </c>
      <c r="E226" s="340">
        <v>280</v>
      </c>
      <c r="F226" s="340">
        <v>0.99770000000000003</v>
      </c>
      <c r="G226" s="340">
        <v>30777</v>
      </c>
      <c r="H226" s="340">
        <v>0</v>
      </c>
      <c r="I226" s="341">
        <v>0.23</v>
      </c>
      <c r="J226" s="340">
        <v>350</v>
      </c>
      <c r="K226" s="340">
        <v>183.09</v>
      </c>
      <c r="L226" s="340">
        <v>280</v>
      </c>
      <c r="M226" s="340">
        <v>0.99409999999999998</v>
      </c>
      <c r="N226" s="340">
        <v>64095</v>
      </c>
      <c r="O226" s="340">
        <v>0</v>
      </c>
      <c r="P226" s="341">
        <v>0.47</v>
      </c>
      <c r="Q226" s="340">
        <v>350</v>
      </c>
      <c r="R226" s="340">
        <v>180.27</v>
      </c>
      <c r="S226" s="340">
        <v>280</v>
      </c>
      <c r="T226" s="340">
        <v>0.9899</v>
      </c>
      <c r="U226" s="340">
        <v>58407</v>
      </c>
      <c r="V226" s="340">
        <v>0</v>
      </c>
      <c r="W226" s="341">
        <v>0.45</v>
      </c>
      <c r="X226" s="340">
        <v>350</v>
      </c>
      <c r="Y226" s="340">
        <v>174.54</v>
      </c>
      <c r="Z226" s="340">
        <v>280</v>
      </c>
      <c r="AA226" s="340">
        <v>0.98380000000000001</v>
      </c>
      <c r="AB226" s="340">
        <v>59361</v>
      </c>
      <c r="AC226" s="340">
        <v>0</v>
      </c>
      <c r="AD226" s="341">
        <v>0.46</v>
      </c>
      <c r="AE226" s="340">
        <v>350</v>
      </c>
      <c r="AF226" s="340">
        <v>167.52</v>
      </c>
      <c r="AG226" s="340">
        <v>280</v>
      </c>
      <c r="AH226" s="340">
        <v>0.96850000000000003</v>
      </c>
      <c r="AI226" s="340">
        <v>46320</v>
      </c>
      <c r="AJ226" s="340">
        <v>0</v>
      </c>
      <c r="AK226" s="341">
        <v>0.38</v>
      </c>
      <c r="AL226" s="340">
        <v>350</v>
      </c>
      <c r="AM226" s="340">
        <v>182.61</v>
      </c>
      <c r="AN226" s="340">
        <v>280</v>
      </c>
      <c r="AO226" s="340">
        <v>0.97030000000000005</v>
      </c>
      <c r="AP226" s="340">
        <v>65859</v>
      </c>
      <c r="AQ226" s="340">
        <v>0</v>
      </c>
      <c r="AR226" s="341">
        <v>0.52</v>
      </c>
      <c r="AS226" s="340">
        <v>350</v>
      </c>
      <c r="AT226" s="340">
        <v>172.59</v>
      </c>
      <c r="AU226" s="340">
        <v>280</v>
      </c>
      <c r="AV226" s="340">
        <v>0.96650000000000003</v>
      </c>
      <c r="AW226" s="340">
        <v>56304</v>
      </c>
      <c r="AX226" s="340">
        <v>0</v>
      </c>
      <c r="AY226" s="341">
        <v>0.45</v>
      </c>
      <c r="AZ226" s="340">
        <v>350</v>
      </c>
      <c r="BA226" s="340">
        <v>176.13</v>
      </c>
      <c r="BB226" s="340">
        <v>280</v>
      </c>
      <c r="BC226" s="340">
        <v>0.95450000000000002</v>
      </c>
      <c r="BD226" s="340">
        <v>52698</v>
      </c>
      <c r="BE226" s="340">
        <v>0</v>
      </c>
      <c r="BF226" s="341">
        <v>0.44</v>
      </c>
      <c r="BG226" s="340">
        <v>350</v>
      </c>
      <c r="BH226" s="340">
        <v>182.88</v>
      </c>
      <c r="BI226" s="340">
        <v>280</v>
      </c>
      <c r="BJ226" s="340">
        <v>0.95320000000000005</v>
      </c>
      <c r="BK226" s="340">
        <v>60591</v>
      </c>
      <c r="BL226" s="340">
        <v>0</v>
      </c>
      <c r="BM226" s="341">
        <v>0.47</v>
      </c>
      <c r="BN226" s="340">
        <v>350</v>
      </c>
      <c r="BO226" s="340">
        <v>183.45</v>
      </c>
      <c r="BP226" s="340">
        <v>280</v>
      </c>
      <c r="BQ226" s="340">
        <v>0.96199999999999997</v>
      </c>
      <c r="BR226" s="340">
        <v>58413</v>
      </c>
      <c r="BS226" s="340">
        <v>0</v>
      </c>
      <c r="BT226" s="341">
        <v>0.44</v>
      </c>
      <c r="BU226" s="340">
        <v>350</v>
      </c>
      <c r="BV226" s="340">
        <v>176.52</v>
      </c>
      <c r="BW226" s="340">
        <v>280</v>
      </c>
      <c r="BX226" s="340">
        <v>0.96730000000000005</v>
      </c>
      <c r="BY226" s="340">
        <v>56514</v>
      </c>
      <c r="BZ226" s="340">
        <v>0</v>
      </c>
      <c r="CA226" s="341">
        <v>0.49</v>
      </c>
      <c r="CB226" s="340">
        <v>350</v>
      </c>
      <c r="CC226" s="340">
        <v>173.79</v>
      </c>
      <c r="CD226" s="340">
        <v>280</v>
      </c>
      <c r="CE226" s="340">
        <v>0.96750000000000003</v>
      </c>
      <c r="CF226" s="340">
        <v>62085</v>
      </c>
      <c r="CG226" s="340">
        <v>0</v>
      </c>
      <c r="CH226" s="341">
        <v>0.5</v>
      </c>
      <c r="CI226" s="340">
        <v>350</v>
      </c>
      <c r="CJ226" s="340">
        <v>163.19999999999999</v>
      </c>
      <c r="CK226" s="340">
        <v>280</v>
      </c>
      <c r="CL226" s="340">
        <v>0.95920000000000005</v>
      </c>
      <c r="CM226" s="340">
        <v>50592</v>
      </c>
      <c r="CN226" s="340">
        <v>0</v>
      </c>
      <c r="CO226" s="341">
        <v>0.45</v>
      </c>
      <c r="CP226" s="340">
        <v>350</v>
      </c>
      <c r="CQ226" s="340">
        <v>140.88</v>
      </c>
      <c r="CR226" s="340">
        <v>280</v>
      </c>
      <c r="CS226" s="340">
        <v>0.96619999999999995</v>
      </c>
      <c r="CT226" s="340">
        <v>29973</v>
      </c>
      <c r="CU226" s="340">
        <v>0</v>
      </c>
      <c r="CV226" s="341">
        <v>0.3</v>
      </c>
      <c r="CW226" s="340">
        <v>350</v>
      </c>
      <c r="CX226" s="340">
        <v>174.54</v>
      </c>
      <c r="CY226" s="340">
        <v>280</v>
      </c>
      <c r="CZ226" s="340">
        <v>0.98299999999999998</v>
      </c>
      <c r="DA226" s="340">
        <v>36564</v>
      </c>
      <c r="DB226" s="340">
        <v>0</v>
      </c>
      <c r="DC226" s="341">
        <v>0.3</v>
      </c>
      <c r="DD226" s="340">
        <v>350</v>
      </c>
      <c r="DE226" s="340">
        <v>164.88</v>
      </c>
      <c r="DF226" s="340">
        <v>280</v>
      </c>
      <c r="DG226" s="340">
        <v>0.98060000000000003</v>
      </c>
      <c r="DH226" s="340">
        <v>42927</v>
      </c>
      <c r="DI226" s="340">
        <v>0</v>
      </c>
      <c r="DJ226" s="341">
        <v>0.36</v>
      </c>
      <c r="DK226" s="340">
        <v>350</v>
      </c>
      <c r="DL226" s="340">
        <v>167.43</v>
      </c>
      <c r="DM226" s="340">
        <v>280</v>
      </c>
      <c r="DN226" s="340">
        <v>0.97760000000000002</v>
      </c>
      <c r="DO226" s="340">
        <v>44091</v>
      </c>
      <c r="DP226" s="340">
        <v>0</v>
      </c>
      <c r="DQ226" s="341">
        <v>0.36</v>
      </c>
      <c r="DR226" s="340">
        <v>350</v>
      </c>
      <c r="DS226" s="340">
        <v>192.84</v>
      </c>
      <c r="DT226" s="340">
        <v>280</v>
      </c>
      <c r="DU226" s="340">
        <v>0.97250000000000003</v>
      </c>
      <c r="DV226" s="340">
        <v>45675</v>
      </c>
      <c r="DW226" s="340">
        <v>0</v>
      </c>
      <c r="DX226" s="341">
        <v>0.34</v>
      </c>
    </row>
    <row r="227" spans="1:128">
      <c r="A227" s="339">
        <v>223</v>
      </c>
      <c r="B227" s="292" t="s">
        <v>377</v>
      </c>
      <c r="C227" s="340">
        <v>140</v>
      </c>
      <c r="D227" s="340">
        <v>121.6</v>
      </c>
      <c r="E227" s="340">
        <v>121.6</v>
      </c>
      <c r="F227" s="340">
        <v>0.89949999999999997</v>
      </c>
      <c r="G227" s="340">
        <v>17074</v>
      </c>
      <c r="H227" s="340">
        <v>0</v>
      </c>
      <c r="I227" s="341">
        <v>0.22</v>
      </c>
      <c r="J227" s="340">
        <v>140</v>
      </c>
      <c r="K227" s="340">
        <v>114.62</v>
      </c>
      <c r="L227" s="340">
        <v>114.62</v>
      </c>
      <c r="M227" s="340">
        <v>0.88880000000000003</v>
      </c>
      <c r="N227" s="340">
        <v>34482</v>
      </c>
      <c r="O227" s="340">
        <v>0</v>
      </c>
      <c r="P227" s="341">
        <v>0.45</v>
      </c>
      <c r="Q227" s="340">
        <v>140</v>
      </c>
      <c r="R227" s="340">
        <v>117.74</v>
      </c>
      <c r="S227" s="340">
        <v>117.74</v>
      </c>
      <c r="T227" s="340">
        <v>0.95330000000000004</v>
      </c>
      <c r="U227" s="340">
        <v>25536</v>
      </c>
      <c r="V227" s="340">
        <v>0</v>
      </c>
      <c r="W227" s="341">
        <v>0.32</v>
      </c>
      <c r="X227" s="340">
        <v>140</v>
      </c>
      <c r="Y227" s="340">
        <v>133.06</v>
      </c>
      <c r="Z227" s="340">
        <v>133.06</v>
      </c>
      <c r="AA227" s="340">
        <v>0.93520000000000003</v>
      </c>
      <c r="AB227" s="340">
        <v>32260</v>
      </c>
      <c r="AC227" s="340">
        <v>0</v>
      </c>
      <c r="AD227" s="341">
        <v>0.35</v>
      </c>
      <c r="AE227" s="340">
        <v>140</v>
      </c>
      <c r="AF227" s="340">
        <v>128.06</v>
      </c>
      <c r="AG227" s="340">
        <v>128.06</v>
      </c>
      <c r="AH227" s="340">
        <v>0.93330000000000002</v>
      </c>
      <c r="AI227" s="340">
        <v>27692</v>
      </c>
      <c r="AJ227" s="340">
        <v>0</v>
      </c>
      <c r="AK227" s="341">
        <v>0.31</v>
      </c>
      <c r="AL227" s="340">
        <v>140</v>
      </c>
      <c r="AM227" s="340">
        <v>129</v>
      </c>
      <c r="AN227" s="340">
        <v>129</v>
      </c>
      <c r="AO227" s="340">
        <v>0.92420000000000002</v>
      </c>
      <c r="AP227" s="340">
        <v>27180</v>
      </c>
      <c r="AQ227" s="340">
        <v>0</v>
      </c>
      <c r="AR227" s="341">
        <v>0.32</v>
      </c>
      <c r="AS227" s="340">
        <v>140</v>
      </c>
      <c r="AT227" s="340">
        <v>116.12</v>
      </c>
      <c r="AU227" s="340">
        <v>116.12</v>
      </c>
      <c r="AV227" s="340">
        <v>0.92549999999999999</v>
      </c>
      <c r="AW227" s="340">
        <v>23926</v>
      </c>
      <c r="AX227" s="340">
        <v>0</v>
      </c>
      <c r="AY227" s="341">
        <v>0.3</v>
      </c>
      <c r="AZ227" s="340">
        <v>140</v>
      </c>
      <c r="BA227" s="340">
        <v>111.92</v>
      </c>
      <c r="BB227" s="340">
        <v>112</v>
      </c>
      <c r="BC227" s="340">
        <v>0.92930000000000001</v>
      </c>
      <c r="BD227" s="340">
        <v>25712</v>
      </c>
      <c r="BE227" s="340">
        <v>0</v>
      </c>
      <c r="BF227" s="341">
        <v>0.34</v>
      </c>
      <c r="BG227" s="340">
        <v>140</v>
      </c>
      <c r="BH227" s="340">
        <v>126.62</v>
      </c>
      <c r="BI227" s="340">
        <v>126.62</v>
      </c>
      <c r="BJ227" s="340">
        <v>0.9224</v>
      </c>
      <c r="BK227" s="340">
        <v>34480</v>
      </c>
      <c r="BL227" s="340">
        <v>0</v>
      </c>
      <c r="BM227" s="341">
        <v>0.4</v>
      </c>
      <c r="BN227" s="340">
        <v>140</v>
      </c>
      <c r="BO227" s="340">
        <v>108.24</v>
      </c>
      <c r="BP227" s="340">
        <v>112</v>
      </c>
      <c r="BQ227" s="340">
        <v>0.92459999999999998</v>
      </c>
      <c r="BR227" s="340">
        <v>27928</v>
      </c>
      <c r="BS227" s="340">
        <v>0</v>
      </c>
      <c r="BT227" s="341">
        <v>0.38</v>
      </c>
      <c r="BU227" s="340">
        <v>140</v>
      </c>
      <c r="BV227" s="340">
        <v>110</v>
      </c>
      <c r="BW227" s="340">
        <v>112</v>
      </c>
      <c r="BX227" s="340">
        <v>0.92279999999999995</v>
      </c>
      <c r="BY227" s="340">
        <v>32974</v>
      </c>
      <c r="BZ227" s="340">
        <v>0</v>
      </c>
      <c r="CA227" s="341">
        <v>0.48</v>
      </c>
      <c r="CB227" s="340">
        <v>140</v>
      </c>
      <c r="CC227" s="340">
        <v>117.24</v>
      </c>
      <c r="CD227" s="340">
        <v>117.24</v>
      </c>
      <c r="CE227" s="340">
        <v>0.92100000000000004</v>
      </c>
      <c r="CF227" s="340">
        <v>24646</v>
      </c>
      <c r="CG227" s="340">
        <v>0</v>
      </c>
      <c r="CH227" s="341">
        <v>0.31</v>
      </c>
      <c r="CI227" s="340">
        <v>140</v>
      </c>
      <c r="CJ227" s="340">
        <v>110.68</v>
      </c>
      <c r="CK227" s="340">
        <v>112</v>
      </c>
      <c r="CL227" s="340">
        <v>0.93320000000000003</v>
      </c>
      <c r="CM227" s="340">
        <v>17138</v>
      </c>
      <c r="CN227" s="340">
        <v>0</v>
      </c>
      <c r="CO227" s="341">
        <v>0.23</v>
      </c>
      <c r="CP227" s="340">
        <v>140</v>
      </c>
      <c r="CQ227" s="340">
        <v>123.68</v>
      </c>
      <c r="CR227" s="340">
        <v>123.68</v>
      </c>
      <c r="CS227" s="340">
        <v>0.94830000000000003</v>
      </c>
      <c r="CT227" s="340">
        <v>23758</v>
      </c>
      <c r="CU227" s="340">
        <v>0</v>
      </c>
      <c r="CV227" s="341">
        <v>0.27</v>
      </c>
      <c r="CW227" s="340">
        <v>140</v>
      </c>
      <c r="CX227" s="340">
        <v>133.30000000000001</v>
      </c>
      <c r="CY227" s="340">
        <v>133.30000000000001</v>
      </c>
      <c r="CZ227" s="340">
        <v>0.94840000000000002</v>
      </c>
      <c r="DA227" s="340">
        <v>33684</v>
      </c>
      <c r="DB227" s="340">
        <v>0</v>
      </c>
      <c r="DC227" s="341">
        <v>0.37</v>
      </c>
      <c r="DD227" s="340">
        <v>140</v>
      </c>
      <c r="DE227" s="340">
        <v>125.42</v>
      </c>
      <c r="DF227" s="340">
        <v>125.42</v>
      </c>
      <c r="DG227" s="340">
        <v>0.92520000000000002</v>
      </c>
      <c r="DH227" s="340">
        <v>25524</v>
      </c>
      <c r="DI227" s="340">
        <v>0</v>
      </c>
      <c r="DJ227" s="341">
        <v>0.3</v>
      </c>
      <c r="DK227" s="340">
        <v>140</v>
      </c>
      <c r="DL227" s="340">
        <v>126.68</v>
      </c>
      <c r="DM227" s="340">
        <v>126.68</v>
      </c>
      <c r="DN227" s="340">
        <v>0.90910000000000002</v>
      </c>
      <c r="DO227" s="340">
        <v>28806</v>
      </c>
      <c r="DP227" s="340">
        <v>0</v>
      </c>
      <c r="DQ227" s="341">
        <v>0.34</v>
      </c>
      <c r="DR227" s="340">
        <v>140</v>
      </c>
      <c r="DS227" s="340">
        <v>121.68</v>
      </c>
      <c r="DT227" s="340">
        <v>121.68</v>
      </c>
      <c r="DU227" s="340">
        <v>0.94820000000000004</v>
      </c>
      <c r="DV227" s="340">
        <v>25042</v>
      </c>
      <c r="DW227" s="340">
        <v>0</v>
      </c>
      <c r="DX227" s="341">
        <v>0.3</v>
      </c>
    </row>
    <row r="228" spans="1:128">
      <c r="A228" s="339">
        <v>224</v>
      </c>
      <c r="B228" s="292" t="s">
        <v>378</v>
      </c>
      <c r="C228" s="340">
        <v>149</v>
      </c>
      <c r="D228" s="340">
        <v>55.2</v>
      </c>
      <c r="E228" s="340">
        <v>119.2</v>
      </c>
      <c r="F228" s="340">
        <v>0.85680000000000001</v>
      </c>
      <c r="G228" s="340">
        <v>3878</v>
      </c>
      <c r="H228" s="340">
        <v>0</v>
      </c>
      <c r="I228" s="341">
        <v>0.11</v>
      </c>
      <c r="J228" s="340">
        <v>149</v>
      </c>
      <c r="K228" s="340">
        <v>70.2</v>
      </c>
      <c r="L228" s="340">
        <v>119.2</v>
      </c>
      <c r="M228" s="340">
        <v>1</v>
      </c>
      <c r="N228" s="340">
        <v>21270</v>
      </c>
      <c r="O228" s="340">
        <v>0</v>
      </c>
      <c r="P228" s="341">
        <v>0.41</v>
      </c>
      <c r="Q228" s="340">
        <v>149</v>
      </c>
      <c r="R228" s="340">
        <v>73.2</v>
      </c>
      <c r="S228" s="340">
        <v>119.2</v>
      </c>
      <c r="T228" s="340">
        <v>0.99760000000000004</v>
      </c>
      <c r="U228" s="340">
        <v>18452</v>
      </c>
      <c r="V228" s="340">
        <v>0</v>
      </c>
      <c r="W228" s="341">
        <v>0.35</v>
      </c>
      <c r="X228" s="340">
        <v>149</v>
      </c>
      <c r="Y228" s="340">
        <v>67.599999999999994</v>
      </c>
      <c r="Z228" s="340">
        <v>119.2</v>
      </c>
      <c r="AA228" s="340">
        <v>0.99929999999999997</v>
      </c>
      <c r="AB228" s="340">
        <v>8692</v>
      </c>
      <c r="AC228" s="340">
        <v>0</v>
      </c>
      <c r="AD228" s="341">
        <v>0.17</v>
      </c>
      <c r="AE228" s="340">
        <v>149</v>
      </c>
      <c r="AF228" s="340">
        <v>51.4</v>
      </c>
      <c r="AG228" s="340">
        <v>119.2</v>
      </c>
      <c r="AH228" s="340">
        <v>0.99950000000000006</v>
      </c>
      <c r="AI228" s="340">
        <v>4056</v>
      </c>
      <c r="AJ228" s="340">
        <v>0</v>
      </c>
      <c r="AK228" s="341">
        <v>0.11</v>
      </c>
      <c r="AL228" s="340">
        <v>149</v>
      </c>
      <c r="AM228" s="340">
        <v>39.4</v>
      </c>
      <c r="AN228" s="340">
        <v>119.2</v>
      </c>
      <c r="AO228" s="340">
        <v>0.99919999999999998</v>
      </c>
      <c r="AP228" s="340">
        <v>4850</v>
      </c>
      <c r="AQ228" s="340">
        <v>0</v>
      </c>
      <c r="AR228" s="341">
        <v>0.17</v>
      </c>
      <c r="AS228" s="340">
        <v>149</v>
      </c>
      <c r="AT228" s="340">
        <v>76.599999999999994</v>
      </c>
      <c r="AU228" s="340">
        <v>119.2</v>
      </c>
      <c r="AV228" s="340">
        <v>0.99829999999999997</v>
      </c>
      <c r="AW228" s="340">
        <v>11992</v>
      </c>
      <c r="AX228" s="340">
        <v>0</v>
      </c>
      <c r="AY228" s="341">
        <v>0.21</v>
      </c>
      <c r="AZ228" s="340">
        <v>149</v>
      </c>
      <c r="BA228" s="340">
        <v>78</v>
      </c>
      <c r="BB228" s="340">
        <v>119.2</v>
      </c>
      <c r="BC228" s="340">
        <v>0.99919999999999998</v>
      </c>
      <c r="BD228" s="340">
        <v>19420</v>
      </c>
      <c r="BE228" s="340">
        <v>0</v>
      </c>
      <c r="BF228" s="341">
        <v>0.35</v>
      </c>
      <c r="BG228" s="340">
        <v>149</v>
      </c>
      <c r="BH228" s="340">
        <v>74</v>
      </c>
      <c r="BI228" s="340">
        <v>119.2</v>
      </c>
      <c r="BJ228" s="340">
        <v>0.99919999999999998</v>
      </c>
      <c r="BK228" s="340">
        <v>13194</v>
      </c>
      <c r="BL228" s="340">
        <v>0</v>
      </c>
      <c r="BM228" s="341">
        <v>0.24</v>
      </c>
      <c r="BN228" s="340">
        <v>149</v>
      </c>
      <c r="BO228" s="340">
        <v>17.399999999999999</v>
      </c>
      <c r="BP228" s="340">
        <v>119.2</v>
      </c>
      <c r="BQ228" s="340">
        <v>0.99919999999999998</v>
      </c>
      <c r="BR228" s="340">
        <v>2380</v>
      </c>
      <c r="BS228" s="340">
        <v>0</v>
      </c>
      <c r="BT228" s="341">
        <v>0.18</v>
      </c>
      <c r="BU228" s="340">
        <v>149</v>
      </c>
      <c r="BV228" s="340">
        <v>5</v>
      </c>
      <c r="BW228" s="340">
        <v>119.2</v>
      </c>
      <c r="BX228" s="340">
        <v>1</v>
      </c>
      <c r="BY228" s="340">
        <v>1618</v>
      </c>
      <c r="BZ228" s="340">
        <v>0</v>
      </c>
      <c r="CA228" s="341">
        <v>0.48</v>
      </c>
      <c r="CB228" s="340">
        <v>149</v>
      </c>
      <c r="CC228" s="340">
        <v>8.1999999999999993</v>
      </c>
      <c r="CD228" s="340">
        <v>119.2</v>
      </c>
      <c r="CE228" s="340">
        <v>0.99890000000000001</v>
      </c>
      <c r="CF228" s="340">
        <v>1902</v>
      </c>
      <c r="CG228" s="340">
        <v>0</v>
      </c>
      <c r="CH228" s="341">
        <v>0.31</v>
      </c>
      <c r="CI228" s="340">
        <v>149</v>
      </c>
      <c r="CJ228" s="340">
        <v>7</v>
      </c>
      <c r="CK228" s="340">
        <v>119.2</v>
      </c>
      <c r="CL228" s="340">
        <v>1</v>
      </c>
      <c r="CM228" s="340">
        <v>1460</v>
      </c>
      <c r="CN228" s="340">
        <v>0</v>
      </c>
      <c r="CO228" s="341">
        <v>0.28999999999999998</v>
      </c>
      <c r="CP228" s="340">
        <v>149</v>
      </c>
      <c r="CQ228" s="340">
        <v>76.400000000000006</v>
      </c>
      <c r="CR228" s="340">
        <v>119.2</v>
      </c>
      <c r="CS228" s="340">
        <v>0.99980000000000002</v>
      </c>
      <c r="CT228" s="340">
        <v>16466</v>
      </c>
      <c r="CU228" s="340">
        <v>0</v>
      </c>
      <c r="CV228" s="341">
        <v>0.28999999999999998</v>
      </c>
      <c r="CW228" s="340">
        <v>149</v>
      </c>
      <c r="CX228" s="340">
        <v>73.400000000000006</v>
      </c>
      <c r="CY228" s="340">
        <v>119.2</v>
      </c>
      <c r="CZ228" s="340">
        <v>0.99970000000000003</v>
      </c>
      <c r="DA228" s="340">
        <v>12754</v>
      </c>
      <c r="DB228" s="340">
        <v>0</v>
      </c>
      <c r="DC228" s="341">
        <v>0.24</v>
      </c>
      <c r="DD228" s="340">
        <v>149</v>
      </c>
      <c r="DE228" s="340">
        <v>11</v>
      </c>
      <c r="DF228" s="340">
        <v>119.2</v>
      </c>
      <c r="DG228" s="340">
        <v>1</v>
      </c>
      <c r="DH228" s="340">
        <v>1740</v>
      </c>
      <c r="DI228" s="340">
        <v>0</v>
      </c>
      <c r="DJ228" s="341">
        <v>0.21</v>
      </c>
      <c r="DK228" s="340">
        <v>149</v>
      </c>
      <c r="DL228" s="340">
        <v>6.4</v>
      </c>
      <c r="DM228" s="340">
        <v>119.2</v>
      </c>
      <c r="DN228" s="340">
        <v>1</v>
      </c>
      <c r="DO228" s="340">
        <v>1350</v>
      </c>
      <c r="DP228" s="340">
        <v>0</v>
      </c>
      <c r="DQ228" s="341">
        <v>0.28000000000000003</v>
      </c>
      <c r="DR228" s="340">
        <v>149</v>
      </c>
      <c r="DS228" s="340">
        <v>21.2</v>
      </c>
      <c r="DT228" s="340">
        <v>119.2</v>
      </c>
      <c r="DU228" s="340">
        <v>1</v>
      </c>
      <c r="DV228" s="340">
        <v>1714</v>
      </c>
      <c r="DW228" s="340">
        <v>0</v>
      </c>
      <c r="DX228" s="341">
        <v>0.11</v>
      </c>
    </row>
    <row r="229" spans="1:128">
      <c r="A229" s="339">
        <v>225</v>
      </c>
      <c r="B229" s="292" t="s">
        <v>379</v>
      </c>
      <c r="C229" s="340">
        <v>134</v>
      </c>
      <c r="D229" s="340">
        <v>51.4</v>
      </c>
      <c r="E229" s="340">
        <v>107.2</v>
      </c>
      <c r="F229" s="340">
        <v>0.99870000000000003</v>
      </c>
      <c r="G229" s="340">
        <v>20141</v>
      </c>
      <c r="H229" s="340">
        <v>0</v>
      </c>
      <c r="I229" s="341">
        <v>0.49</v>
      </c>
      <c r="J229" s="340">
        <v>134</v>
      </c>
      <c r="K229" s="340">
        <v>0</v>
      </c>
      <c r="L229" s="340">
        <v>107.2</v>
      </c>
      <c r="M229" s="340">
        <v>0.99870000000000003</v>
      </c>
      <c r="N229" s="340">
        <v>19010</v>
      </c>
      <c r="O229" s="340">
        <v>18118</v>
      </c>
      <c r="P229" s="341">
        <v>11.81</v>
      </c>
      <c r="Q229" s="340">
        <v>134</v>
      </c>
      <c r="R229" s="340">
        <v>50.3</v>
      </c>
      <c r="S229" s="340">
        <v>107.2</v>
      </c>
      <c r="T229" s="340">
        <v>0.99850000000000005</v>
      </c>
      <c r="U229" s="340">
        <v>21707</v>
      </c>
      <c r="V229" s="340">
        <v>0</v>
      </c>
      <c r="W229" s="341">
        <v>0.54</v>
      </c>
      <c r="X229" s="340">
        <v>134</v>
      </c>
      <c r="Y229" s="340">
        <v>49.6</v>
      </c>
      <c r="Z229" s="340">
        <v>107.2</v>
      </c>
      <c r="AA229" s="340">
        <v>0.99850000000000005</v>
      </c>
      <c r="AB229" s="340">
        <v>16124</v>
      </c>
      <c r="AC229" s="340">
        <v>0</v>
      </c>
      <c r="AD229" s="341">
        <v>0.38</v>
      </c>
      <c r="AE229" s="340">
        <v>134</v>
      </c>
      <c r="AF229" s="340">
        <v>49.6</v>
      </c>
      <c r="AG229" s="340">
        <v>107.2</v>
      </c>
      <c r="AH229" s="340">
        <v>0.998</v>
      </c>
      <c r="AI229" s="340">
        <v>22066</v>
      </c>
      <c r="AJ229" s="340">
        <v>0</v>
      </c>
      <c r="AK229" s="341">
        <v>0.54</v>
      </c>
      <c r="AL229" s="340">
        <v>134</v>
      </c>
      <c r="AM229" s="340">
        <v>47.5</v>
      </c>
      <c r="AN229" s="340">
        <v>107.2</v>
      </c>
      <c r="AO229" s="340">
        <v>0.99770000000000003</v>
      </c>
      <c r="AP229" s="340">
        <v>14231</v>
      </c>
      <c r="AQ229" s="340">
        <v>0</v>
      </c>
      <c r="AR229" s="341">
        <v>0.36</v>
      </c>
      <c r="AS229" s="340">
        <v>134</v>
      </c>
      <c r="AT229" s="340">
        <v>48.2</v>
      </c>
      <c r="AU229" s="340">
        <v>107.2</v>
      </c>
      <c r="AV229" s="340">
        <v>0.99709999999999999</v>
      </c>
      <c r="AW229" s="340">
        <v>14552</v>
      </c>
      <c r="AX229" s="340">
        <v>0</v>
      </c>
      <c r="AY229" s="341">
        <v>0.35</v>
      </c>
      <c r="AZ229" s="340">
        <v>134</v>
      </c>
      <c r="BA229" s="340">
        <v>80.3</v>
      </c>
      <c r="BB229" s="340">
        <v>107.2</v>
      </c>
      <c r="BC229" s="340">
        <v>0.96330000000000005</v>
      </c>
      <c r="BD229" s="340">
        <v>25886</v>
      </c>
      <c r="BE229" s="340">
        <v>0</v>
      </c>
      <c r="BF229" s="341">
        <v>0.43</v>
      </c>
      <c r="BG229" s="340">
        <v>134</v>
      </c>
      <c r="BH229" s="340">
        <v>84</v>
      </c>
      <c r="BI229" s="340">
        <v>107.2</v>
      </c>
      <c r="BJ229" s="340">
        <v>0.88380000000000003</v>
      </c>
      <c r="BK229" s="340">
        <v>24367</v>
      </c>
      <c r="BL229" s="340">
        <v>0</v>
      </c>
      <c r="BM229" s="341">
        <v>0.41</v>
      </c>
      <c r="BN229" s="340">
        <v>134</v>
      </c>
      <c r="BO229" s="340">
        <v>72.599999999999994</v>
      </c>
      <c r="BP229" s="340">
        <v>107.2</v>
      </c>
      <c r="BQ229" s="340">
        <v>0.98629999999999995</v>
      </c>
      <c r="BR229" s="340">
        <v>28837</v>
      </c>
      <c r="BS229" s="340">
        <v>0</v>
      </c>
      <c r="BT229" s="341">
        <v>0.5</v>
      </c>
      <c r="BU229" s="340">
        <v>134</v>
      </c>
      <c r="BV229" s="340">
        <v>67.3</v>
      </c>
      <c r="BW229" s="340">
        <v>107.2</v>
      </c>
      <c r="BX229" s="340">
        <v>0.998</v>
      </c>
      <c r="BY229" s="340">
        <v>20779</v>
      </c>
      <c r="BZ229" s="340">
        <v>0</v>
      </c>
      <c r="CA229" s="341">
        <v>0.42</v>
      </c>
      <c r="CB229" s="340">
        <v>134</v>
      </c>
      <c r="CC229" s="340">
        <v>58.1</v>
      </c>
      <c r="CD229" s="340">
        <v>107.2</v>
      </c>
      <c r="CE229" s="340">
        <v>0.999</v>
      </c>
      <c r="CF229" s="340">
        <v>21751</v>
      </c>
      <c r="CG229" s="340">
        <v>0</v>
      </c>
      <c r="CH229" s="341">
        <v>0.45</v>
      </c>
      <c r="CI229" s="340">
        <v>134</v>
      </c>
      <c r="CJ229" s="340">
        <v>58.1</v>
      </c>
      <c r="CK229" s="340">
        <v>107.2</v>
      </c>
      <c r="CL229" s="340">
        <v>0.999</v>
      </c>
      <c r="CM229" s="340">
        <v>21349</v>
      </c>
      <c r="CN229" s="340">
        <v>0</v>
      </c>
      <c r="CO229" s="341">
        <v>0.46</v>
      </c>
      <c r="CP229" s="340">
        <v>134</v>
      </c>
      <c r="CQ229" s="340">
        <v>57.4</v>
      </c>
      <c r="CR229" s="340">
        <v>107.2</v>
      </c>
      <c r="CS229" s="340">
        <v>0.99809999999999999</v>
      </c>
      <c r="CT229" s="340">
        <v>22661</v>
      </c>
      <c r="CU229" s="340">
        <v>0</v>
      </c>
      <c r="CV229" s="341">
        <v>0.48</v>
      </c>
      <c r="CW229" s="340">
        <v>134</v>
      </c>
      <c r="CX229" s="340">
        <v>60.6</v>
      </c>
      <c r="CY229" s="340">
        <v>107.2</v>
      </c>
      <c r="CZ229" s="340">
        <v>0.99819999999999998</v>
      </c>
      <c r="DA229" s="340">
        <v>22731</v>
      </c>
      <c r="DB229" s="340">
        <v>0</v>
      </c>
      <c r="DC229" s="341">
        <v>0.47</v>
      </c>
      <c r="DD229" s="340">
        <v>134</v>
      </c>
      <c r="DE229" s="340">
        <v>69.7</v>
      </c>
      <c r="DF229" s="340">
        <v>107.2</v>
      </c>
      <c r="DG229" s="340">
        <v>0.99760000000000004</v>
      </c>
      <c r="DH229" s="340">
        <v>25565</v>
      </c>
      <c r="DI229" s="340">
        <v>0</v>
      </c>
      <c r="DJ229" s="341">
        <v>0.45</v>
      </c>
      <c r="DK229" s="340">
        <v>134</v>
      </c>
      <c r="DL229" s="340">
        <v>62.3</v>
      </c>
      <c r="DM229" s="340">
        <v>107.2</v>
      </c>
      <c r="DN229" s="340">
        <v>0.99829999999999997</v>
      </c>
      <c r="DO229" s="340">
        <v>23602</v>
      </c>
      <c r="DP229" s="340">
        <v>0</v>
      </c>
      <c r="DQ229" s="341">
        <v>0.46</v>
      </c>
      <c r="DR229" s="340">
        <v>134</v>
      </c>
      <c r="DS229" s="340">
        <v>60</v>
      </c>
      <c r="DT229" s="340">
        <v>107.2</v>
      </c>
      <c r="DU229" s="340">
        <v>0.99819999999999998</v>
      </c>
      <c r="DV229" s="340">
        <v>22202</v>
      </c>
      <c r="DW229" s="340">
        <v>0</v>
      </c>
      <c r="DX229" s="341">
        <v>0.47</v>
      </c>
    </row>
    <row r="230" spans="1:128">
      <c r="A230" s="339">
        <v>226</v>
      </c>
      <c r="B230" s="292" t="s">
        <v>380</v>
      </c>
      <c r="C230" s="340">
        <v>110</v>
      </c>
      <c r="D230" s="340">
        <v>58.8</v>
      </c>
      <c r="E230" s="340">
        <v>88</v>
      </c>
      <c r="F230" s="340">
        <v>0.82220000000000004</v>
      </c>
      <c r="G230" s="340">
        <v>6529</v>
      </c>
      <c r="H230" s="340">
        <v>0</v>
      </c>
      <c r="I230" s="341">
        <v>0.13</v>
      </c>
      <c r="J230" s="340">
        <v>110</v>
      </c>
      <c r="K230" s="340">
        <v>0</v>
      </c>
      <c r="L230" s="340">
        <v>88</v>
      </c>
      <c r="M230" s="340">
        <v>0.92330000000000001</v>
      </c>
      <c r="N230" s="340">
        <v>5942</v>
      </c>
      <c r="O230" s="340">
        <v>4912</v>
      </c>
      <c r="P230" s="341">
        <v>2.4</v>
      </c>
      <c r="Q230" s="340">
        <v>110</v>
      </c>
      <c r="R230" s="340">
        <v>78.900000000000006</v>
      </c>
      <c r="S230" s="340">
        <v>88</v>
      </c>
      <c r="T230" s="340">
        <v>0.92120000000000002</v>
      </c>
      <c r="U230" s="340">
        <v>7155</v>
      </c>
      <c r="V230" s="340">
        <v>0</v>
      </c>
      <c r="W230" s="341">
        <v>0.1</v>
      </c>
      <c r="X230" s="340">
        <v>110</v>
      </c>
      <c r="Y230" s="340">
        <v>78.7</v>
      </c>
      <c r="Z230" s="340">
        <v>88</v>
      </c>
      <c r="AA230" s="340">
        <v>0.91779999999999995</v>
      </c>
      <c r="AB230" s="340">
        <v>8254</v>
      </c>
      <c r="AC230" s="340">
        <v>0</v>
      </c>
      <c r="AD230" s="341">
        <v>0.12</v>
      </c>
      <c r="AE230" s="340">
        <v>110</v>
      </c>
      <c r="AF230" s="340">
        <v>19.309999999999999</v>
      </c>
      <c r="AG230" s="340">
        <v>88</v>
      </c>
      <c r="AH230" s="340">
        <v>0.86319999999999997</v>
      </c>
      <c r="AI230" s="340">
        <v>6598</v>
      </c>
      <c r="AJ230" s="340">
        <v>0</v>
      </c>
      <c r="AK230" s="341">
        <v>0.53</v>
      </c>
      <c r="AL230" s="340">
        <v>110</v>
      </c>
      <c r="AM230" s="340">
        <v>17.84</v>
      </c>
      <c r="AN230" s="340">
        <v>88</v>
      </c>
      <c r="AO230" s="340">
        <v>0.85540000000000005</v>
      </c>
      <c r="AP230" s="340">
        <v>3644</v>
      </c>
      <c r="AQ230" s="340">
        <v>0</v>
      </c>
      <c r="AR230" s="341">
        <v>0.33</v>
      </c>
      <c r="AS230" s="340">
        <v>110</v>
      </c>
      <c r="AT230" s="340">
        <v>10.06</v>
      </c>
      <c r="AU230" s="340">
        <v>88</v>
      </c>
      <c r="AV230" s="340">
        <v>0.89200000000000002</v>
      </c>
      <c r="AW230" s="340">
        <v>1973</v>
      </c>
      <c r="AX230" s="340">
        <v>0</v>
      </c>
      <c r="AY230" s="341">
        <v>0.3</v>
      </c>
      <c r="AZ230" s="340">
        <v>110</v>
      </c>
      <c r="BA230" s="340">
        <v>13.38</v>
      </c>
      <c r="BB230" s="340">
        <v>88</v>
      </c>
      <c r="BC230" s="340">
        <v>0.83209999999999995</v>
      </c>
      <c r="BD230" s="340">
        <v>2905</v>
      </c>
      <c r="BE230" s="340">
        <v>0</v>
      </c>
      <c r="BF230" s="341">
        <v>0.36</v>
      </c>
      <c r="BG230" s="340">
        <v>110</v>
      </c>
      <c r="BH230" s="340">
        <v>33.22</v>
      </c>
      <c r="BI230" s="340">
        <v>88</v>
      </c>
      <c r="BJ230" s="340">
        <v>0.75319999999999998</v>
      </c>
      <c r="BK230" s="340">
        <v>6794</v>
      </c>
      <c r="BL230" s="340">
        <v>0</v>
      </c>
      <c r="BM230" s="341">
        <v>0.36</v>
      </c>
      <c r="BN230" s="340">
        <v>110</v>
      </c>
      <c r="BO230" s="340">
        <v>75.44</v>
      </c>
      <c r="BP230" s="340">
        <v>88</v>
      </c>
      <c r="BQ230" s="340">
        <v>0.7722</v>
      </c>
      <c r="BR230" s="340">
        <v>10701</v>
      </c>
      <c r="BS230" s="340">
        <v>0</v>
      </c>
      <c r="BT230" s="341">
        <v>0.25</v>
      </c>
      <c r="BU230" s="340">
        <v>110</v>
      </c>
      <c r="BV230" s="340">
        <v>75.47</v>
      </c>
      <c r="BW230" s="340">
        <v>88</v>
      </c>
      <c r="BX230" s="340">
        <v>0.73440000000000005</v>
      </c>
      <c r="BY230" s="340">
        <v>10531</v>
      </c>
      <c r="BZ230" s="340">
        <v>0</v>
      </c>
      <c r="CA230" s="341">
        <v>0.28000000000000003</v>
      </c>
      <c r="CB230" s="340">
        <v>110</v>
      </c>
      <c r="CC230" s="340">
        <v>53.16</v>
      </c>
      <c r="CD230" s="340">
        <v>88</v>
      </c>
      <c r="CE230" s="340">
        <v>0.82730000000000004</v>
      </c>
      <c r="CF230" s="340">
        <v>5948</v>
      </c>
      <c r="CG230" s="340">
        <v>0</v>
      </c>
      <c r="CH230" s="341">
        <v>0.18</v>
      </c>
      <c r="CI230" s="340">
        <v>110</v>
      </c>
      <c r="CJ230" s="340">
        <v>12.38</v>
      </c>
      <c r="CK230" s="340">
        <v>88</v>
      </c>
      <c r="CL230" s="340">
        <v>0.93710000000000004</v>
      </c>
      <c r="CM230" s="340">
        <v>3131</v>
      </c>
      <c r="CN230" s="340">
        <v>0</v>
      </c>
      <c r="CO230" s="341">
        <v>0.37</v>
      </c>
      <c r="CP230" s="340">
        <v>110</v>
      </c>
      <c r="CQ230" s="340">
        <v>12.69</v>
      </c>
      <c r="CR230" s="340">
        <v>88</v>
      </c>
      <c r="CS230" s="340">
        <v>0.92359999999999998</v>
      </c>
      <c r="CT230" s="340">
        <v>3265</v>
      </c>
      <c r="CU230" s="340">
        <v>0</v>
      </c>
      <c r="CV230" s="341">
        <v>0.37</v>
      </c>
      <c r="CW230" s="340">
        <v>110</v>
      </c>
      <c r="CX230" s="340">
        <v>11.97</v>
      </c>
      <c r="CY230" s="340">
        <v>88</v>
      </c>
      <c r="CZ230" s="340">
        <v>0.95740000000000003</v>
      </c>
      <c r="DA230" s="340">
        <v>2380</v>
      </c>
      <c r="DB230" s="340">
        <v>0</v>
      </c>
      <c r="DC230" s="341">
        <v>0.28999999999999998</v>
      </c>
      <c r="DD230" s="340">
        <v>110</v>
      </c>
      <c r="DE230" s="340">
        <v>9.9700000000000006</v>
      </c>
      <c r="DF230" s="340">
        <v>88</v>
      </c>
      <c r="DG230" s="340">
        <v>0.92259999999999998</v>
      </c>
      <c r="DH230" s="340">
        <v>2609</v>
      </c>
      <c r="DI230" s="340">
        <v>0</v>
      </c>
      <c r="DJ230" s="341">
        <v>0.38</v>
      </c>
      <c r="DK230" s="340">
        <v>110</v>
      </c>
      <c r="DL230" s="340">
        <v>11.97</v>
      </c>
      <c r="DM230" s="340">
        <v>88</v>
      </c>
      <c r="DN230" s="340">
        <v>0.90469999999999995</v>
      </c>
      <c r="DO230" s="340">
        <v>3011</v>
      </c>
      <c r="DP230" s="340">
        <v>0</v>
      </c>
      <c r="DQ230" s="341">
        <v>0.37</v>
      </c>
      <c r="DR230" s="340">
        <v>110</v>
      </c>
      <c r="DS230" s="340">
        <v>107.75</v>
      </c>
      <c r="DT230" s="340">
        <v>107.75</v>
      </c>
      <c r="DU230" s="340">
        <v>0.86929999999999996</v>
      </c>
      <c r="DV230" s="340">
        <v>13107</v>
      </c>
      <c r="DW230" s="340">
        <v>0</v>
      </c>
      <c r="DX230" s="341">
        <v>0.19</v>
      </c>
    </row>
    <row r="231" spans="1:128">
      <c r="A231" s="339">
        <v>227</v>
      </c>
      <c r="B231" s="292" t="s">
        <v>381</v>
      </c>
      <c r="C231" s="340">
        <v>122</v>
      </c>
      <c r="D231" s="340">
        <v>53.4</v>
      </c>
      <c r="E231" s="340">
        <v>97.6</v>
      </c>
      <c r="F231" s="340">
        <v>0.99629999999999996</v>
      </c>
      <c r="G231" s="340">
        <v>9050</v>
      </c>
      <c r="H231" s="340">
        <v>0</v>
      </c>
      <c r="I231" s="341">
        <v>0.24</v>
      </c>
      <c r="J231" s="340">
        <v>122</v>
      </c>
      <c r="K231" s="340">
        <v>49.6</v>
      </c>
      <c r="L231" s="340">
        <v>97.6</v>
      </c>
      <c r="M231" s="340">
        <v>0.99950000000000006</v>
      </c>
      <c r="N231" s="340">
        <v>11316</v>
      </c>
      <c r="O231" s="340">
        <v>0</v>
      </c>
      <c r="P231" s="341">
        <v>0.31</v>
      </c>
      <c r="Q231" s="340">
        <v>122</v>
      </c>
      <c r="R231" s="340">
        <v>51.2</v>
      </c>
      <c r="S231" s="340">
        <v>97.6</v>
      </c>
      <c r="T231" s="340">
        <v>0.99850000000000005</v>
      </c>
      <c r="U231" s="340">
        <v>9400</v>
      </c>
      <c r="V231" s="340">
        <v>0</v>
      </c>
      <c r="W231" s="341">
        <v>0.26</v>
      </c>
      <c r="X231" s="340">
        <v>122</v>
      </c>
      <c r="Y231" s="340">
        <v>49.6</v>
      </c>
      <c r="Z231" s="340">
        <v>97.6</v>
      </c>
      <c r="AA231" s="340">
        <v>0.99780000000000002</v>
      </c>
      <c r="AB231" s="340">
        <v>8138</v>
      </c>
      <c r="AC231" s="340">
        <v>0</v>
      </c>
      <c r="AD231" s="341">
        <v>0.22</v>
      </c>
      <c r="AE231" s="340">
        <v>122</v>
      </c>
      <c r="AF231" s="340">
        <v>0</v>
      </c>
      <c r="AG231" s="340">
        <v>97.6</v>
      </c>
      <c r="AH231" s="340">
        <v>0.99780000000000002</v>
      </c>
      <c r="AI231" s="340">
        <v>8138</v>
      </c>
      <c r="AJ231" s="340">
        <v>0</v>
      </c>
      <c r="AK231" s="341">
        <v>0.22</v>
      </c>
      <c r="AL231" s="340">
        <v>122</v>
      </c>
      <c r="AM231" s="340">
        <v>0</v>
      </c>
      <c r="AN231" s="340">
        <v>97.6</v>
      </c>
      <c r="AO231" s="340">
        <v>0.99780000000000002</v>
      </c>
      <c r="AP231" s="340">
        <v>8138</v>
      </c>
      <c r="AQ231" s="340">
        <v>0</v>
      </c>
      <c r="AR231" s="341">
        <v>0.23</v>
      </c>
      <c r="AS231" s="340">
        <v>122</v>
      </c>
      <c r="AT231" s="340">
        <v>0</v>
      </c>
      <c r="AU231" s="340">
        <v>97.6</v>
      </c>
      <c r="AV231" s="340">
        <v>0.99780000000000002</v>
      </c>
      <c r="AW231" s="340">
        <v>8138</v>
      </c>
      <c r="AX231" s="340">
        <v>0</v>
      </c>
      <c r="AY231" s="341">
        <v>0.22</v>
      </c>
      <c r="AZ231" s="340">
        <v>122</v>
      </c>
      <c r="BA231" s="340">
        <v>0</v>
      </c>
      <c r="BB231" s="340">
        <v>97.6</v>
      </c>
      <c r="BC231" s="340">
        <v>0.99780000000000002</v>
      </c>
      <c r="BD231" s="340">
        <v>8138</v>
      </c>
      <c r="BE231" s="340">
        <v>0</v>
      </c>
      <c r="BF231" s="341">
        <v>0.23</v>
      </c>
      <c r="BG231" s="340">
        <v>122</v>
      </c>
      <c r="BH231" s="340">
        <v>0</v>
      </c>
      <c r="BI231" s="340">
        <v>97.6</v>
      </c>
      <c r="BJ231" s="340">
        <v>0.99780000000000002</v>
      </c>
      <c r="BK231" s="340">
        <v>8138</v>
      </c>
      <c r="BL231" s="340">
        <v>0</v>
      </c>
      <c r="BM231" s="341">
        <v>0.22</v>
      </c>
      <c r="BN231" s="340">
        <v>122</v>
      </c>
      <c r="BO231" s="340">
        <v>0</v>
      </c>
      <c r="BP231" s="340">
        <v>97.6</v>
      </c>
      <c r="BQ231" s="340">
        <v>0.99780000000000002</v>
      </c>
      <c r="BR231" s="340">
        <v>8138</v>
      </c>
      <c r="BS231" s="340">
        <v>0</v>
      </c>
      <c r="BT231" s="341">
        <v>0.22</v>
      </c>
      <c r="BU231" s="340">
        <v>122</v>
      </c>
      <c r="BV231" s="340">
        <v>0</v>
      </c>
      <c r="BW231" s="340">
        <v>97.6</v>
      </c>
      <c r="BX231" s="340">
        <v>0.99780000000000002</v>
      </c>
      <c r="BY231" s="340">
        <v>8138</v>
      </c>
      <c r="BZ231" s="340">
        <v>0</v>
      </c>
      <c r="CA231" s="341">
        <v>0.24</v>
      </c>
      <c r="CB231" s="340">
        <v>122</v>
      </c>
      <c r="CC231" s="340">
        <v>0</v>
      </c>
      <c r="CD231" s="340">
        <v>97.6</v>
      </c>
      <c r="CE231" s="340">
        <v>0.99780000000000002</v>
      </c>
      <c r="CF231" s="340">
        <v>8138</v>
      </c>
      <c r="CG231" s="340">
        <v>0</v>
      </c>
      <c r="CH231" s="341">
        <v>0.22</v>
      </c>
      <c r="CI231" s="340">
        <v>122</v>
      </c>
      <c r="CJ231" s="340">
        <v>0</v>
      </c>
      <c r="CK231" s="340">
        <v>97.6</v>
      </c>
      <c r="CL231" s="340">
        <v>0.99780000000000002</v>
      </c>
      <c r="CM231" s="340">
        <v>8138</v>
      </c>
      <c r="CN231" s="340">
        <v>0</v>
      </c>
      <c r="CO231" s="341">
        <v>0.23</v>
      </c>
      <c r="CP231" s="340">
        <v>122</v>
      </c>
      <c r="CQ231" s="340">
        <v>0</v>
      </c>
      <c r="CR231" s="340">
        <v>97.6</v>
      </c>
      <c r="CS231" s="340">
        <v>0.99780000000000002</v>
      </c>
      <c r="CT231" s="340">
        <v>8138</v>
      </c>
      <c r="CU231" s="340">
        <v>0</v>
      </c>
      <c r="CV231" s="341">
        <v>0.22</v>
      </c>
      <c r="CW231" s="340">
        <v>122</v>
      </c>
      <c r="CX231" s="340">
        <v>27.6</v>
      </c>
      <c r="CY231" s="340">
        <v>97.6</v>
      </c>
      <c r="CZ231" s="340">
        <v>0.82320000000000004</v>
      </c>
      <c r="DA231" s="340">
        <v>4967</v>
      </c>
      <c r="DB231" s="340">
        <v>0</v>
      </c>
      <c r="DC231" s="341">
        <v>0.3</v>
      </c>
      <c r="DD231" s="340">
        <v>122</v>
      </c>
      <c r="DE231" s="340">
        <v>60</v>
      </c>
      <c r="DF231" s="340">
        <v>97.6</v>
      </c>
      <c r="DG231" s="340">
        <v>0.79210000000000003</v>
      </c>
      <c r="DH231" s="340">
        <v>12355</v>
      </c>
      <c r="DI231" s="340">
        <v>0</v>
      </c>
      <c r="DJ231" s="341">
        <v>0.35</v>
      </c>
      <c r="DK231" s="340">
        <v>122</v>
      </c>
      <c r="DL231" s="340">
        <v>60.8</v>
      </c>
      <c r="DM231" s="340">
        <v>97.6</v>
      </c>
      <c r="DN231" s="340">
        <v>0.84919999999999995</v>
      </c>
      <c r="DO231" s="340">
        <v>13637</v>
      </c>
      <c r="DP231" s="340">
        <v>0</v>
      </c>
      <c r="DQ231" s="341">
        <v>0.36</v>
      </c>
      <c r="DR231" s="340">
        <v>122</v>
      </c>
      <c r="DS231" s="340">
        <v>69.599999999999994</v>
      </c>
      <c r="DT231" s="340">
        <v>97.6</v>
      </c>
      <c r="DU231" s="340">
        <v>0.80630000000000002</v>
      </c>
      <c r="DV231" s="340">
        <v>12258</v>
      </c>
      <c r="DW231" s="340">
        <v>0</v>
      </c>
      <c r="DX231" s="341">
        <v>0.3</v>
      </c>
    </row>
    <row r="232" spans="1:128">
      <c r="A232" s="339">
        <v>228</v>
      </c>
      <c r="B232" s="292" t="s">
        <v>382</v>
      </c>
      <c r="C232" s="340">
        <v>110</v>
      </c>
      <c r="D232" s="340">
        <v>79.2</v>
      </c>
      <c r="E232" s="340">
        <v>88</v>
      </c>
      <c r="F232" s="340">
        <v>0.99739999999999995</v>
      </c>
      <c r="G232" s="340">
        <v>18138</v>
      </c>
      <c r="H232" s="340">
        <v>0</v>
      </c>
      <c r="I232" s="341">
        <v>0.32</v>
      </c>
      <c r="J232" s="340">
        <v>110</v>
      </c>
      <c r="K232" s="340">
        <v>76.2</v>
      </c>
      <c r="L232" s="340">
        <v>88</v>
      </c>
      <c r="M232" s="340">
        <v>0.99519999999999997</v>
      </c>
      <c r="N232" s="340">
        <v>20076</v>
      </c>
      <c r="O232" s="340">
        <v>0</v>
      </c>
      <c r="P232" s="341">
        <v>0.36</v>
      </c>
      <c r="Q232" s="340">
        <v>110</v>
      </c>
      <c r="R232" s="340">
        <v>87</v>
      </c>
      <c r="S232" s="340">
        <v>88</v>
      </c>
      <c r="T232" s="340">
        <v>0.99160000000000004</v>
      </c>
      <c r="U232" s="340">
        <v>25359</v>
      </c>
      <c r="V232" s="340">
        <v>0</v>
      </c>
      <c r="W232" s="341">
        <v>0.41</v>
      </c>
      <c r="X232" s="340">
        <v>110</v>
      </c>
      <c r="Y232" s="340">
        <v>85.2</v>
      </c>
      <c r="Z232" s="340">
        <v>88</v>
      </c>
      <c r="AA232" s="340">
        <v>0.99370000000000003</v>
      </c>
      <c r="AB232" s="340">
        <v>26823</v>
      </c>
      <c r="AC232" s="340">
        <v>0</v>
      </c>
      <c r="AD232" s="341">
        <v>0.43</v>
      </c>
      <c r="AE232" s="340">
        <v>110</v>
      </c>
      <c r="AF232" s="340">
        <v>78.599999999999994</v>
      </c>
      <c r="AG232" s="340">
        <v>88</v>
      </c>
      <c r="AH232" s="340">
        <v>0.99409999999999998</v>
      </c>
      <c r="AI232" s="340">
        <v>25929</v>
      </c>
      <c r="AJ232" s="340">
        <v>0</v>
      </c>
      <c r="AK232" s="341">
        <v>0.45</v>
      </c>
      <c r="AL232" s="340">
        <v>110</v>
      </c>
      <c r="AM232" s="340">
        <v>86.4</v>
      </c>
      <c r="AN232" s="340">
        <v>88</v>
      </c>
      <c r="AO232" s="340">
        <v>0.99350000000000005</v>
      </c>
      <c r="AP232" s="340">
        <v>21087</v>
      </c>
      <c r="AQ232" s="340">
        <v>0</v>
      </c>
      <c r="AR232" s="341">
        <v>0.34</v>
      </c>
      <c r="AS232" s="340">
        <v>110</v>
      </c>
      <c r="AT232" s="340">
        <v>49.8</v>
      </c>
      <c r="AU232" s="340">
        <v>88</v>
      </c>
      <c r="AV232" s="340">
        <v>0.99180000000000001</v>
      </c>
      <c r="AW232" s="340">
        <v>6876</v>
      </c>
      <c r="AX232" s="340">
        <v>0</v>
      </c>
      <c r="AY232" s="341">
        <v>0.19</v>
      </c>
      <c r="AZ232" s="340">
        <v>110</v>
      </c>
      <c r="BA232" s="340">
        <v>29.4</v>
      </c>
      <c r="BB232" s="340">
        <v>88</v>
      </c>
      <c r="BC232" s="340">
        <v>0.99160000000000004</v>
      </c>
      <c r="BD232" s="340">
        <v>2850</v>
      </c>
      <c r="BE232" s="340">
        <v>0</v>
      </c>
      <c r="BF232" s="341">
        <v>0.14000000000000001</v>
      </c>
      <c r="BG232" s="340">
        <v>110</v>
      </c>
      <c r="BH232" s="340">
        <v>14.4</v>
      </c>
      <c r="BI232" s="340">
        <v>88</v>
      </c>
      <c r="BJ232" s="340">
        <v>0.99629999999999996</v>
      </c>
      <c r="BK232" s="340">
        <v>2439</v>
      </c>
      <c r="BL232" s="340">
        <v>0</v>
      </c>
      <c r="BM232" s="341">
        <v>0.23</v>
      </c>
      <c r="BN232" s="340">
        <v>110</v>
      </c>
      <c r="BO232" s="340">
        <v>36</v>
      </c>
      <c r="BP232" s="340">
        <v>88</v>
      </c>
      <c r="BQ232" s="340">
        <v>0.99770000000000003</v>
      </c>
      <c r="BR232" s="340">
        <v>5217</v>
      </c>
      <c r="BS232" s="340">
        <v>0</v>
      </c>
      <c r="BT232" s="341">
        <v>0.2</v>
      </c>
      <c r="BU232" s="340">
        <v>110</v>
      </c>
      <c r="BV232" s="340">
        <v>52.2</v>
      </c>
      <c r="BW232" s="340">
        <v>88</v>
      </c>
      <c r="BX232" s="340">
        <v>0.9919</v>
      </c>
      <c r="BY232" s="340">
        <v>3306</v>
      </c>
      <c r="BZ232" s="340">
        <v>0</v>
      </c>
      <c r="CA232" s="341">
        <v>0.1</v>
      </c>
      <c r="CB232" s="340">
        <v>110</v>
      </c>
      <c r="CC232" s="340">
        <v>49.8</v>
      </c>
      <c r="CD232" s="340">
        <v>88</v>
      </c>
      <c r="CE232" s="340">
        <v>0.99180000000000001</v>
      </c>
      <c r="CF232" s="340">
        <v>3279</v>
      </c>
      <c r="CG232" s="340">
        <v>0</v>
      </c>
      <c r="CH232" s="341">
        <v>0.09</v>
      </c>
      <c r="CI232" s="340">
        <v>110</v>
      </c>
      <c r="CJ232" s="340">
        <v>60.6</v>
      </c>
      <c r="CK232" s="340">
        <v>88</v>
      </c>
      <c r="CL232" s="340">
        <v>0.98660000000000003</v>
      </c>
      <c r="CM232" s="340">
        <v>15291</v>
      </c>
      <c r="CN232" s="340">
        <v>0</v>
      </c>
      <c r="CO232" s="341">
        <v>0.36</v>
      </c>
      <c r="CP232" s="340">
        <v>110</v>
      </c>
      <c r="CQ232" s="340">
        <v>53.4</v>
      </c>
      <c r="CR232" s="340">
        <v>88</v>
      </c>
      <c r="CS232" s="340">
        <v>0.98309999999999997</v>
      </c>
      <c r="CT232" s="340">
        <v>14802</v>
      </c>
      <c r="CU232" s="340">
        <v>0</v>
      </c>
      <c r="CV232" s="341">
        <v>0.38</v>
      </c>
      <c r="CW232" s="340">
        <v>110</v>
      </c>
      <c r="CX232" s="340">
        <v>66.599999999999994</v>
      </c>
      <c r="CY232" s="340">
        <v>88</v>
      </c>
      <c r="CZ232" s="340">
        <v>0.98</v>
      </c>
      <c r="DA232" s="340">
        <v>7932</v>
      </c>
      <c r="DB232" s="340">
        <v>0</v>
      </c>
      <c r="DC232" s="341">
        <v>0.17</v>
      </c>
      <c r="DD232" s="340">
        <v>110</v>
      </c>
      <c r="DE232" s="340">
        <v>83.4</v>
      </c>
      <c r="DF232" s="340">
        <v>88</v>
      </c>
      <c r="DG232" s="340">
        <v>0.92159999999999997</v>
      </c>
      <c r="DH232" s="340">
        <v>10083</v>
      </c>
      <c r="DI232" s="340">
        <v>0</v>
      </c>
      <c r="DJ232" s="341">
        <v>0.18</v>
      </c>
      <c r="DK232" s="340">
        <v>110</v>
      </c>
      <c r="DL232" s="340">
        <v>70.2</v>
      </c>
      <c r="DM232" s="340">
        <v>88</v>
      </c>
      <c r="DN232" s="340">
        <v>0.89300000000000002</v>
      </c>
      <c r="DO232" s="340">
        <v>12447</v>
      </c>
      <c r="DP232" s="340">
        <v>0</v>
      </c>
      <c r="DQ232" s="341">
        <v>0.27</v>
      </c>
      <c r="DR232" s="340">
        <v>110</v>
      </c>
      <c r="DS232" s="340">
        <v>73.8</v>
      </c>
      <c r="DT232" s="340">
        <v>88</v>
      </c>
      <c r="DU232" s="340">
        <v>0.72960000000000003</v>
      </c>
      <c r="DV232" s="340">
        <v>14166</v>
      </c>
      <c r="DW232" s="340">
        <v>0</v>
      </c>
      <c r="DX232" s="341">
        <v>0.37</v>
      </c>
    </row>
    <row r="233" spans="1:128">
      <c r="A233" s="339">
        <v>229</v>
      </c>
      <c r="B233" s="292" t="s">
        <v>383</v>
      </c>
      <c r="C233" s="340">
        <v>110</v>
      </c>
      <c r="D233" s="340">
        <v>71.5</v>
      </c>
      <c r="E233" s="340">
        <v>88</v>
      </c>
      <c r="F233" s="340">
        <v>0.99580000000000002</v>
      </c>
      <c r="G233" s="340">
        <v>18343</v>
      </c>
      <c r="H233" s="340">
        <v>0</v>
      </c>
      <c r="I233" s="341">
        <v>0.31</v>
      </c>
      <c r="J233" s="340">
        <v>110</v>
      </c>
      <c r="K233" s="340">
        <v>47.8</v>
      </c>
      <c r="L233" s="340">
        <v>88</v>
      </c>
      <c r="M233" s="340">
        <v>0.98950000000000005</v>
      </c>
      <c r="N233" s="340">
        <v>20693</v>
      </c>
      <c r="O233" s="340">
        <v>0</v>
      </c>
      <c r="P233" s="341">
        <v>0.51</v>
      </c>
      <c r="Q233" s="340">
        <v>110</v>
      </c>
      <c r="R233" s="340">
        <v>48.5</v>
      </c>
      <c r="S233" s="340">
        <v>88</v>
      </c>
      <c r="T233" s="340">
        <v>0.98929999999999996</v>
      </c>
      <c r="U233" s="340">
        <v>18911</v>
      </c>
      <c r="V233" s="340">
        <v>0</v>
      </c>
      <c r="W233" s="341">
        <v>0.47</v>
      </c>
      <c r="X233" s="340">
        <v>110</v>
      </c>
      <c r="Y233" s="340">
        <v>45</v>
      </c>
      <c r="Z233" s="340">
        <v>88</v>
      </c>
      <c r="AA233" s="340">
        <v>0.99060000000000004</v>
      </c>
      <c r="AB233" s="340">
        <v>15677</v>
      </c>
      <c r="AC233" s="340">
        <v>0</v>
      </c>
      <c r="AD233" s="341">
        <v>0.4</v>
      </c>
      <c r="AE233" s="340">
        <v>110</v>
      </c>
      <c r="AF233" s="340">
        <v>48.3</v>
      </c>
      <c r="AG233" s="340">
        <v>88</v>
      </c>
      <c r="AH233" s="340">
        <v>0.98499999999999999</v>
      </c>
      <c r="AI233" s="340">
        <v>19091</v>
      </c>
      <c r="AJ233" s="340">
        <v>0</v>
      </c>
      <c r="AK233" s="341">
        <v>0.46</v>
      </c>
      <c r="AL233" s="340">
        <v>110</v>
      </c>
      <c r="AM233" s="340">
        <v>31.7</v>
      </c>
      <c r="AN233" s="340">
        <v>88</v>
      </c>
      <c r="AO233" s="340">
        <v>0.99680000000000002</v>
      </c>
      <c r="AP233" s="340">
        <v>17916</v>
      </c>
      <c r="AQ233" s="340">
        <v>3189</v>
      </c>
      <c r="AR233" s="341">
        <v>0.66</v>
      </c>
      <c r="AS233" s="340">
        <v>110</v>
      </c>
      <c r="AT233" s="340">
        <v>54.4</v>
      </c>
      <c r="AU233" s="340">
        <v>88</v>
      </c>
      <c r="AV233" s="340">
        <v>0.99180000000000001</v>
      </c>
      <c r="AW233" s="340">
        <v>16964</v>
      </c>
      <c r="AX233" s="340">
        <v>0</v>
      </c>
      <c r="AY233" s="341">
        <v>0.36</v>
      </c>
      <c r="AZ233" s="340">
        <v>110</v>
      </c>
      <c r="BA233" s="340">
        <v>65.2</v>
      </c>
      <c r="BB233" s="340">
        <v>88</v>
      </c>
      <c r="BC233" s="340">
        <v>0.995</v>
      </c>
      <c r="BD233" s="340">
        <v>13688</v>
      </c>
      <c r="BE233" s="340">
        <v>0</v>
      </c>
      <c r="BF233" s="341">
        <v>0.24</v>
      </c>
      <c r="BG233" s="340">
        <v>110</v>
      </c>
      <c r="BH233" s="340">
        <v>68.400000000000006</v>
      </c>
      <c r="BI233" s="340">
        <v>88</v>
      </c>
      <c r="BJ233" s="340">
        <v>0.98899999999999999</v>
      </c>
      <c r="BK233" s="340">
        <v>24588</v>
      </c>
      <c r="BL233" s="340">
        <v>0</v>
      </c>
      <c r="BM233" s="341">
        <v>0.44</v>
      </c>
      <c r="BN233" s="340">
        <v>110</v>
      </c>
      <c r="BO233" s="340">
        <v>73</v>
      </c>
      <c r="BP233" s="340">
        <v>88</v>
      </c>
      <c r="BQ233" s="340">
        <v>0.98299999999999998</v>
      </c>
      <c r="BR233" s="340">
        <v>27145</v>
      </c>
      <c r="BS233" s="340">
        <v>0</v>
      </c>
      <c r="BT233" s="341">
        <v>0.46</v>
      </c>
      <c r="BU233" s="340">
        <v>110</v>
      </c>
      <c r="BV233" s="340">
        <v>69</v>
      </c>
      <c r="BW233" s="340">
        <v>88</v>
      </c>
      <c r="BX233" s="340">
        <v>0.96319999999999995</v>
      </c>
      <c r="BY233" s="340">
        <v>22390</v>
      </c>
      <c r="BZ233" s="340">
        <v>0</v>
      </c>
      <c r="CA233" s="341">
        <v>0.44</v>
      </c>
      <c r="CB233" s="340">
        <v>110</v>
      </c>
      <c r="CC233" s="340">
        <v>40.4</v>
      </c>
      <c r="CD233" s="340">
        <v>88</v>
      </c>
      <c r="CE233" s="340">
        <v>0.94469999999999998</v>
      </c>
      <c r="CF233" s="340">
        <v>8774</v>
      </c>
      <c r="CG233" s="340">
        <v>0</v>
      </c>
      <c r="CH233" s="341">
        <v>0.23</v>
      </c>
      <c r="CI233" s="340">
        <v>110</v>
      </c>
      <c r="CJ233" s="340">
        <v>38.1</v>
      </c>
      <c r="CK233" s="340">
        <v>88</v>
      </c>
      <c r="CL233" s="340">
        <v>0.9264</v>
      </c>
      <c r="CM233" s="340">
        <v>12444</v>
      </c>
      <c r="CN233" s="340">
        <v>0</v>
      </c>
      <c r="CO233" s="341">
        <v>0.39</v>
      </c>
      <c r="CP233" s="340">
        <v>110</v>
      </c>
      <c r="CQ233" s="340">
        <v>51.4</v>
      </c>
      <c r="CR233" s="340">
        <v>88</v>
      </c>
      <c r="CS233" s="340">
        <v>0.93879999999999997</v>
      </c>
      <c r="CT233" s="340">
        <v>15719</v>
      </c>
      <c r="CU233" s="340">
        <v>0</v>
      </c>
      <c r="CV233" s="341">
        <v>0.37</v>
      </c>
      <c r="CW233" s="340">
        <v>110</v>
      </c>
      <c r="CX233" s="340">
        <v>37.6</v>
      </c>
      <c r="CY233" s="340">
        <v>88</v>
      </c>
      <c r="CZ233" s="340">
        <v>0.97840000000000005</v>
      </c>
      <c r="DA233" s="340">
        <v>11430</v>
      </c>
      <c r="DB233" s="340">
        <v>0</v>
      </c>
      <c r="DC233" s="341">
        <v>0.34</v>
      </c>
      <c r="DD233" s="340">
        <v>110</v>
      </c>
      <c r="DE233" s="340">
        <v>31.9</v>
      </c>
      <c r="DF233" s="340">
        <v>88</v>
      </c>
      <c r="DG233" s="340">
        <v>0.97629999999999995</v>
      </c>
      <c r="DH233" s="340">
        <v>8998</v>
      </c>
      <c r="DI233" s="340">
        <v>0</v>
      </c>
      <c r="DJ233" s="341">
        <v>0.28999999999999998</v>
      </c>
      <c r="DK233" s="340">
        <v>110</v>
      </c>
      <c r="DL233" s="340">
        <v>26.6</v>
      </c>
      <c r="DM233" s="340">
        <v>88</v>
      </c>
      <c r="DN233" s="340">
        <v>0.97529999999999994</v>
      </c>
      <c r="DO233" s="340">
        <v>8942</v>
      </c>
      <c r="DP233" s="340">
        <v>0</v>
      </c>
      <c r="DQ233" s="341">
        <v>0.34</v>
      </c>
      <c r="DR233" s="340">
        <v>110</v>
      </c>
      <c r="DS233" s="340">
        <v>29.7</v>
      </c>
      <c r="DT233" s="340">
        <v>88</v>
      </c>
      <c r="DU233" s="340">
        <v>0.96330000000000005</v>
      </c>
      <c r="DV233" s="340">
        <v>9404</v>
      </c>
      <c r="DW233" s="340">
        <v>0</v>
      </c>
      <c r="DX233" s="341">
        <v>0.34</v>
      </c>
    </row>
    <row r="234" spans="1:128">
      <c r="A234" s="339">
        <v>230</v>
      </c>
      <c r="B234" s="292" t="s">
        <v>384</v>
      </c>
      <c r="C234" s="340">
        <v>161.11000000000001</v>
      </c>
      <c r="D234" s="340">
        <v>129.19999999999999</v>
      </c>
      <c r="E234" s="340">
        <v>129.19999999999999</v>
      </c>
      <c r="F234" s="340">
        <v>0.99919999999999998</v>
      </c>
      <c r="G234" s="340">
        <v>24144</v>
      </c>
      <c r="H234" s="340">
        <v>0</v>
      </c>
      <c r="I234" s="341">
        <v>0.26</v>
      </c>
      <c r="J234" s="340">
        <v>161.11000000000001</v>
      </c>
      <c r="K234" s="340">
        <v>148.80000000000001</v>
      </c>
      <c r="L234" s="340">
        <v>148.80000000000001</v>
      </c>
      <c r="M234" s="340">
        <v>0.99929999999999997</v>
      </c>
      <c r="N234" s="340">
        <v>36582</v>
      </c>
      <c r="O234" s="340">
        <v>0</v>
      </c>
      <c r="P234" s="341">
        <v>0.33</v>
      </c>
      <c r="Q234" s="340">
        <v>161.11000000000001</v>
      </c>
      <c r="R234" s="340">
        <v>114</v>
      </c>
      <c r="S234" s="340">
        <v>128.88999999999999</v>
      </c>
      <c r="T234" s="340">
        <v>0.99939999999999996</v>
      </c>
      <c r="U234" s="340">
        <v>24428</v>
      </c>
      <c r="V234" s="340">
        <v>0</v>
      </c>
      <c r="W234" s="341">
        <v>0.3</v>
      </c>
      <c r="X234" s="340">
        <v>161.11000000000001</v>
      </c>
      <c r="Y234" s="340">
        <v>116</v>
      </c>
      <c r="Z234" s="340">
        <v>128.88999999999999</v>
      </c>
      <c r="AA234" s="340">
        <v>0.99929999999999997</v>
      </c>
      <c r="AB234" s="340">
        <v>29102</v>
      </c>
      <c r="AC234" s="340">
        <v>0</v>
      </c>
      <c r="AD234" s="341">
        <v>0.34</v>
      </c>
      <c r="AE234" s="340">
        <v>161.11000000000001</v>
      </c>
      <c r="AF234" s="340">
        <v>120</v>
      </c>
      <c r="AG234" s="340">
        <v>128.88999999999999</v>
      </c>
      <c r="AH234" s="340">
        <v>0.99929999999999997</v>
      </c>
      <c r="AI234" s="340">
        <v>29732</v>
      </c>
      <c r="AJ234" s="340">
        <v>0</v>
      </c>
      <c r="AK234" s="341">
        <v>0.33</v>
      </c>
      <c r="AL234" s="340">
        <v>161.11000000000001</v>
      </c>
      <c r="AM234" s="340">
        <v>118.8</v>
      </c>
      <c r="AN234" s="340">
        <v>128.88999999999999</v>
      </c>
      <c r="AO234" s="340">
        <v>0.99929999999999997</v>
      </c>
      <c r="AP234" s="340">
        <v>29346</v>
      </c>
      <c r="AQ234" s="340">
        <v>0</v>
      </c>
      <c r="AR234" s="341">
        <v>0.34</v>
      </c>
      <c r="AS234" s="340">
        <v>161.11000000000001</v>
      </c>
      <c r="AT234" s="340">
        <v>159.6</v>
      </c>
      <c r="AU234" s="340">
        <v>159.6</v>
      </c>
      <c r="AV234" s="340">
        <v>0.99829999999999997</v>
      </c>
      <c r="AW234" s="340">
        <v>34262</v>
      </c>
      <c r="AX234" s="340">
        <v>0</v>
      </c>
      <c r="AY234" s="341">
        <v>0.28999999999999998</v>
      </c>
      <c r="AZ234" s="340">
        <v>161.11000000000001</v>
      </c>
      <c r="BA234" s="340">
        <v>95.2</v>
      </c>
      <c r="BB234" s="340">
        <v>128.88999999999999</v>
      </c>
      <c r="BC234" s="340">
        <v>0.99809999999999999</v>
      </c>
      <c r="BD234" s="340">
        <v>11558</v>
      </c>
      <c r="BE234" s="340">
        <v>0</v>
      </c>
      <c r="BF234" s="341">
        <v>0.17</v>
      </c>
      <c r="BG234" s="340">
        <v>161.11000000000001</v>
      </c>
      <c r="BH234" s="340">
        <v>135.19999999999999</v>
      </c>
      <c r="BI234" s="340">
        <v>135.19999999999999</v>
      </c>
      <c r="BJ234" s="340">
        <v>0.997</v>
      </c>
      <c r="BK234" s="340">
        <v>31708</v>
      </c>
      <c r="BL234" s="340">
        <v>0</v>
      </c>
      <c r="BM234" s="341">
        <v>0.32</v>
      </c>
      <c r="BN234" s="340">
        <v>161.11000000000001</v>
      </c>
      <c r="BO234" s="340">
        <v>136.4</v>
      </c>
      <c r="BP234" s="340">
        <v>136.4</v>
      </c>
      <c r="BQ234" s="340">
        <v>0.99770000000000003</v>
      </c>
      <c r="BR234" s="340">
        <v>28930</v>
      </c>
      <c r="BS234" s="340">
        <v>0</v>
      </c>
      <c r="BT234" s="341">
        <v>0.28999999999999998</v>
      </c>
      <c r="BU234" s="340">
        <v>161.11000000000001</v>
      </c>
      <c r="BV234" s="340">
        <v>119.6</v>
      </c>
      <c r="BW234" s="340">
        <v>128.88999999999999</v>
      </c>
      <c r="BX234" s="340">
        <v>0.99839999999999995</v>
      </c>
      <c r="BY234" s="340">
        <v>17172</v>
      </c>
      <c r="BZ234" s="340">
        <v>0</v>
      </c>
      <c r="CA234" s="341">
        <v>0.21</v>
      </c>
      <c r="CB234" s="340">
        <v>161.11000000000001</v>
      </c>
      <c r="CC234" s="340">
        <v>126</v>
      </c>
      <c r="CD234" s="340">
        <v>128.88999999999999</v>
      </c>
      <c r="CE234" s="340">
        <v>0.99819999999999998</v>
      </c>
      <c r="CF234" s="340">
        <v>21028</v>
      </c>
      <c r="CG234" s="340">
        <v>0</v>
      </c>
      <c r="CH234" s="341">
        <v>0.22</v>
      </c>
      <c r="CI234" s="340">
        <v>161.11000000000001</v>
      </c>
      <c r="CJ234" s="340">
        <v>129.6</v>
      </c>
      <c r="CK234" s="340">
        <v>129.6</v>
      </c>
      <c r="CL234" s="340">
        <v>0.99619999999999997</v>
      </c>
      <c r="CM234" s="340">
        <v>31446</v>
      </c>
      <c r="CN234" s="340">
        <v>0</v>
      </c>
      <c r="CO234" s="341">
        <v>0.34</v>
      </c>
      <c r="CP234" s="340">
        <v>161.11000000000001</v>
      </c>
      <c r="CQ234" s="340">
        <v>128</v>
      </c>
      <c r="CR234" s="340">
        <v>128.88999999999999</v>
      </c>
      <c r="CS234" s="340">
        <v>0.996</v>
      </c>
      <c r="CT234" s="340">
        <v>29730</v>
      </c>
      <c r="CU234" s="340">
        <v>0</v>
      </c>
      <c r="CV234" s="341">
        <v>0.31</v>
      </c>
      <c r="CW234" s="340">
        <v>161.11000000000001</v>
      </c>
      <c r="CX234" s="340">
        <v>104.4</v>
      </c>
      <c r="CY234" s="340">
        <v>128.88999999999999</v>
      </c>
      <c r="CZ234" s="340">
        <v>0.999</v>
      </c>
      <c r="DA234" s="340">
        <v>18602</v>
      </c>
      <c r="DB234" s="340">
        <v>0</v>
      </c>
      <c r="DC234" s="341">
        <v>0.25</v>
      </c>
      <c r="DD234" s="340">
        <v>161.11000000000001</v>
      </c>
      <c r="DE234" s="340">
        <v>109.2</v>
      </c>
      <c r="DF234" s="340">
        <v>128.88999999999999</v>
      </c>
      <c r="DG234" s="340">
        <v>0.99650000000000005</v>
      </c>
      <c r="DH234" s="340">
        <v>19994</v>
      </c>
      <c r="DI234" s="340">
        <v>0</v>
      </c>
      <c r="DJ234" s="341">
        <v>0.25</v>
      </c>
      <c r="DK234" s="340">
        <v>161.11000000000001</v>
      </c>
      <c r="DL234" s="340">
        <v>107.6</v>
      </c>
      <c r="DM234" s="340">
        <v>128.88999999999999</v>
      </c>
      <c r="DN234" s="340">
        <v>0.99919999999999998</v>
      </c>
      <c r="DO234" s="340">
        <v>17088</v>
      </c>
      <c r="DP234" s="340">
        <v>0</v>
      </c>
      <c r="DQ234" s="341">
        <v>0.21</v>
      </c>
      <c r="DR234" s="340">
        <v>161.11000000000001</v>
      </c>
      <c r="DS234" s="340">
        <v>105.2</v>
      </c>
      <c r="DT234" s="340">
        <v>128.88999999999999</v>
      </c>
      <c r="DU234" s="340">
        <v>0.99829999999999997</v>
      </c>
      <c r="DV234" s="340">
        <v>19588</v>
      </c>
      <c r="DW234" s="340">
        <v>0</v>
      </c>
      <c r="DX234" s="341">
        <v>0.26</v>
      </c>
    </row>
    <row r="235" spans="1:128">
      <c r="A235" s="339">
        <v>231</v>
      </c>
      <c r="B235" s="292" t="s">
        <v>385</v>
      </c>
      <c r="C235" s="340">
        <v>188.88</v>
      </c>
      <c r="D235" s="340">
        <v>43.2</v>
      </c>
      <c r="E235" s="340">
        <v>151.1</v>
      </c>
      <c r="F235" s="340">
        <v>0.95430000000000004</v>
      </c>
      <c r="G235" s="340">
        <v>5552</v>
      </c>
      <c r="H235" s="340">
        <v>0</v>
      </c>
      <c r="I235" s="341">
        <v>0.19</v>
      </c>
      <c r="J235" s="340">
        <v>188.88</v>
      </c>
      <c r="K235" s="340">
        <v>43.2</v>
      </c>
      <c r="L235" s="340">
        <v>151.1</v>
      </c>
      <c r="M235" s="340">
        <v>0.96189999999999998</v>
      </c>
      <c r="N235" s="340">
        <v>8276</v>
      </c>
      <c r="O235" s="340">
        <v>0</v>
      </c>
      <c r="P235" s="341">
        <v>0.27</v>
      </c>
      <c r="Q235" s="340">
        <v>188.88</v>
      </c>
      <c r="R235" s="340">
        <v>42.8</v>
      </c>
      <c r="S235" s="340">
        <v>151.1</v>
      </c>
      <c r="T235" s="340">
        <v>0.97699999999999998</v>
      </c>
      <c r="U235" s="340">
        <v>5184</v>
      </c>
      <c r="V235" s="340">
        <v>0</v>
      </c>
      <c r="W235" s="341">
        <v>0.17</v>
      </c>
      <c r="X235" s="340">
        <v>188.88</v>
      </c>
      <c r="Y235" s="340">
        <v>53.2</v>
      </c>
      <c r="Z235" s="340">
        <v>151.1</v>
      </c>
      <c r="AA235" s="340">
        <v>0.95220000000000005</v>
      </c>
      <c r="AB235" s="340">
        <v>11866</v>
      </c>
      <c r="AC235" s="340">
        <v>0</v>
      </c>
      <c r="AD235" s="341">
        <v>0.31</v>
      </c>
      <c r="AE235" s="340">
        <v>188.88</v>
      </c>
      <c r="AF235" s="340">
        <v>54.8</v>
      </c>
      <c r="AG235" s="340">
        <v>151.1</v>
      </c>
      <c r="AH235" s="340">
        <v>0.9355</v>
      </c>
      <c r="AI235" s="340">
        <v>15964</v>
      </c>
      <c r="AJ235" s="340">
        <v>0</v>
      </c>
      <c r="AK235" s="341">
        <v>0.42</v>
      </c>
      <c r="AL235" s="340">
        <v>188.88</v>
      </c>
      <c r="AM235" s="340">
        <v>56.4</v>
      </c>
      <c r="AN235" s="340">
        <v>151.1</v>
      </c>
      <c r="AO235" s="340">
        <v>0.92589999999999995</v>
      </c>
      <c r="AP235" s="340">
        <v>12450</v>
      </c>
      <c r="AQ235" s="340">
        <v>0</v>
      </c>
      <c r="AR235" s="341">
        <v>0.33</v>
      </c>
      <c r="AS235" s="340">
        <v>188.88</v>
      </c>
      <c r="AT235" s="340">
        <v>51.2</v>
      </c>
      <c r="AU235" s="340">
        <v>151.1</v>
      </c>
      <c r="AV235" s="340">
        <v>0.88749999999999996</v>
      </c>
      <c r="AW235" s="340">
        <v>10308</v>
      </c>
      <c r="AX235" s="340">
        <v>0</v>
      </c>
      <c r="AY235" s="341">
        <v>0.3</v>
      </c>
      <c r="AZ235" s="340">
        <v>188.88</v>
      </c>
      <c r="BA235" s="340">
        <v>53.6</v>
      </c>
      <c r="BB235" s="340">
        <v>151.1</v>
      </c>
      <c r="BC235" s="340">
        <v>0.80479999999999996</v>
      </c>
      <c r="BD235" s="340">
        <v>10046</v>
      </c>
      <c r="BE235" s="340">
        <v>0</v>
      </c>
      <c r="BF235" s="341">
        <v>0.32</v>
      </c>
      <c r="BG235" s="340">
        <v>188.88</v>
      </c>
      <c r="BH235" s="340">
        <v>60.4</v>
      </c>
      <c r="BI235" s="340">
        <v>151.1</v>
      </c>
      <c r="BJ235" s="340">
        <v>0.7046</v>
      </c>
      <c r="BK235" s="340">
        <v>11400</v>
      </c>
      <c r="BL235" s="340">
        <v>0</v>
      </c>
      <c r="BM235" s="341">
        <v>0.36</v>
      </c>
      <c r="BN235" s="340">
        <v>188.88</v>
      </c>
      <c r="BO235" s="340">
        <v>51.2</v>
      </c>
      <c r="BP235" s="340">
        <v>151.1</v>
      </c>
      <c r="BQ235" s="340">
        <v>0.7883</v>
      </c>
      <c r="BR235" s="340">
        <v>11742</v>
      </c>
      <c r="BS235" s="340">
        <v>0</v>
      </c>
      <c r="BT235" s="341">
        <v>0.39</v>
      </c>
      <c r="BU235" s="340">
        <v>188.88</v>
      </c>
      <c r="BV235" s="340">
        <v>53.6</v>
      </c>
      <c r="BW235" s="340">
        <v>151.1</v>
      </c>
      <c r="BX235" s="340">
        <v>0.8679</v>
      </c>
      <c r="BY235" s="340">
        <v>8892</v>
      </c>
      <c r="BZ235" s="340">
        <v>0</v>
      </c>
      <c r="CA235" s="341">
        <v>0.28000000000000003</v>
      </c>
      <c r="CB235" s="340">
        <v>188.88</v>
      </c>
      <c r="CC235" s="340">
        <v>66.8</v>
      </c>
      <c r="CD235" s="340">
        <v>151.1</v>
      </c>
      <c r="CE235" s="340">
        <v>0.88970000000000005</v>
      </c>
      <c r="CF235" s="340">
        <v>12256</v>
      </c>
      <c r="CG235" s="340">
        <v>0</v>
      </c>
      <c r="CH235" s="341">
        <v>0.28000000000000003</v>
      </c>
      <c r="CI235" s="340">
        <v>188.88</v>
      </c>
      <c r="CJ235" s="340">
        <v>64</v>
      </c>
      <c r="CK235" s="340">
        <v>151.1</v>
      </c>
      <c r="CL235" s="340">
        <v>0.92600000000000005</v>
      </c>
      <c r="CM235" s="340">
        <v>14584</v>
      </c>
      <c r="CN235" s="340">
        <v>0</v>
      </c>
      <c r="CO235" s="341">
        <v>0.34</v>
      </c>
      <c r="CP235" s="340">
        <v>188.88</v>
      </c>
      <c r="CQ235" s="340">
        <v>60</v>
      </c>
      <c r="CR235" s="340">
        <v>151.1</v>
      </c>
      <c r="CS235" s="340">
        <v>0.9012</v>
      </c>
      <c r="CT235" s="340">
        <v>15822</v>
      </c>
      <c r="CU235" s="340">
        <v>0</v>
      </c>
      <c r="CV235" s="341">
        <v>0.39</v>
      </c>
      <c r="CW235" s="340">
        <v>188.88</v>
      </c>
      <c r="CX235" s="340">
        <v>55.6</v>
      </c>
      <c r="CY235" s="340">
        <v>151.1</v>
      </c>
      <c r="CZ235" s="340">
        <v>0.91310000000000002</v>
      </c>
      <c r="DA235" s="340">
        <v>14324</v>
      </c>
      <c r="DB235" s="340">
        <v>0</v>
      </c>
      <c r="DC235" s="341">
        <v>0.39</v>
      </c>
      <c r="DD235" s="340">
        <v>188.88</v>
      </c>
      <c r="DE235" s="340">
        <v>58.8</v>
      </c>
      <c r="DF235" s="340">
        <v>151.1</v>
      </c>
      <c r="DG235" s="340">
        <v>0.82699999999999996</v>
      </c>
      <c r="DH235" s="340">
        <v>10968</v>
      </c>
      <c r="DI235" s="340">
        <v>0</v>
      </c>
      <c r="DJ235" s="341">
        <v>0.3</v>
      </c>
      <c r="DK235" s="340">
        <v>188.88</v>
      </c>
      <c r="DL235" s="340">
        <v>63.6</v>
      </c>
      <c r="DM235" s="340">
        <v>151.1</v>
      </c>
      <c r="DN235" s="340">
        <v>0.78469999999999995</v>
      </c>
      <c r="DO235" s="340">
        <v>13438</v>
      </c>
      <c r="DP235" s="340">
        <v>0</v>
      </c>
      <c r="DQ235" s="341">
        <v>0.36</v>
      </c>
      <c r="DR235" s="340">
        <v>188.88</v>
      </c>
      <c r="DS235" s="340">
        <v>62.4</v>
      </c>
      <c r="DT235" s="340">
        <v>151.1</v>
      </c>
      <c r="DU235" s="340">
        <v>0.78149999999999997</v>
      </c>
      <c r="DV235" s="340">
        <v>14844</v>
      </c>
      <c r="DW235" s="340">
        <v>0</v>
      </c>
      <c r="DX235" s="341">
        <v>0.42</v>
      </c>
    </row>
    <row r="236" spans="1:128">
      <c r="A236" s="339">
        <v>232</v>
      </c>
      <c r="B236" s="292" t="s">
        <v>260</v>
      </c>
      <c r="C236" s="340">
        <v>350</v>
      </c>
      <c r="D236" s="340">
        <v>432</v>
      </c>
      <c r="E236" s="340">
        <v>432</v>
      </c>
      <c r="F236" s="340">
        <v>0.83489999999999998</v>
      </c>
      <c r="G236" s="340">
        <v>161135</v>
      </c>
      <c r="H236" s="340">
        <v>5323</v>
      </c>
      <c r="I236" s="341">
        <v>0.62</v>
      </c>
      <c r="J236" s="340">
        <v>350</v>
      </c>
      <c r="K236" s="340">
        <v>352</v>
      </c>
      <c r="L236" s="340">
        <v>352</v>
      </c>
      <c r="M236" s="340">
        <v>0.8347</v>
      </c>
      <c r="N236" s="340">
        <v>196210</v>
      </c>
      <c r="O236" s="340">
        <v>65051</v>
      </c>
      <c r="P236" s="341">
        <v>0.9</v>
      </c>
      <c r="Q236" s="340">
        <v>350</v>
      </c>
      <c r="R236" s="340">
        <v>368</v>
      </c>
      <c r="S236" s="340">
        <v>368</v>
      </c>
      <c r="T236" s="340">
        <v>0.82579999999999998</v>
      </c>
      <c r="U236" s="340">
        <v>173775</v>
      </c>
      <c r="V236" s="340">
        <v>42493</v>
      </c>
      <c r="W236" s="341">
        <v>0.79</v>
      </c>
      <c r="X236" s="340">
        <v>350</v>
      </c>
      <c r="Y236" s="340">
        <v>362</v>
      </c>
      <c r="Z236" s="340">
        <v>362</v>
      </c>
      <c r="AA236" s="340">
        <v>0.82479999999999998</v>
      </c>
      <c r="AB236" s="340">
        <v>175440</v>
      </c>
      <c r="AC236" s="340">
        <v>42155</v>
      </c>
      <c r="AD236" s="341">
        <v>0.79</v>
      </c>
      <c r="AE236" s="340">
        <v>350</v>
      </c>
      <c r="AF236" s="340">
        <v>366</v>
      </c>
      <c r="AG236" s="340">
        <v>366</v>
      </c>
      <c r="AH236" s="340">
        <v>0.82989999999999997</v>
      </c>
      <c r="AI236" s="340">
        <v>176930</v>
      </c>
      <c r="AJ236" s="340">
        <v>41339</v>
      </c>
      <c r="AK236" s="341">
        <v>0.78</v>
      </c>
      <c r="AL236" s="340">
        <v>350</v>
      </c>
      <c r="AM236" s="340">
        <v>369</v>
      </c>
      <c r="AN236" s="340">
        <v>369</v>
      </c>
      <c r="AO236" s="340">
        <v>0.83689999999999998</v>
      </c>
      <c r="AP236" s="340">
        <v>175870</v>
      </c>
      <c r="AQ236" s="340">
        <v>42461</v>
      </c>
      <c r="AR236" s="341">
        <v>0.79</v>
      </c>
      <c r="AS236" s="340">
        <v>350</v>
      </c>
      <c r="AT236" s="340">
        <v>392</v>
      </c>
      <c r="AU236" s="340">
        <v>392</v>
      </c>
      <c r="AV236" s="340">
        <v>0.84130000000000005</v>
      </c>
      <c r="AW236" s="340">
        <v>185560</v>
      </c>
      <c r="AX236" s="506">
        <v>38342</v>
      </c>
      <c r="AY236" s="341">
        <v>0.76</v>
      </c>
      <c r="AZ236" s="340">
        <v>350</v>
      </c>
      <c r="BA236" s="340">
        <v>389</v>
      </c>
      <c r="BB236" s="340">
        <v>389</v>
      </c>
      <c r="BC236" s="340">
        <v>0.83479999999999999</v>
      </c>
      <c r="BD236" s="340">
        <v>181740</v>
      </c>
      <c r="BE236" s="340">
        <v>41454</v>
      </c>
      <c r="BF236" s="341">
        <v>0.78</v>
      </c>
      <c r="BG236" s="340">
        <v>350</v>
      </c>
      <c r="BH236" s="340">
        <v>378</v>
      </c>
      <c r="BI236" s="340">
        <v>378</v>
      </c>
      <c r="BJ236" s="340">
        <v>0.83289999999999997</v>
      </c>
      <c r="BK236" s="340">
        <v>191795</v>
      </c>
      <c r="BL236" s="340">
        <v>51252</v>
      </c>
      <c r="BM236" s="341">
        <v>0.82</v>
      </c>
      <c r="BN236" s="340">
        <v>350</v>
      </c>
      <c r="BO236" s="340">
        <v>378</v>
      </c>
      <c r="BP236" s="340">
        <v>378</v>
      </c>
      <c r="BQ236" s="340">
        <v>0.83720000000000006</v>
      </c>
      <c r="BR236" s="340">
        <v>197750</v>
      </c>
      <c r="BS236" s="340">
        <v>56482</v>
      </c>
      <c r="BT236" s="341">
        <v>0.84</v>
      </c>
      <c r="BU236" s="340">
        <v>350</v>
      </c>
      <c r="BV236" s="340">
        <v>381</v>
      </c>
      <c r="BW236" s="340">
        <v>381</v>
      </c>
      <c r="BX236" s="340">
        <v>0.84150000000000003</v>
      </c>
      <c r="BY236" s="340">
        <v>175275</v>
      </c>
      <c r="BZ236" s="340">
        <v>46004</v>
      </c>
      <c r="CA236" s="341">
        <v>0.81</v>
      </c>
      <c r="CB236" s="340">
        <v>350</v>
      </c>
      <c r="CC236" s="340">
        <v>375</v>
      </c>
      <c r="CD236" s="340">
        <v>375</v>
      </c>
      <c r="CE236" s="340">
        <v>0.84950000000000003</v>
      </c>
      <c r="CF236" s="340">
        <v>196125</v>
      </c>
      <c r="CG236" s="340">
        <v>53919</v>
      </c>
      <c r="CH236" s="341">
        <v>0.83</v>
      </c>
      <c r="CI236" s="340">
        <v>350</v>
      </c>
      <c r="CJ236" s="340">
        <v>378</v>
      </c>
      <c r="CK236" s="340">
        <v>378</v>
      </c>
      <c r="CL236" s="340">
        <v>0.85229999999999995</v>
      </c>
      <c r="CM236" s="340">
        <v>178380</v>
      </c>
      <c r="CN236" s="340">
        <v>39203</v>
      </c>
      <c r="CO236" s="341">
        <v>0.77</v>
      </c>
      <c r="CP236" s="340">
        <v>350</v>
      </c>
      <c r="CQ236" s="340">
        <v>376</v>
      </c>
      <c r="CR236" s="340">
        <v>376</v>
      </c>
      <c r="CS236" s="340">
        <v>0.85450000000000004</v>
      </c>
      <c r="CT236" s="340">
        <v>191385</v>
      </c>
      <c r="CU236" s="340">
        <v>47960</v>
      </c>
      <c r="CV236" s="341">
        <v>0.8</v>
      </c>
      <c r="CW236" s="340">
        <v>350</v>
      </c>
      <c r="CX236" s="340">
        <v>377</v>
      </c>
      <c r="CY236" s="340">
        <v>377</v>
      </c>
      <c r="CZ236" s="340">
        <v>0.8488</v>
      </c>
      <c r="DA236" s="340">
        <v>187180</v>
      </c>
      <c r="DB236" s="340">
        <v>48941</v>
      </c>
      <c r="DC236" s="341">
        <v>0.81</v>
      </c>
      <c r="DD236" s="340">
        <v>350</v>
      </c>
      <c r="DE236" s="340">
        <v>366</v>
      </c>
      <c r="DF236" s="340">
        <v>366</v>
      </c>
      <c r="DG236" s="340">
        <v>0.84219999999999995</v>
      </c>
      <c r="DH236" s="340">
        <v>189300</v>
      </c>
      <c r="DI236" s="340">
        <v>51699</v>
      </c>
      <c r="DJ236" s="341">
        <v>0.83</v>
      </c>
      <c r="DK236" s="340">
        <v>350</v>
      </c>
      <c r="DL236" s="340">
        <v>370</v>
      </c>
      <c r="DM236" s="340">
        <v>370</v>
      </c>
      <c r="DN236" s="340">
        <v>0.8417</v>
      </c>
      <c r="DO236" s="340">
        <v>186380</v>
      </c>
      <c r="DP236" s="340">
        <v>47358</v>
      </c>
      <c r="DQ236" s="341">
        <v>0.8</v>
      </c>
      <c r="DR236" s="340">
        <v>350</v>
      </c>
      <c r="DS236" s="340">
        <v>395</v>
      </c>
      <c r="DT236" s="340">
        <v>395</v>
      </c>
      <c r="DU236" s="340">
        <v>0.84350000000000003</v>
      </c>
      <c r="DV236" s="340">
        <v>186470</v>
      </c>
      <c r="DW236" s="340">
        <v>42535</v>
      </c>
      <c r="DX236" s="341">
        <v>0.78</v>
      </c>
    </row>
    <row r="237" spans="1:128">
      <c r="A237" s="339">
        <v>233</v>
      </c>
      <c r="B237" s="292" t="s">
        <v>386</v>
      </c>
      <c r="C237" s="340">
        <v>220</v>
      </c>
      <c r="D237" s="340">
        <v>175.8</v>
      </c>
      <c r="E237" s="340">
        <v>176</v>
      </c>
      <c r="F237" s="340">
        <v>0.9929</v>
      </c>
      <c r="G237" s="340">
        <v>56379</v>
      </c>
      <c r="H237" s="340">
        <v>0</v>
      </c>
      <c r="I237" s="341">
        <v>0.45</v>
      </c>
      <c r="J237" s="340">
        <v>220</v>
      </c>
      <c r="K237" s="340">
        <v>175.4</v>
      </c>
      <c r="L237" s="340">
        <v>176</v>
      </c>
      <c r="M237" s="340">
        <v>0.99509999999999998</v>
      </c>
      <c r="N237" s="340">
        <v>77748</v>
      </c>
      <c r="O237" s="340">
        <v>0</v>
      </c>
      <c r="P237" s="341">
        <v>0.6</v>
      </c>
      <c r="Q237" s="340">
        <v>220</v>
      </c>
      <c r="R237" s="340">
        <v>176.8</v>
      </c>
      <c r="S237" s="340">
        <v>176.8</v>
      </c>
      <c r="T237" s="340">
        <v>0.99329999999999996</v>
      </c>
      <c r="U237" s="340">
        <v>64164</v>
      </c>
      <c r="V237" s="340">
        <v>0</v>
      </c>
      <c r="W237" s="341">
        <v>0.51</v>
      </c>
      <c r="X237" s="340">
        <v>220</v>
      </c>
      <c r="Y237" s="340">
        <v>194.2</v>
      </c>
      <c r="Z237" s="340">
        <v>194.2</v>
      </c>
      <c r="AA237" s="340">
        <v>0.99250000000000005</v>
      </c>
      <c r="AB237" s="340">
        <v>73043</v>
      </c>
      <c r="AC237" s="340">
        <v>0</v>
      </c>
      <c r="AD237" s="341">
        <v>0.51</v>
      </c>
      <c r="AE237" s="340">
        <v>220</v>
      </c>
      <c r="AF237" s="340">
        <v>170.8</v>
      </c>
      <c r="AG237" s="340">
        <v>176</v>
      </c>
      <c r="AH237" s="340">
        <v>0.98870000000000002</v>
      </c>
      <c r="AI237" s="340">
        <v>60231</v>
      </c>
      <c r="AJ237" s="340">
        <v>0</v>
      </c>
      <c r="AK237" s="341">
        <v>0.48</v>
      </c>
      <c r="AL237" s="340">
        <v>220</v>
      </c>
      <c r="AM237" s="340">
        <v>184.8</v>
      </c>
      <c r="AN237" s="340">
        <v>184.8</v>
      </c>
      <c r="AO237" s="340">
        <v>0.97699999999999998</v>
      </c>
      <c r="AP237" s="340">
        <v>60628</v>
      </c>
      <c r="AQ237" s="340">
        <v>0</v>
      </c>
      <c r="AR237" s="341">
        <v>0.47</v>
      </c>
      <c r="AS237" s="340">
        <v>220</v>
      </c>
      <c r="AT237" s="340">
        <v>176.6</v>
      </c>
      <c r="AU237" s="340">
        <v>176.6</v>
      </c>
      <c r="AV237" s="340">
        <v>0.96289999999999998</v>
      </c>
      <c r="AW237" s="340">
        <v>62495</v>
      </c>
      <c r="AX237" s="340">
        <v>0</v>
      </c>
      <c r="AY237" s="341">
        <v>0.49</v>
      </c>
      <c r="AZ237" s="340">
        <v>220</v>
      </c>
      <c r="BA237" s="340">
        <v>179.4</v>
      </c>
      <c r="BB237" s="340">
        <v>179.4</v>
      </c>
      <c r="BC237" s="340">
        <v>0.96189999999999998</v>
      </c>
      <c r="BD237" s="340">
        <v>61657</v>
      </c>
      <c r="BE237" s="340">
        <v>0</v>
      </c>
      <c r="BF237" s="341">
        <v>0.5</v>
      </c>
      <c r="BG237" s="340">
        <v>220</v>
      </c>
      <c r="BH237" s="340">
        <v>193.8</v>
      </c>
      <c r="BI237" s="340">
        <v>193.8</v>
      </c>
      <c r="BJ237" s="340">
        <v>0.91669999999999996</v>
      </c>
      <c r="BK237" s="340">
        <v>58294</v>
      </c>
      <c r="BL237" s="340">
        <v>0</v>
      </c>
      <c r="BM237" s="341">
        <v>0.44</v>
      </c>
      <c r="BN237" s="340">
        <v>220</v>
      </c>
      <c r="BO237" s="340">
        <v>187.8</v>
      </c>
      <c r="BP237" s="340">
        <v>187.8</v>
      </c>
      <c r="BQ237" s="340">
        <v>0.90259999999999996</v>
      </c>
      <c r="BR237" s="340">
        <v>60741</v>
      </c>
      <c r="BS237" s="340">
        <v>0</v>
      </c>
      <c r="BT237" s="341">
        <v>0.48</v>
      </c>
      <c r="BU237" s="340">
        <v>220</v>
      </c>
      <c r="BV237" s="340">
        <v>183.4</v>
      </c>
      <c r="BW237" s="340">
        <v>183.4</v>
      </c>
      <c r="BX237" s="340">
        <v>0.90349999999999997</v>
      </c>
      <c r="BY237" s="340">
        <v>46834</v>
      </c>
      <c r="BZ237" s="340">
        <v>0</v>
      </c>
      <c r="CA237" s="341">
        <v>0.42</v>
      </c>
      <c r="CB237" s="340">
        <v>220</v>
      </c>
      <c r="CC237" s="340">
        <v>188.8</v>
      </c>
      <c r="CD237" s="340">
        <v>188.8</v>
      </c>
      <c r="CE237" s="340">
        <v>0.94910000000000005</v>
      </c>
      <c r="CF237" s="340">
        <v>52128</v>
      </c>
      <c r="CG237" s="340">
        <v>0</v>
      </c>
      <c r="CH237" s="341">
        <v>0.39</v>
      </c>
      <c r="CI237" s="340">
        <v>220</v>
      </c>
      <c r="CJ237" s="340">
        <v>167</v>
      </c>
      <c r="CK237" s="340">
        <v>176</v>
      </c>
      <c r="CL237" s="340">
        <v>0.97989999999999999</v>
      </c>
      <c r="CM237" s="340">
        <v>63463</v>
      </c>
      <c r="CN237" s="340">
        <v>0</v>
      </c>
      <c r="CO237" s="341">
        <v>0.54</v>
      </c>
      <c r="CP237" s="340">
        <v>220</v>
      </c>
      <c r="CQ237" s="340">
        <v>176.6</v>
      </c>
      <c r="CR237" s="340">
        <v>176.6</v>
      </c>
      <c r="CS237" s="340">
        <v>0.96830000000000005</v>
      </c>
      <c r="CT237" s="340">
        <v>54010</v>
      </c>
      <c r="CU237" s="340">
        <v>0</v>
      </c>
      <c r="CV237" s="341">
        <v>0.42</v>
      </c>
      <c r="CW237" s="340">
        <v>220</v>
      </c>
      <c r="CX237" s="340">
        <v>170.2</v>
      </c>
      <c r="CY237" s="340">
        <v>176</v>
      </c>
      <c r="CZ237" s="340">
        <v>0.97299999999999998</v>
      </c>
      <c r="DA237" s="340">
        <v>56268</v>
      </c>
      <c r="DB237" s="340">
        <v>0</v>
      </c>
      <c r="DC237" s="341">
        <v>0.47</v>
      </c>
      <c r="DD237" s="340">
        <v>220</v>
      </c>
      <c r="DE237" s="340">
        <v>202.2</v>
      </c>
      <c r="DF237" s="340">
        <v>202.2</v>
      </c>
      <c r="DG237" s="340">
        <v>0.94589999999999996</v>
      </c>
      <c r="DH237" s="340">
        <v>55183</v>
      </c>
      <c r="DI237" s="340">
        <v>0</v>
      </c>
      <c r="DJ237" s="341">
        <v>0.39</v>
      </c>
      <c r="DK237" s="340">
        <v>220</v>
      </c>
      <c r="DL237" s="340">
        <v>207</v>
      </c>
      <c r="DM237" s="340">
        <v>207</v>
      </c>
      <c r="DN237" s="340">
        <v>0.88160000000000005</v>
      </c>
      <c r="DO237" s="340">
        <v>65841</v>
      </c>
      <c r="DP237" s="340">
        <v>0</v>
      </c>
      <c r="DQ237" s="341">
        <v>0.48</v>
      </c>
      <c r="DR237" s="340">
        <v>220</v>
      </c>
      <c r="DS237" s="340">
        <v>210</v>
      </c>
      <c r="DT237" s="340">
        <v>210</v>
      </c>
      <c r="DU237" s="340">
        <v>0.8911</v>
      </c>
      <c r="DV237" s="340">
        <v>68945</v>
      </c>
      <c r="DW237" s="340">
        <v>0</v>
      </c>
      <c r="DX237" s="341">
        <v>0.51</v>
      </c>
    </row>
    <row r="238" spans="1:128">
      <c r="A238" s="339">
        <v>234</v>
      </c>
      <c r="B238" s="292" t="s">
        <v>837</v>
      </c>
      <c r="C238" s="340">
        <v>222</v>
      </c>
      <c r="D238" s="340">
        <v>94</v>
      </c>
      <c r="E238" s="340">
        <v>177.6</v>
      </c>
      <c r="F238" s="340">
        <v>0.95499999999999996</v>
      </c>
      <c r="G238" s="340">
        <v>29845</v>
      </c>
      <c r="H238" s="340">
        <v>0</v>
      </c>
      <c r="I238" s="341">
        <v>0.46</v>
      </c>
      <c r="J238" s="340">
        <v>222</v>
      </c>
      <c r="K238" s="340">
        <v>89</v>
      </c>
      <c r="L238" s="340">
        <v>177.6</v>
      </c>
      <c r="M238" s="340">
        <v>0.91769999999999996</v>
      </c>
      <c r="N238" s="340">
        <v>38295</v>
      </c>
      <c r="O238" s="506">
        <v>1823.5714285714287</v>
      </c>
      <c r="P238" s="341">
        <v>0.63</v>
      </c>
      <c r="Q238" s="340">
        <v>222</v>
      </c>
      <c r="R238" s="340">
        <v>90</v>
      </c>
      <c r="S238" s="340">
        <v>177.6</v>
      </c>
      <c r="T238" s="340">
        <v>0.92520000000000002</v>
      </c>
      <c r="U238" s="340">
        <v>31275</v>
      </c>
      <c r="V238" s="340">
        <v>0</v>
      </c>
      <c r="W238" s="341">
        <v>0.52</v>
      </c>
      <c r="X238" s="340">
        <v>222</v>
      </c>
      <c r="Y238" s="340">
        <v>121</v>
      </c>
      <c r="Z238" s="340">
        <v>177.6</v>
      </c>
      <c r="AA238" s="340">
        <v>0.97209999999999996</v>
      </c>
      <c r="AB238" s="340">
        <v>47485</v>
      </c>
      <c r="AC238" s="340">
        <v>0</v>
      </c>
      <c r="AD238" s="341">
        <v>0.54</v>
      </c>
      <c r="AE238" s="340">
        <v>222</v>
      </c>
      <c r="AF238" s="340">
        <v>139</v>
      </c>
      <c r="AG238" s="340">
        <v>177.6</v>
      </c>
      <c r="AH238" s="340">
        <v>0.96809999999999996</v>
      </c>
      <c r="AI238" s="340">
        <v>42245</v>
      </c>
      <c r="AJ238" s="340">
        <v>0</v>
      </c>
      <c r="AK238" s="341">
        <v>0.42</v>
      </c>
      <c r="AL238" s="340">
        <v>222</v>
      </c>
      <c r="AM238" s="340">
        <v>90</v>
      </c>
      <c r="AN238" s="340">
        <v>177.6</v>
      </c>
      <c r="AO238" s="340">
        <v>0.9405</v>
      </c>
      <c r="AP238" s="340">
        <v>26935</v>
      </c>
      <c r="AQ238" s="340">
        <v>0</v>
      </c>
      <c r="AR238" s="341">
        <v>0.44</v>
      </c>
      <c r="AS238" s="340">
        <v>222</v>
      </c>
      <c r="AT238" s="340">
        <v>112</v>
      </c>
      <c r="AU238" s="340">
        <v>177.6</v>
      </c>
      <c r="AV238" s="340">
        <v>0.95520000000000005</v>
      </c>
      <c r="AW238" s="340">
        <v>27375</v>
      </c>
      <c r="AX238" s="340">
        <v>0</v>
      </c>
      <c r="AY238" s="341">
        <v>0.34</v>
      </c>
      <c r="AZ238" s="340">
        <v>222</v>
      </c>
      <c r="BA238" s="340">
        <v>96</v>
      </c>
      <c r="BB238" s="340">
        <v>177.6</v>
      </c>
      <c r="BC238" s="340">
        <v>0.98729999999999996</v>
      </c>
      <c r="BD238" s="340">
        <v>45465</v>
      </c>
      <c r="BE238" s="506">
        <v>4750.0746268656712</v>
      </c>
      <c r="BF238" s="341">
        <v>0.67</v>
      </c>
      <c r="BG238" s="340">
        <v>222</v>
      </c>
      <c r="BH238" s="340">
        <v>68</v>
      </c>
      <c r="BI238" s="340">
        <v>177.6</v>
      </c>
      <c r="BJ238" s="340">
        <v>0.95640000000000003</v>
      </c>
      <c r="BK238" s="340">
        <v>19650</v>
      </c>
      <c r="BL238" s="340">
        <v>0</v>
      </c>
      <c r="BM238" s="341">
        <v>0.41</v>
      </c>
      <c r="BN238" s="340">
        <v>222</v>
      </c>
      <c r="BO238" s="340">
        <v>18</v>
      </c>
      <c r="BP238" s="340">
        <v>177.6</v>
      </c>
      <c r="BQ238" s="340">
        <v>0.87929999999999997</v>
      </c>
      <c r="BR238" s="340">
        <v>9400</v>
      </c>
      <c r="BS238" s="340">
        <v>2350</v>
      </c>
      <c r="BT238" s="341">
        <v>0.8</v>
      </c>
      <c r="BU238" s="340">
        <v>222</v>
      </c>
      <c r="BV238" s="340">
        <v>35</v>
      </c>
      <c r="BW238" s="340">
        <v>177.6</v>
      </c>
      <c r="BX238" s="340">
        <v>0.88129999999999997</v>
      </c>
      <c r="BY238" s="340">
        <v>8245</v>
      </c>
      <c r="BZ238" s="340">
        <v>0</v>
      </c>
      <c r="CA238" s="341">
        <v>0.4</v>
      </c>
      <c r="CB238" s="340">
        <v>222</v>
      </c>
      <c r="CC238" s="340">
        <v>84</v>
      </c>
      <c r="CD238" s="340">
        <v>177.6</v>
      </c>
      <c r="CE238" s="340">
        <v>0.94769999999999999</v>
      </c>
      <c r="CF238" s="340">
        <v>21905</v>
      </c>
      <c r="CG238" s="340">
        <v>0</v>
      </c>
      <c r="CH238" s="341">
        <v>0.37</v>
      </c>
      <c r="CI238" s="340">
        <v>222</v>
      </c>
      <c r="CJ238" s="340">
        <v>92</v>
      </c>
      <c r="CK238" s="340">
        <v>177.6</v>
      </c>
      <c r="CL238" s="340">
        <v>0.96199999999999997</v>
      </c>
      <c r="CM238" s="340">
        <v>38715</v>
      </c>
      <c r="CN238" s="505">
        <v>634.67213114754099</v>
      </c>
      <c r="CO238" s="341">
        <v>0.61</v>
      </c>
      <c r="CP238" s="340">
        <v>222</v>
      </c>
      <c r="CQ238" s="340">
        <v>93</v>
      </c>
      <c r="CR238" s="340">
        <v>177.6</v>
      </c>
      <c r="CS238" s="340">
        <v>0.93899999999999995</v>
      </c>
      <c r="CT238" s="340">
        <v>36380</v>
      </c>
      <c r="CU238" s="340">
        <v>0</v>
      </c>
      <c r="CV238" s="341">
        <v>0.56000000000000005</v>
      </c>
      <c r="CW238" s="340">
        <v>222</v>
      </c>
      <c r="CX238" s="340">
        <v>85</v>
      </c>
      <c r="CY238" s="340">
        <v>177.6</v>
      </c>
      <c r="CZ238" s="340">
        <v>0.93779999999999997</v>
      </c>
      <c r="DA238" s="340">
        <v>39070</v>
      </c>
      <c r="DB238" s="506">
        <v>4596.4705882352937</v>
      </c>
      <c r="DC238" s="341">
        <v>0.68</v>
      </c>
      <c r="DD238" s="340">
        <v>222</v>
      </c>
      <c r="DE238" s="340">
        <v>84</v>
      </c>
      <c r="DF238" s="340">
        <v>177.6</v>
      </c>
      <c r="DG238" s="340">
        <v>0.94159999999999999</v>
      </c>
      <c r="DH238" s="340">
        <v>39645</v>
      </c>
      <c r="DI238" s="506">
        <v>4142.0149253731342</v>
      </c>
      <c r="DJ238" s="341">
        <v>0.67</v>
      </c>
      <c r="DK238" s="340">
        <v>222</v>
      </c>
      <c r="DL238" s="340">
        <v>130</v>
      </c>
      <c r="DM238" s="340">
        <v>177.6</v>
      </c>
      <c r="DN238" s="340">
        <v>0.96809999999999996</v>
      </c>
      <c r="DO238" s="340">
        <v>62375</v>
      </c>
      <c r="DP238" s="506">
        <v>6516.7910447761196</v>
      </c>
      <c r="DQ238" s="341">
        <v>0.67</v>
      </c>
      <c r="DR238" s="340">
        <v>222</v>
      </c>
      <c r="DS238" s="340">
        <v>84</v>
      </c>
      <c r="DT238" s="340">
        <v>177.6</v>
      </c>
      <c r="DU238" s="340">
        <v>0.9446</v>
      </c>
      <c r="DV238" s="340">
        <v>34470</v>
      </c>
      <c r="DW238" s="340">
        <v>0</v>
      </c>
      <c r="DX238" s="341">
        <v>0.6</v>
      </c>
    </row>
    <row r="239" spans="1:128">
      <c r="A239" s="339">
        <v>235</v>
      </c>
      <c r="B239" s="292" t="s">
        <v>387</v>
      </c>
      <c r="C239" s="340">
        <v>322</v>
      </c>
      <c r="D239" s="340">
        <v>206</v>
      </c>
      <c r="E239" s="340">
        <v>257.60000000000002</v>
      </c>
      <c r="F239" s="340">
        <v>0.98580000000000001</v>
      </c>
      <c r="G239" s="340">
        <v>12800</v>
      </c>
      <c r="H239" s="340">
        <v>0</v>
      </c>
      <c r="I239" s="341">
        <v>0.09</v>
      </c>
      <c r="J239" s="340">
        <v>322</v>
      </c>
      <c r="K239" s="340">
        <v>188.75</v>
      </c>
      <c r="L239" s="340">
        <v>257.60000000000002</v>
      </c>
      <c r="M239" s="340">
        <v>0.9869</v>
      </c>
      <c r="N239" s="340">
        <v>14645</v>
      </c>
      <c r="O239" s="340">
        <v>0</v>
      </c>
      <c r="P239" s="341">
        <v>0.11</v>
      </c>
      <c r="Q239" s="340">
        <v>322</v>
      </c>
      <c r="R239" s="340">
        <v>247.95</v>
      </c>
      <c r="S239" s="340">
        <v>257.60000000000002</v>
      </c>
      <c r="T239" s="340">
        <v>0.98440000000000005</v>
      </c>
      <c r="U239" s="340">
        <v>14530</v>
      </c>
      <c r="V239" s="340">
        <v>0</v>
      </c>
      <c r="W239" s="341">
        <v>0.08</v>
      </c>
      <c r="X239" s="340">
        <v>322</v>
      </c>
      <c r="Y239" s="340">
        <v>191.55</v>
      </c>
      <c r="Z239" s="340">
        <v>257.60000000000002</v>
      </c>
      <c r="AA239" s="340">
        <v>0.97529999999999994</v>
      </c>
      <c r="AB239" s="340">
        <v>9280</v>
      </c>
      <c r="AC239" s="340">
        <v>0</v>
      </c>
      <c r="AD239" s="341">
        <v>7.0000000000000007E-2</v>
      </c>
      <c r="AE239" s="340">
        <v>322</v>
      </c>
      <c r="AF239" s="340">
        <v>220.15</v>
      </c>
      <c r="AG239" s="340">
        <v>257.60000000000002</v>
      </c>
      <c r="AH239" s="340">
        <v>0.9849</v>
      </c>
      <c r="AI239" s="340">
        <v>7815</v>
      </c>
      <c r="AJ239" s="340">
        <v>0</v>
      </c>
      <c r="AK239" s="341">
        <v>0.05</v>
      </c>
      <c r="AL239" s="340">
        <v>322</v>
      </c>
      <c r="AM239" s="340">
        <v>237.3</v>
      </c>
      <c r="AN239" s="340">
        <v>257.60000000000002</v>
      </c>
      <c r="AO239" s="340">
        <v>0.98980000000000001</v>
      </c>
      <c r="AP239" s="340">
        <v>9740</v>
      </c>
      <c r="AQ239" s="340">
        <v>0</v>
      </c>
      <c r="AR239" s="341">
        <v>0.06</v>
      </c>
      <c r="AS239" s="340">
        <v>322</v>
      </c>
      <c r="AT239" s="340">
        <v>200.8</v>
      </c>
      <c r="AU239" s="340">
        <v>257.60000000000002</v>
      </c>
      <c r="AV239" s="340">
        <v>0.98850000000000005</v>
      </c>
      <c r="AW239" s="340">
        <v>3885</v>
      </c>
      <c r="AX239" s="340">
        <v>0</v>
      </c>
      <c r="AY239" s="341">
        <v>0.03</v>
      </c>
      <c r="AZ239" s="340">
        <v>322</v>
      </c>
      <c r="BA239" s="340">
        <v>217.05</v>
      </c>
      <c r="BB239" s="340">
        <v>257.60000000000002</v>
      </c>
      <c r="BC239" s="340">
        <v>0.9899</v>
      </c>
      <c r="BD239" s="340">
        <v>11270</v>
      </c>
      <c r="BE239" s="340">
        <v>0</v>
      </c>
      <c r="BF239" s="341">
        <v>7.0000000000000007E-2</v>
      </c>
      <c r="BG239" s="340">
        <v>322</v>
      </c>
      <c r="BH239" s="340">
        <v>196.7</v>
      </c>
      <c r="BI239" s="340">
        <v>257.60000000000002</v>
      </c>
      <c r="BJ239" s="340">
        <v>0.98629999999999995</v>
      </c>
      <c r="BK239" s="340">
        <v>10080</v>
      </c>
      <c r="BL239" s="340">
        <v>0</v>
      </c>
      <c r="BM239" s="341">
        <v>7.0000000000000007E-2</v>
      </c>
      <c r="BN239" s="340">
        <v>322</v>
      </c>
      <c r="BO239" s="340">
        <v>210.45</v>
      </c>
      <c r="BP239" s="340">
        <v>257.60000000000002</v>
      </c>
      <c r="BQ239" s="340">
        <v>0.98650000000000004</v>
      </c>
      <c r="BR239" s="340">
        <v>13925</v>
      </c>
      <c r="BS239" s="340">
        <v>0</v>
      </c>
      <c r="BT239" s="341">
        <v>0.09</v>
      </c>
      <c r="BU239" s="340">
        <v>322</v>
      </c>
      <c r="BV239" s="340">
        <v>204.05</v>
      </c>
      <c r="BW239" s="340">
        <v>257.60000000000002</v>
      </c>
      <c r="BX239" s="340">
        <v>0.98560000000000003</v>
      </c>
      <c r="BY239" s="340">
        <v>23625</v>
      </c>
      <c r="BZ239" s="340">
        <v>0</v>
      </c>
      <c r="CA239" s="341">
        <v>0.17</v>
      </c>
      <c r="CB239" s="340">
        <v>322</v>
      </c>
      <c r="CC239" s="340">
        <v>207.3</v>
      </c>
      <c r="CD239" s="340">
        <v>257.60000000000002</v>
      </c>
      <c r="CE239" s="340">
        <v>0.98719999999999997</v>
      </c>
      <c r="CF239" s="340">
        <v>24740</v>
      </c>
      <c r="CG239" s="340">
        <v>0</v>
      </c>
      <c r="CH239" s="341">
        <v>0.16</v>
      </c>
      <c r="CI239" s="340">
        <v>322</v>
      </c>
      <c r="CJ239" s="340">
        <v>226.9</v>
      </c>
      <c r="CK239" s="340">
        <v>257.60000000000002</v>
      </c>
      <c r="CL239" s="340">
        <v>0.98909999999999998</v>
      </c>
      <c r="CM239" s="340">
        <v>15830</v>
      </c>
      <c r="CN239" s="340">
        <v>0</v>
      </c>
      <c r="CO239" s="341">
        <v>0.1</v>
      </c>
      <c r="CP239" s="340">
        <v>322</v>
      </c>
      <c r="CQ239" s="340">
        <v>218.55</v>
      </c>
      <c r="CR239" s="340">
        <v>257.60000000000002</v>
      </c>
      <c r="CS239" s="340">
        <v>0.98909999999999998</v>
      </c>
      <c r="CT239" s="340">
        <v>24455</v>
      </c>
      <c r="CU239" s="340">
        <v>0</v>
      </c>
      <c r="CV239" s="341">
        <v>0.15</v>
      </c>
      <c r="CW239" s="340">
        <v>322</v>
      </c>
      <c r="CX239" s="340">
        <v>185</v>
      </c>
      <c r="CY239" s="340">
        <v>257.60000000000002</v>
      </c>
      <c r="CZ239" s="340">
        <v>0.98150000000000004</v>
      </c>
      <c r="DA239" s="340">
        <v>16155</v>
      </c>
      <c r="DB239" s="340">
        <v>0</v>
      </c>
      <c r="DC239" s="341">
        <v>0.12</v>
      </c>
      <c r="DD239" s="340">
        <v>322</v>
      </c>
      <c r="DE239" s="340">
        <v>172.2</v>
      </c>
      <c r="DF239" s="340">
        <v>257.60000000000002</v>
      </c>
      <c r="DG239" s="340">
        <v>0.96779999999999999</v>
      </c>
      <c r="DH239" s="340">
        <v>7515</v>
      </c>
      <c r="DI239" s="340">
        <v>0</v>
      </c>
      <c r="DJ239" s="341">
        <v>0.06</v>
      </c>
      <c r="DK239" s="340">
        <v>322</v>
      </c>
      <c r="DL239" s="340">
        <v>172.5</v>
      </c>
      <c r="DM239" s="340">
        <v>257.60000000000002</v>
      </c>
      <c r="DN239" s="340">
        <v>1.1000000000000001E-3</v>
      </c>
      <c r="DO239" s="340">
        <v>3355</v>
      </c>
      <c r="DP239" s="340">
        <v>3270</v>
      </c>
      <c r="DQ239" s="341">
        <v>23.76</v>
      </c>
      <c r="DR239" s="340">
        <v>322</v>
      </c>
      <c r="DS239" s="340">
        <v>178.9</v>
      </c>
      <c r="DT239" s="340">
        <v>257.60000000000002</v>
      </c>
      <c r="DU239" s="340">
        <v>0.88029999999999997</v>
      </c>
      <c r="DV239" s="340">
        <v>6070</v>
      </c>
      <c r="DW239" s="340">
        <v>0</v>
      </c>
      <c r="DX239" s="341">
        <v>0.05</v>
      </c>
    </row>
    <row r="240" spans="1:128">
      <c r="A240" s="339">
        <v>236</v>
      </c>
      <c r="B240" s="292" t="s">
        <v>388</v>
      </c>
      <c r="C240" s="340">
        <v>300</v>
      </c>
      <c r="D240" s="340">
        <v>204</v>
      </c>
      <c r="E240" s="340">
        <v>240</v>
      </c>
      <c r="F240" s="340">
        <v>0.88890000000000002</v>
      </c>
      <c r="G240" s="340">
        <v>20610</v>
      </c>
      <c r="H240" s="340">
        <v>0</v>
      </c>
      <c r="I240" s="341">
        <v>0.16</v>
      </c>
      <c r="J240" s="340">
        <v>300</v>
      </c>
      <c r="K240" s="340">
        <v>196.8</v>
      </c>
      <c r="L240" s="340">
        <v>240</v>
      </c>
      <c r="M240" s="340">
        <v>0.91749999999999998</v>
      </c>
      <c r="N240" s="340">
        <v>25962</v>
      </c>
      <c r="O240" s="340">
        <v>0</v>
      </c>
      <c r="P240" s="341">
        <v>0.19</v>
      </c>
      <c r="Q240" s="340">
        <v>300</v>
      </c>
      <c r="R240" s="340">
        <v>192.6</v>
      </c>
      <c r="S240" s="340">
        <v>240</v>
      </c>
      <c r="T240" s="340">
        <v>0.73319999999999996</v>
      </c>
      <c r="U240" s="340">
        <v>19962</v>
      </c>
      <c r="V240" s="340">
        <v>0</v>
      </c>
      <c r="W240" s="341">
        <v>0.2</v>
      </c>
      <c r="X240" s="340">
        <v>300</v>
      </c>
      <c r="Y240" s="340">
        <v>196.2</v>
      </c>
      <c r="Z240" s="340">
        <v>240</v>
      </c>
      <c r="AA240" s="340">
        <v>0.70189999999999997</v>
      </c>
      <c r="AB240" s="340">
        <v>20652</v>
      </c>
      <c r="AC240" s="340">
        <v>0</v>
      </c>
      <c r="AD240" s="341">
        <v>0.2</v>
      </c>
      <c r="AE240" s="340">
        <v>300</v>
      </c>
      <c r="AF240" s="340">
        <v>210.6</v>
      </c>
      <c r="AG240" s="340">
        <v>240</v>
      </c>
      <c r="AH240" s="340">
        <v>0.7107</v>
      </c>
      <c r="AI240" s="340">
        <v>20925</v>
      </c>
      <c r="AJ240" s="340">
        <v>0</v>
      </c>
      <c r="AK240" s="341">
        <v>0.19</v>
      </c>
      <c r="AL240" s="340">
        <v>300</v>
      </c>
      <c r="AM240" s="340">
        <v>213</v>
      </c>
      <c r="AN240" s="340">
        <v>240</v>
      </c>
      <c r="AO240" s="340">
        <v>0.73</v>
      </c>
      <c r="AP240" s="340">
        <v>21984</v>
      </c>
      <c r="AQ240" s="340">
        <v>0</v>
      </c>
      <c r="AR240" s="341">
        <v>0.2</v>
      </c>
      <c r="AS240" s="340">
        <v>300</v>
      </c>
      <c r="AT240" s="340">
        <v>207.6</v>
      </c>
      <c r="AU240" s="340">
        <v>240</v>
      </c>
      <c r="AV240" s="340">
        <v>0.68489999999999995</v>
      </c>
      <c r="AW240" s="340">
        <v>22212</v>
      </c>
      <c r="AX240" s="340">
        <v>0</v>
      </c>
      <c r="AY240" s="341">
        <v>0.21</v>
      </c>
      <c r="AZ240" s="340">
        <v>300</v>
      </c>
      <c r="BA240" s="340">
        <v>207.6</v>
      </c>
      <c r="BB240" s="340">
        <v>240</v>
      </c>
      <c r="BC240" s="340">
        <v>0.63249999999999995</v>
      </c>
      <c r="BD240" s="340">
        <v>23289</v>
      </c>
      <c r="BE240" s="340">
        <v>0</v>
      </c>
      <c r="BF240" s="341">
        <v>0.25</v>
      </c>
      <c r="BG240" s="340">
        <v>300</v>
      </c>
      <c r="BH240" s="340">
        <v>225.6</v>
      </c>
      <c r="BI240" s="340">
        <v>240</v>
      </c>
      <c r="BJ240" s="340">
        <v>0.57620000000000005</v>
      </c>
      <c r="BK240" s="340">
        <v>25575</v>
      </c>
      <c r="BL240" s="340">
        <v>0</v>
      </c>
      <c r="BM240" s="341">
        <v>0.26</v>
      </c>
      <c r="BN240" s="340">
        <v>300</v>
      </c>
      <c r="BO240" s="340">
        <v>218.4</v>
      </c>
      <c r="BP240" s="340">
        <v>240</v>
      </c>
      <c r="BQ240" s="340">
        <v>0.76359999999999995</v>
      </c>
      <c r="BR240" s="340">
        <v>25143</v>
      </c>
      <c r="BS240" s="340">
        <v>0</v>
      </c>
      <c r="BT240" s="341">
        <v>0.2</v>
      </c>
      <c r="BU240" s="340">
        <v>300</v>
      </c>
      <c r="BV240" s="340">
        <v>225.6</v>
      </c>
      <c r="BW240" s="340">
        <v>240</v>
      </c>
      <c r="BX240" s="340">
        <v>0.79279999999999995</v>
      </c>
      <c r="BY240" s="340">
        <v>17640</v>
      </c>
      <c r="BZ240" s="340">
        <v>0</v>
      </c>
      <c r="CA240" s="341">
        <v>0.15</v>
      </c>
      <c r="CB240" s="340">
        <v>300</v>
      </c>
      <c r="CC240" s="340">
        <v>216.6</v>
      </c>
      <c r="CD240" s="340">
        <v>240</v>
      </c>
      <c r="CE240" s="340">
        <v>0.9355</v>
      </c>
      <c r="CF240" s="340">
        <v>22677</v>
      </c>
      <c r="CG240" s="340">
        <v>0</v>
      </c>
      <c r="CH240" s="341">
        <v>0.15</v>
      </c>
      <c r="CI240" s="340">
        <v>300</v>
      </c>
      <c r="CJ240" s="340">
        <v>197.4</v>
      </c>
      <c r="CK240" s="340">
        <v>240</v>
      </c>
      <c r="CL240" s="340">
        <v>0.98280000000000001</v>
      </c>
      <c r="CM240" s="340">
        <v>19155</v>
      </c>
      <c r="CN240" s="340">
        <v>0</v>
      </c>
      <c r="CO240" s="341">
        <v>0.14000000000000001</v>
      </c>
      <c r="CP240" s="340">
        <v>300</v>
      </c>
      <c r="CQ240" s="340">
        <v>211.2</v>
      </c>
      <c r="CR240" s="340">
        <v>240</v>
      </c>
      <c r="CS240" s="340">
        <v>0.98740000000000006</v>
      </c>
      <c r="CT240" s="340">
        <v>21183</v>
      </c>
      <c r="CU240" s="340">
        <v>0</v>
      </c>
      <c r="CV240" s="341">
        <v>0.14000000000000001</v>
      </c>
      <c r="CW240" s="340">
        <v>300</v>
      </c>
      <c r="CX240" s="340">
        <v>189.6</v>
      </c>
      <c r="CY240" s="340">
        <v>240</v>
      </c>
      <c r="CZ240" s="340">
        <v>0.90429999999999999</v>
      </c>
      <c r="DA240" s="340">
        <v>13698</v>
      </c>
      <c r="DB240" s="340">
        <v>0</v>
      </c>
      <c r="DC240" s="341">
        <v>0.11</v>
      </c>
      <c r="DD240" s="340">
        <v>300</v>
      </c>
      <c r="DE240" s="340">
        <v>204.6</v>
      </c>
      <c r="DF240" s="340">
        <v>240</v>
      </c>
      <c r="DG240" s="340">
        <v>0.89329999999999998</v>
      </c>
      <c r="DH240" s="340">
        <v>18711</v>
      </c>
      <c r="DI240" s="340">
        <v>0</v>
      </c>
      <c r="DJ240" s="341">
        <v>0.14000000000000001</v>
      </c>
      <c r="DK240" s="340">
        <v>300</v>
      </c>
      <c r="DL240" s="340">
        <v>203.4</v>
      </c>
      <c r="DM240" s="340">
        <v>240</v>
      </c>
      <c r="DN240" s="340">
        <v>0.85240000000000005</v>
      </c>
      <c r="DO240" s="340">
        <v>15768</v>
      </c>
      <c r="DP240" s="340">
        <v>0</v>
      </c>
      <c r="DQ240" s="341">
        <v>0.12</v>
      </c>
      <c r="DR240" s="340">
        <v>300</v>
      </c>
      <c r="DS240" s="340">
        <v>193.2</v>
      </c>
      <c r="DT240" s="340">
        <v>240</v>
      </c>
      <c r="DU240" s="340">
        <v>0.88449999999999995</v>
      </c>
      <c r="DV240" s="340">
        <v>17370</v>
      </c>
      <c r="DW240" s="340">
        <v>0</v>
      </c>
      <c r="DX240" s="341">
        <v>0.14000000000000001</v>
      </c>
    </row>
    <row r="241" spans="1:128">
      <c r="A241" s="339">
        <v>237</v>
      </c>
      <c r="B241" s="292" t="s">
        <v>389</v>
      </c>
      <c r="C241" s="340">
        <v>116.6</v>
      </c>
      <c r="D241" s="340">
        <v>91</v>
      </c>
      <c r="E241" s="340">
        <v>93.28</v>
      </c>
      <c r="F241" s="340">
        <v>0.75139999999999996</v>
      </c>
      <c r="G241" s="340">
        <v>5606</v>
      </c>
      <c r="H241" s="340">
        <v>0</v>
      </c>
      <c r="I241" s="341">
        <v>0.11</v>
      </c>
      <c r="J241" s="340">
        <v>116.6</v>
      </c>
      <c r="K241" s="340">
        <v>62.6</v>
      </c>
      <c r="L241" s="340">
        <v>93.28</v>
      </c>
      <c r="M241" s="340">
        <v>0.74580000000000002</v>
      </c>
      <c r="N241" s="340">
        <v>5819</v>
      </c>
      <c r="O241" s="340">
        <v>0</v>
      </c>
      <c r="P241" s="341">
        <v>0.17</v>
      </c>
      <c r="Q241" s="340">
        <v>116.6</v>
      </c>
      <c r="R241" s="340">
        <v>62.6</v>
      </c>
      <c r="S241" s="340">
        <v>93.28</v>
      </c>
      <c r="T241" s="340">
        <v>0.7359</v>
      </c>
      <c r="U241" s="340">
        <v>4857</v>
      </c>
      <c r="V241" s="340">
        <v>0</v>
      </c>
      <c r="W241" s="341">
        <v>0.15</v>
      </c>
      <c r="X241" s="340">
        <v>116.6</v>
      </c>
      <c r="Y241" s="340">
        <v>62.6</v>
      </c>
      <c r="Z241" s="340">
        <v>93.28</v>
      </c>
      <c r="AA241" s="340">
        <v>0.72540000000000004</v>
      </c>
      <c r="AB241" s="340">
        <v>4971</v>
      </c>
      <c r="AC241" s="340">
        <v>0</v>
      </c>
      <c r="AD241" s="341">
        <v>0.15</v>
      </c>
      <c r="AE241" s="340">
        <v>116.6</v>
      </c>
      <c r="AF241" s="340">
        <v>66.2</v>
      </c>
      <c r="AG241" s="340">
        <v>93.28</v>
      </c>
      <c r="AH241" s="340">
        <v>0.68340000000000001</v>
      </c>
      <c r="AI241" s="340">
        <v>5577</v>
      </c>
      <c r="AJ241" s="340">
        <v>0</v>
      </c>
      <c r="AK241" s="341">
        <v>0.17</v>
      </c>
      <c r="AL241" s="340">
        <v>116.6</v>
      </c>
      <c r="AM241" s="340">
        <v>71.599999999999994</v>
      </c>
      <c r="AN241" s="340">
        <v>93.28</v>
      </c>
      <c r="AO241" s="340">
        <v>0.85060000000000002</v>
      </c>
      <c r="AP241" s="340">
        <v>7192</v>
      </c>
      <c r="AQ241" s="340">
        <v>0</v>
      </c>
      <c r="AR241" s="341">
        <v>0.16</v>
      </c>
      <c r="AS241" s="340">
        <v>116.6</v>
      </c>
      <c r="AT241" s="340">
        <v>0</v>
      </c>
      <c r="AU241" s="340">
        <v>93.28</v>
      </c>
      <c r="AV241" s="340">
        <v>0.65559999999999996</v>
      </c>
      <c r="AW241" s="340">
        <v>3867</v>
      </c>
      <c r="AX241" s="340">
        <v>0</v>
      </c>
      <c r="AY241" s="341">
        <v>0</v>
      </c>
      <c r="AZ241" s="340">
        <v>116.6</v>
      </c>
      <c r="BA241" s="340">
        <v>71.599999999999994</v>
      </c>
      <c r="BB241" s="340">
        <v>93.28</v>
      </c>
      <c r="BC241" s="340">
        <v>0.75780000000000003</v>
      </c>
      <c r="BD241" s="340">
        <v>6889</v>
      </c>
      <c r="BE241" s="340">
        <v>0</v>
      </c>
      <c r="BF241" s="341">
        <v>0.18</v>
      </c>
      <c r="BG241" s="340">
        <v>116.6</v>
      </c>
      <c r="BH241" s="340">
        <v>71.599999999999994</v>
      </c>
      <c r="BI241" s="340">
        <v>93.28</v>
      </c>
      <c r="BJ241" s="340">
        <v>0.75570000000000004</v>
      </c>
      <c r="BK241" s="340">
        <v>3897</v>
      </c>
      <c r="BL241" s="340">
        <v>0</v>
      </c>
      <c r="BM241" s="341">
        <v>0.1</v>
      </c>
      <c r="BN241" s="340">
        <v>116.6</v>
      </c>
      <c r="BO241" s="340">
        <v>71.599999999999994</v>
      </c>
      <c r="BP241" s="340">
        <v>93.28</v>
      </c>
      <c r="BQ241" s="340">
        <v>0.83169999999999999</v>
      </c>
      <c r="BR241" s="340">
        <v>6487</v>
      </c>
      <c r="BS241" s="340">
        <v>0</v>
      </c>
      <c r="BT241" s="341">
        <v>0.15</v>
      </c>
      <c r="BU241" s="340">
        <v>116.6</v>
      </c>
      <c r="BV241" s="340">
        <v>71.599999999999994</v>
      </c>
      <c r="BW241" s="340">
        <v>93.28</v>
      </c>
      <c r="BX241" s="340">
        <v>0.75290000000000001</v>
      </c>
      <c r="BY241" s="340">
        <v>4154</v>
      </c>
      <c r="BZ241" s="340">
        <v>0</v>
      </c>
      <c r="CA241" s="341">
        <v>0.11</v>
      </c>
      <c r="CB241" s="340">
        <v>116.6</v>
      </c>
      <c r="CC241" s="340">
        <v>71.599999999999994</v>
      </c>
      <c r="CD241" s="340">
        <v>93.28</v>
      </c>
      <c r="CE241" s="340">
        <v>0.66930000000000001</v>
      </c>
      <c r="CF241" s="340">
        <v>3924</v>
      </c>
      <c r="CG241" s="340">
        <v>0</v>
      </c>
      <c r="CH241" s="341">
        <v>0.11</v>
      </c>
      <c r="CI241" s="340">
        <v>116.6</v>
      </c>
      <c r="CJ241" s="340">
        <v>71.599999999999994</v>
      </c>
      <c r="CK241" s="340">
        <v>93.28</v>
      </c>
      <c r="CL241" s="340">
        <v>0.82950000000000002</v>
      </c>
      <c r="CM241" s="340">
        <v>5448</v>
      </c>
      <c r="CN241" s="340">
        <v>0</v>
      </c>
      <c r="CO241" s="341">
        <v>0.13</v>
      </c>
      <c r="CP241" s="340">
        <v>116.6</v>
      </c>
      <c r="CQ241" s="340">
        <v>71.599999999999994</v>
      </c>
      <c r="CR241" s="340">
        <v>93.28</v>
      </c>
      <c r="CS241" s="340">
        <v>0.78269999999999995</v>
      </c>
      <c r="CT241" s="340">
        <v>4676</v>
      </c>
      <c r="CU241" s="340">
        <v>0</v>
      </c>
      <c r="CV241" s="341">
        <v>0.11</v>
      </c>
      <c r="CW241" s="340">
        <v>116.6</v>
      </c>
      <c r="CX241" s="340">
        <v>71.599999999999994</v>
      </c>
      <c r="CY241" s="340">
        <v>93.28</v>
      </c>
      <c r="CZ241" s="340">
        <v>0.78520000000000001</v>
      </c>
      <c r="DA241" s="340">
        <v>4415</v>
      </c>
      <c r="DB241" s="340">
        <v>0</v>
      </c>
      <c r="DC241" s="341">
        <v>0.11</v>
      </c>
      <c r="DD241" s="340">
        <v>116.6</v>
      </c>
      <c r="DE241" s="340">
        <v>71.599999999999994</v>
      </c>
      <c r="DF241" s="340">
        <v>93.28</v>
      </c>
      <c r="DG241" s="340">
        <v>0.77359999999999995</v>
      </c>
      <c r="DH241" s="340">
        <v>4664</v>
      </c>
      <c r="DI241" s="340">
        <v>0</v>
      </c>
      <c r="DJ241" s="341">
        <v>0.11</v>
      </c>
      <c r="DK241" s="340">
        <v>116.6</v>
      </c>
      <c r="DL241" s="340">
        <v>71.599999999999994</v>
      </c>
      <c r="DM241" s="340">
        <v>93.28</v>
      </c>
      <c r="DN241" s="340">
        <v>0.77110000000000001</v>
      </c>
      <c r="DO241" s="340">
        <v>6030</v>
      </c>
      <c r="DP241" s="340">
        <v>0</v>
      </c>
      <c r="DQ241" s="341">
        <v>0.15</v>
      </c>
      <c r="DR241" s="340">
        <v>116.6</v>
      </c>
      <c r="DS241" s="340">
        <v>71.599999999999994</v>
      </c>
      <c r="DT241" s="340">
        <v>93.28</v>
      </c>
      <c r="DU241" s="340">
        <v>0.77110000000000001</v>
      </c>
      <c r="DV241" s="340">
        <v>5006</v>
      </c>
      <c r="DW241" s="340">
        <v>0</v>
      </c>
      <c r="DX241" s="341">
        <v>0.13</v>
      </c>
    </row>
    <row r="242" spans="1:128">
      <c r="A242" s="339">
        <v>238</v>
      </c>
      <c r="B242" s="292" t="s">
        <v>390</v>
      </c>
      <c r="C242" s="340">
        <v>156</v>
      </c>
      <c r="D242" s="340">
        <v>63.69</v>
      </c>
      <c r="E242" s="340">
        <v>124.8</v>
      </c>
      <c r="F242" s="340">
        <v>0.85109999999999997</v>
      </c>
      <c r="G242" s="340">
        <v>14400</v>
      </c>
      <c r="H242" s="340">
        <v>0</v>
      </c>
      <c r="I242" s="341">
        <v>0.37</v>
      </c>
      <c r="J242" s="340">
        <v>156</v>
      </c>
      <c r="K242" s="340">
        <v>57.62</v>
      </c>
      <c r="L242" s="340">
        <v>124.8</v>
      </c>
      <c r="M242" s="340">
        <v>0.83199999999999996</v>
      </c>
      <c r="N242" s="340">
        <v>17468</v>
      </c>
      <c r="O242" s="340">
        <v>0</v>
      </c>
      <c r="P242" s="341">
        <v>0.49</v>
      </c>
      <c r="Q242" s="340">
        <v>156</v>
      </c>
      <c r="R242" s="340">
        <v>39.4</v>
      </c>
      <c r="S242" s="340">
        <v>124.8</v>
      </c>
      <c r="T242" s="340">
        <v>0.68340000000000001</v>
      </c>
      <c r="U242" s="340">
        <v>6142</v>
      </c>
      <c r="V242" s="340">
        <v>0</v>
      </c>
      <c r="W242" s="341">
        <v>0.32</v>
      </c>
      <c r="X242" s="340">
        <v>156</v>
      </c>
      <c r="Y242" s="340">
        <v>54.31</v>
      </c>
      <c r="Z242" s="340">
        <v>124.8</v>
      </c>
      <c r="AA242" s="340">
        <v>0.78339999999999999</v>
      </c>
      <c r="AB242" s="340">
        <v>10790</v>
      </c>
      <c r="AC242" s="340">
        <v>0</v>
      </c>
      <c r="AD242" s="341">
        <v>0.34</v>
      </c>
      <c r="AE242" s="340">
        <v>156</v>
      </c>
      <c r="AF242" s="340">
        <v>65.430000000000007</v>
      </c>
      <c r="AG242" s="340">
        <v>124.8</v>
      </c>
      <c r="AH242" s="340">
        <v>0.82569999999999999</v>
      </c>
      <c r="AI242" s="340">
        <v>14565</v>
      </c>
      <c r="AJ242" s="340">
        <v>0</v>
      </c>
      <c r="AK242" s="341">
        <v>0.36</v>
      </c>
      <c r="AL242" s="340">
        <v>156</v>
      </c>
      <c r="AM242" s="340">
        <v>71.430000000000007</v>
      </c>
      <c r="AN242" s="340">
        <v>124.8</v>
      </c>
      <c r="AO242" s="340">
        <v>0.85529999999999995</v>
      </c>
      <c r="AP242" s="340">
        <v>14652</v>
      </c>
      <c r="AQ242" s="340">
        <v>0</v>
      </c>
      <c r="AR242" s="341">
        <v>0.33</v>
      </c>
      <c r="AS242" s="340">
        <v>156</v>
      </c>
      <c r="AT242" s="340">
        <v>71.430000000000007</v>
      </c>
      <c r="AU242" s="340">
        <v>124.8</v>
      </c>
      <c r="AV242" s="340">
        <v>0.81589999999999996</v>
      </c>
      <c r="AW242" s="340">
        <v>13394</v>
      </c>
      <c r="AX242" s="340">
        <v>0</v>
      </c>
      <c r="AY242" s="341">
        <v>0.31</v>
      </c>
      <c r="AZ242" s="340">
        <v>156</v>
      </c>
      <c r="BA242" s="340">
        <v>56.9</v>
      </c>
      <c r="BB242" s="340">
        <v>124.8</v>
      </c>
      <c r="BC242" s="340">
        <v>0.77380000000000004</v>
      </c>
      <c r="BD242" s="340">
        <v>11302</v>
      </c>
      <c r="BE242" s="340">
        <v>0</v>
      </c>
      <c r="BF242" s="341">
        <v>0.36</v>
      </c>
      <c r="BG242" s="340">
        <v>156</v>
      </c>
      <c r="BH242" s="340">
        <v>41</v>
      </c>
      <c r="BI242" s="340">
        <v>124.8</v>
      </c>
      <c r="BJ242" s="340">
        <v>0.69450000000000001</v>
      </c>
      <c r="BK242" s="340">
        <v>10270</v>
      </c>
      <c r="BL242" s="340">
        <v>0</v>
      </c>
      <c r="BM242" s="341">
        <v>0.48</v>
      </c>
      <c r="BN242" s="340">
        <v>156</v>
      </c>
      <c r="BO242" s="340">
        <v>32.56</v>
      </c>
      <c r="BP242" s="340">
        <v>124.8</v>
      </c>
      <c r="BQ242" s="340">
        <v>0.65720000000000001</v>
      </c>
      <c r="BR242" s="340">
        <v>8403</v>
      </c>
      <c r="BS242" s="340">
        <v>0</v>
      </c>
      <c r="BT242" s="341">
        <v>0.53</v>
      </c>
      <c r="BU242" s="340">
        <v>156</v>
      </c>
      <c r="BV242" s="340">
        <v>42.22</v>
      </c>
      <c r="BW242" s="340">
        <v>124.8</v>
      </c>
      <c r="BX242" s="340">
        <v>0.74829999999999997</v>
      </c>
      <c r="BY242" s="340">
        <v>10431</v>
      </c>
      <c r="BZ242" s="340">
        <v>0</v>
      </c>
      <c r="CA242" s="341">
        <v>0.49</v>
      </c>
      <c r="CB242" s="340">
        <v>156</v>
      </c>
      <c r="CC242" s="340">
        <v>58.31</v>
      </c>
      <c r="CD242" s="340">
        <v>124.8</v>
      </c>
      <c r="CE242" s="340">
        <v>0.80840000000000001</v>
      </c>
      <c r="CF242" s="340">
        <v>14473</v>
      </c>
      <c r="CG242" s="340">
        <v>0</v>
      </c>
      <c r="CH242" s="341">
        <v>0.41</v>
      </c>
      <c r="CI242" s="340">
        <v>156</v>
      </c>
      <c r="CJ242" s="340">
        <v>61.1</v>
      </c>
      <c r="CK242" s="340">
        <v>124.8</v>
      </c>
      <c r="CL242" s="340">
        <v>0.84960000000000002</v>
      </c>
      <c r="CM242" s="340">
        <v>17073</v>
      </c>
      <c r="CN242" s="340">
        <v>0</v>
      </c>
      <c r="CO242" s="341">
        <v>0.46</v>
      </c>
      <c r="CP242" s="340">
        <v>156</v>
      </c>
      <c r="CQ242" s="340">
        <v>57.84</v>
      </c>
      <c r="CR242" s="340">
        <v>124.8</v>
      </c>
      <c r="CS242" s="340">
        <v>0.83809999999999996</v>
      </c>
      <c r="CT242" s="340">
        <v>11233</v>
      </c>
      <c r="CU242" s="340">
        <v>0</v>
      </c>
      <c r="CV242" s="341">
        <v>0.31</v>
      </c>
      <c r="CW242" s="340">
        <v>156</v>
      </c>
      <c r="CX242" s="340">
        <v>35.94</v>
      </c>
      <c r="CY242" s="340">
        <v>124.8</v>
      </c>
      <c r="CZ242" s="340">
        <v>0.74719999999999998</v>
      </c>
      <c r="DA242" s="340">
        <v>6832</v>
      </c>
      <c r="DB242" s="340">
        <v>0</v>
      </c>
      <c r="DC242" s="341">
        <v>0.35</v>
      </c>
      <c r="DD242" s="340">
        <v>156</v>
      </c>
      <c r="DE242" s="340">
        <v>49.88</v>
      </c>
      <c r="DF242" s="340">
        <v>124.8</v>
      </c>
      <c r="DG242" s="340">
        <v>0.7409</v>
      </c>
      <c r="DH242" s="340">
        <v>8334</v>
      </c>
      <c r="DI242" s="340">
        <v>0</v>
      </c>
      <c r="DJ242" s="341">
        <v>0.3</v>
      </c>
      <c r="DK242" s="340">
        <v>156</v>
      </c>
      <c r="DL242" s="340">
        <v>0</v>
      </c>
      <c r="DM242" s="340">
        <v>124.8</v>
      </c>
      <c r="DN242" s="340">
        <v>0.7409</v>
      </c>
      <c r="DO242" s="340">
        <v>8334</v>
      </c>
      <c r="DP242" s="340">
        <v>0</v>
      </c>
      <c r="DQ242" s="341">
        <v>0.3</v>
      </c>
      <c r="DR242" s="340">
        <v>156</v>
      </c>
      <c r="DS242" s="340">
        <v>54.56</v>
      </c>
      <c r="DT242" s="340">
        <v>124.8</v>
      </c>
      <c r="DU242" s="340">
        <v>0.86529999999999996</v>
      </c>
      <c r="DV242" s="340">
        <v>7197</v>
      </c>
      <c r="DW242" s="340">
        <v>0</v>
      </c>
      <c r="DX242" s="341">
        <v>0.21</v>
      </c>
    </row>
    <row r="243" spans="1:128">
      <c r="A243" s="339">
        <v>239</v>
      </c>
      <c r="B243" s="292" t="s">
        <v>391</v>
      </c>
      <c r="C243" s="340">
        <v>150</v>
      </c>
      <c r="D243" s="340">
        <v>97.2</v>
      </c>
      <c r="E243" s="340">
        <v>120</v>
      </c>
      <c r="F243" s="340">
        <v>0.93279999999999996</v>
      </c>
      <c r="G243" s="340">
        <v>13281</v>
      </c>
      <c r="H243" s="340">
        <v>0</v>
      </c>
      <c r="I243" s="341">
        <v>0.2</v>
      </c>
      <c r="J243" s="340">
        <v>150</v>
      </c>
      <c r="K243" s="340">
        <v>95.4</v>
      </c>
      <c r="L243" s="340">
        <v>120</v>
      </c>
      <c r="M243" s="340">
        <v>0.81530000000000002</v>
      </c>
      <c r="N243" s="340">
        <v>21963</v>
      </c>
      <c r="O243" s="340">
        <v>0</v>
      </c>
      <c r="P243" s="341">
        <v>0.38</v>
      </c>
      <c r="Q243" s="340">
        <v>150</v>
      </c>
      <c r="R243" s="340">
        <v>95.4</v>
      </c>
      <c r="S243" s="340">
        <v>120</v>
      </c>
      <c r="T243" s="340">
        <v>0.9466</v>
      </c>
      <c r="U243" s="340">
        <v>20088</v>
      </c>
      <c r="V243" s="340">
        <v>0</v>
      </c>
      <c r="W243" s="341">
        <v>0.31</v>
      </c>
      <c r="X243" s="340">
        <v>150</v>
      </c>
      <c r="Y243" s="340">
        <v>98.4</v>
      </c>
      <c r="Z243" s="340">
        <v>120</v>
      </c>
      <c r="AA243" s="340">
        <v>0.94510000000000005</v>
      </c>
      <c r="AB243" s="340">
        <v>21723</v>
      </c>
      <c r="AC243" s="340">
        <v>0</v>
      </c>
      <c r="AD243" s="341">
        <v>0.31</v>
      </c>
      <c r="AE243" s="340">
        <v>150</v>
      </c>
      <c r="AF243" s="340">
        <v>96</v>
      </c>
      <c r="AG243" s="340">
        <v>120</v>
      </c>
      <c r="AH243" s="340">
        <v>0.95230000000000004</v>
      </c>
      <c r="AI243" s="340">
        <v>19284</v>
      </c>
      <c r="AJ243" s="340">
        <v>0</v>
      </c>
      <c r="AK243" s="341">
        <v>0.28000000000000003</v>
      </c>
      <c r="AL243" s="340">
        <v>150</v>
      </c>
      <c r="AM243" s="340">
        <v>97.8</v>
      </c>
      <c r="AN243" s="340">
        <v>120</v>
      </c>
      <c r="AO243" s="340">
        <v>0.9476</v>
      </c>
      <c r="AP243" s="340">
        <v>18678</v>
      </c>
      <c r="AQ243" s="340">
        <v>0</v>
      </c>
      <c r="AR243" s="341">
        <v>0.28000000000000003</v>
      </c>
      <c r="AS243" s="340">
        <v>150</v>
      </c>
      <c r="AT243" s="340">
        <v>102.6</v>
      </c>
      <c r="AU243" s="340">
        <v>120</v>
      </c>
      <c r="AV243" s="340">
        <v>0.90480000000000005</v>
      </c>
      <c r="AW243" s="340">
        <v>17226</v>
      </c>
      <c r="AX243" s="340">
        <v>0</v>
      </c>
      <c r="AY243" s="341">
        <v>0.25</v>
      </c>
      <c r="AZ243" s="340">
        <v>150</v>
      </c>
      <c r="BA243" s="340">
        <v>100.8</v>
      </c>
      <c r="BB243" s="340">
        <v>120</v>
      </c>
      <c r="BC243" s="340">
        <v>0.84440000000000004</v>
      </c>
      <c r="BD243" s="340">
        <v>16494</v>
      </c>
      <c r="BE243" s="340">
        <v>0</v>
      </c>
      <c r="BF243" s="341">
        <v>0.27</v>
      </c>
      <c r="BG243" s="340">
        <v>150</v>
      </c>
      <c r="BH243" s="340">
        <v>129</v>
      </c>
      <c r="BI243" s="340">
        <v>129</v>
      </c>
      <c r="BJ243" s="340">
        <v>0.75519999999999998</v>
      </c>
      <c r="BK243" s="340">
        <v>15225</v>
      </c>
      <c r="BL243" s="340">
        <v>0</v>
      </c>
      <c r="BM243" s="341">
        <v>0.21</v>
      </c>
      <c r="BN243" s="340">
        <v>150</v>
      </c>
      <c r="BO243" s="340">
        <v>98.4</v>
      </c>
      <c r="BP243" s="340">
        <v>120</v>
      </c>
      <c r="BQ243" s="340">
        <v>0.78749999999999998</v>
      </c>
      <c r="BR243" s="340">
        <v>16620</v>
      </c>
      <c r="BS243" s="340">
        <v>0</v>
      </c>
      <c r="BT243" s="341">
        <v>0.28999999999999998</v>
      </c>
      <c r="BU243" s="340">
        <v>150</v>
      </c>
      <c r="BV243" s="340">
        <v>102</v>
      </c>
      <c r="BW243" s="340">
        <v>120</v>
      </c>
      <c r="BX243" s="340">
        <v>0.80410000000000004</v>
      </c>
      <c r="BY243" s="340">
        <v>14469</v>
      </c>
      <c r="BZ243" s="340">
        <v>0</v>
      </c>
      <c r="CA243" s="341">
        <v>0.26</v>
      </c>
      <c r="CB243" s="340">
        <v>150</v>
      </c>
      <c r="CC243" s="340">
        <v>97.2</v>
      </c>
      <c r="CD243" s="340">
        <v>120</v>
      </c>
      <c r="CE243" s="340">
        <v>0.94169999999999998</v>
      </c>
      <c r="CF243" s="340">
        <v>17508</v>
      </c>
      <c r="CG243" s="340">
        <v>0</v>
      </c>
      <c r="CH243" s="341">
        <v>0.26</v>
      </c>
      <c r="CI243" s="340">
        <v>150</v>
      </c>
      <c r="CJ243" s="340">
        <v>95.4</v>
      </c>
      <c r="CK243" s="340">
        <v>120</v>
      </c>
      <c r="CL243" s="340">
        <v>0.8266</v>
      </c>
      <c r="CM243" s="340">
        <v>14133</v>
      </c>
      <c r="CN243" s="340">
        <v>0</v>
      </c>
      <c r="CO243" s="341">
        <v>0.25</v>
      </c>
      <c r="CP243" s="340">
        <v>150</v>
      </c>
      <c r="CQ243" s="340">
        <v>106.2</v>
      </c>
      <c r="CR243" s="340">
        <v>120</v>
      </c>
      <c r="CS243" s="340">
        <v>0.98719999999999997</v>
      </c>
      <c r="CT243" s="340">
        <v>15783</v>
      </c>
      <c r="CU243" s="340">
        <v>0</v>
      </c>
      <c r="CV243" s="341">
        <v>0.2</v>
      </c>
      <c r="CW243" s="340">
        <v>150</v>
      </c>
      <c r="CX243" s="340">
        <v>94.8</v>
      </c>
      <c r="CY243" s="340">
        <v>120</v>
      </c>
      <c r="CZ243" s="340">
        <v>0.75849999999999995</v>
      </c>
      <c r="DA243" s="340">
        <v>13077</v>
      </c>
      <c r="DB243" s="340">
        <v>0</v>
      </c>
      <c r="DC243" s="341">
        <v>0.25</v>
      </c>
      <c r="DD243" s="340">
        <v>150</v>
      </c>
      <c r="DE243" s="340">
        <v>91.8</v>
      </c>
      <c r="DF243" s="340">
        <v>120</v>
      </c>
      <c r="DG243" s="340">
        <v>0.74819999999999998</v>
      </c>
      <c r="DH243" s="340">
        <v>13797</v>
      </c>
      <c r="DI243" s="340">
        <v>0</v>
      </c>
      <c r="DJ243" s="341">
        <v>0.27</v>
      </c>
      <c r="DK243" s="340">
        <v>150</v>
      </c>
      <c r="DL243" s="340">
        <v>94.2</v>
      </c>
      <c r="DM243" s="340">
        <v>120</v>
      </c>
      <c r="DN243" s="340">
        <v>0.87980000000000003</v>
      </c>
      <c r="DO243" s="340">
        <v>13179</v>
      </c>
      <c r="DP243" s="340">
        <v>0</v>
      </c>
      <c r="DQ243" s="341">
        <v>0.21</v>
      </c>
      <c r="DR243" s="340">
        <v>150</v>
      </c>
      <c r="DS243" s="340">
        <v>91.8</v>
      </c>
      <c r="DT243" s="340">
        <v>120</v>
      </c>
      <c r="DU243" s="340">
        <v>0.96440000000000003</v>
      </c>
      <c r="DV243" s="340">
        <v>10977</v>
      </c>
      <c r="DW243" s="340">
        <v>0</v>
      </c>
      <c r="DX243" s="341">
        <v>0.17</v>
      </c>
    </row>
    <row r="244" spans="1:128">
      <c r="A244" s="339">
        <v>240</v>
      </c>
      <c r="B244" s="292" t="s">
        <v>392</v>
      </c>
      <c r="C244" s="340">
        <v>278</v>
      </c>
      <c r="D244" s="340">
        <v>257.92</v>
      </c>
      <c r="E244" s="340">
        <v>257.92</v>
      </c>
      <c r="F244" s="340">
        <v>0.86709999999999998</v>
      </c>
      <c r="G244" s="340">
        <v>75924</v>
      </c>
      <c r="H244" s="340">
        <v>0</v>
      </c>
      <c r="I244" s="341">
        <v>0.47</v>
      </c>
      <c r="J244" s="340">
        <v>278</v>
      </c>
      <c r="K244" s="340">
        <v>240.56</v>
      </c>
      <c r="L244" s="340">
        <v>240.56</v>
      </c>
      <c r="M244" s="340">
        <v>0.86750000000000005</v>
      </c>
      <c r="N244" s="340">
        <v>56726</v>
      </c>
      <c r="O244" s="340">
        <v>0</v>
      </c>
      <c r="P244" s="341">
        <v>0.37</v>
      </c>
      <c r="Q244" s="340">
        <v>278</v>
      </c>
      <c r="R244" s="340">
        <v>31.76</v>
      </c>
      <c r="S244" s="340">
        <v>222.4</v>
      </c>
      <c r="T244" s="340">
        <v>0.45860000000000001</v>
      </c>
      <c r="U244" s="340">
        <v>1929</v>
      </c>
      <c r="V244" s="340">
        <v>0</v>
      </c>
      <c r="W244" s="341">
        <v>0.18</v>
      </c>
      <c r="X244" s="340">
        <v>278</v>
      </c>
      <c r="Y244" s="340">
        <v>73.599999999999994</v>
      </c>
      <c r="Z244" s="340">
        <v>222.4</v>
      </c>
      <c r="AA244" s="340">
        <v>0.41599999999999998</v>
      </c>
      <c r="AB244" s="340">
        <v>3897</v>
      </c>
      <c r="AC244" s="340">
        <v>0</v>
      </c>
      <c r="AD244" s="341">
        <v>0.17</v>
      </c>
      <c r="AE244" s="340">
        <v>278</v>
      </c>
      <c r="AF244" s="340">
        <v>94</v>
      </c>
      <c r="AG244" s="340">
        <v>222.4</v>
      </c>
      <c r="AH244" s="340">
        <v>0.43980000000000002</v>
      </c>
      <c r="AI244" s="340">
        <v>4626</v>
      </c>
      <c r="AJ244" s="340">
        <v>0</v>
      </c>
      <c r="AK244" s="341">
        <v>0.15</v>
      </c>
      <c r="AL244" s="340">
        <v>278</v>
      </c>
      <c r="AM244" s="340">
        <v>126.88</v>
      </c>
      <c r="AN244" s="340">
        <v>222.4</v>
      </c>
      <c r="AO244" s="340">
        <v>0.74329999999999996</v>
      </c>
      <c r="AP244" s="340">
        <v>22979</v>
      </c>
      <c r="AQ244" s="340">
        <v>0</v>
      </c>
      <c r="AR244" s="341">
        <v>0.34</v>
      </c>
      <c r="AS244" s="340">
        <v>278</v>
      </c>
      <c r="AT244" s="340">
        <v>230.08</v>
      </c>
      <c r="AU244" s="340">
        <v>230.08</v>
      </c>
      <c r="AV244" s="340">
        <v>0.87409999999999999</v>
      </c>
      <c r="AW244" s="340">
        <v>54451</v>
      </c>
      <c r="AX244" s="340">
        <v>0</v>
      </c>
      <c r="AY244" s="341">
        <v>0.36</v>
      </c>
      <c r="AZ244" s="340">
        <v>278</v>
      </c>
      <c r="BA244" s="340">
        <v>228.48</v>
      </c>
      <c r="BB244" s="340">
        <v>228.48</v>
      </c>
      <c r="BC244" s="340">
        <v>0.86499999999999999</v>
      </c>
      <c r="BD244" s="340">
        <v>80760</v>
      </c>
      <c r="BE244" s="340">
        <v>0</v>
      </c>
      <c r="BF244" s="341">
        <v>0.56999999999999995</v>
      </c>
      <c r="BG244" s="340">
        <v>278</v>
      </c>
      <c r="BH244" s="340">
        <v>273.2</v>
      </c>
      <c r="BI244" s="340">
        <v>273.2</v>
      </c>
      <c r="BJ244" s="340">
        <v>0.86160000000000003</v>
      </c>
      <c r="BK244" s="340">
        <v>95045</v>
      </c>
      <c r="BL244" s="340">
        <v>0</v>
      </c>
      <c r="BM244" s="341">
        <v>0.54</v>
      </c>
      <c r="BN244" s="340">
        <v>278</v>
      </c>
      <c r="BO244" s="340">
        <v>227.44</v>
      </c>
      <c r="BP244" s="340">
        <v>227.44</v>
      </c>
      <c r="BQ244" s="340">
        <v>0.85119999999999996</v>
      </c>
      <c r="BR244" s="340">
        <v>80959</v>
      </c>
      <c r="BS244" s="340">
        <v>0</v>
      </c>
      <c r="BT244" s="341">
        <v>0.56000000000000005</v>
      </c>
      <c r="BU244" s="340">
        <v>278</v>
      </c>
      <c r="BV244" s="340">
        <v>69.040000000000006</v>
      </c>
      <c r="BW244" s="340">
        <v>222.4</v>
      </c>
      <c r="BX244" s="340">
        <v>0.40339999999999998</v>
      </c>
      <c r="BY244" s="340">
        <v>3702</v>
      </c>
      <c r="BZ244" s="340">
        <v>0</v>
      </c>
      <c r="CA244" s="341">
        <v>0.2</v>
      </c>
      <c r="CB244" s="340">
        <v>278</v>
      </c>
      <c r="CC244" s="340">
        <v>17.04</v>
      </c>
      <c r="CD244" s="340">
        <v>222.4</v>
      </c>
      <c r="CE244" s="340">
        <v>0.54690000000000005</v>
      </c>
      <c r="CF244" s="340">
        <v>2192</v>
      </c>
      <c r="CG244" s="340">
        <v>0</v>
      </c>
      <c r="CH244" s="341">
        <v>0.32</v>
      </c>
      <c r="CI244" s="340">
        <v>278</v>
      </c>
      <c r="CJ244" s="340">
        <v>12.96</v>
      </c>
      <c r="CK244" s="340">
        <v>222.4</v>
      </c>
      <c r="CL244" s="340">
        <v>0.57889999999999997</v>
      </c>
      <c r="CM244" s="340">
        <v>2222</v>
      </c>
      <c r="CN244" s="340">
        <v>0</v>
      </c>
      <c r="CO244" s="341">
        <v>0.41</v>
      </c>
      <c r="CP244" s="340">
        <v>278</v>
      </c>
      <c r="CQ244" s="340">
        <v>57.84</v>
      </c>
      <c r="CR244" s="340">
        <v>222.4</v>
      </c>
      <c r="CS244" s="340">
        <v>0.67879999999999996</v>
      </c>
      <c r="CT244" s="340">
        <v>2882</v>
      </c>
      <c r="CU244" s="340">
        <v>0</v>
      </c>
      <c r="CV244" s="341">
        <v>0.1</v>
      </c>
      <c r="CW244" s="340">
        <v>278</v>
      </c>
      <c r="CX244" s="340">
        <v>131.52000000000001</v>
      </c>
      <c r="CY244" s="340">
        <v>222.4</v>
      </c>
      <c r="CZ244" s="340">
        <v>0.81269999999999998</v>
      </c>
      <c r="DA244" s="340">
        <v>11114</v>
      </c>
      <c r="DB244" s="340">
        <v>0</v>
      </c>
      <c r="DC244" s="341">
        <v>0.14000000000000001</v>
      </c>
      <c r="DD244" s="340">
        <v>278</v>
      </c>
      <c r="DE244" s="340">
        <v>202.56</v>
      </c>
      <c r="DF244" s="340">
        <v>222.4</v>
      </c>
      <c r="DG244" s="340">
        <v>0.9123</v>
      </c>
      <c r="DH244" s="340">
        <v>62888</v>
      </c>
      <c r="DI244" s="340">
        <v>0</v>
      </c>
      <c r="DJ244" s="341">
        <v>0.46</v>
      </c>
      <c r="DK244" s="340">
        <v>278</v>
      </c>
      <c r="DL244" s="340">
        <v>286.08</v>
      </c>
      <c r="DM244" s="340">
        <v>286.08</v>
      </c>
      <c r="DN244" s="340">
        <v>0.8891</v>
      </c>
      <c r="DO244" s="340">
        <v>98644</v>
      </c>
      <c r="DP244" s="340">
        <v>0</v>
      </c>
      <c r="DQ244" s="341">
        <v>0.52</v>
      </c>
      <c r="DR244" s="340">
        <v>278</v>
      </c>
      <c r="DS244" s="340">
        <v>336.8</v>
      </c>
      <c r="DT244" s="340">
        <v>336.8</v>
      </c>
      <c r="DU244" s="340">
        <v>0.8891</v>
      </c>
      <c r="DV244" s="340">
        <v>123052</v>
      </c>
      <c r="DW244" s="340">
        <v>0</v>
      </c>
      <c r="DX244" s="341">
        <v>0.56999999999999995</v>
      </c>
    </row>
    <row r="245" spans="1:128">
      <c r="A245" s="339">
        <v>241</v>
      </c>
      <c r="B245" s="292" t="s">
        <v>393</v>
      </c>
      <c r="C245" s="340">
        <v>178</v>
      </c>
      <c r="D245" s="340">
        <v>0</v>
      </c>
      <c r="E245" s="340">
        <v>0</v>
      </c>
      <c r="F245" s="340">
        <v>0</v>
      </c>
      <c r="G245" s="340">
        <v>0</v>
      </c>
      <c r="H245" s="340">
        <v>0</v>
      </c>
      <c r="I245" s="341">
        <v>0</v>
      </c>
      <c r="J245" s="340">
        <v>178</v>
      </c>
      <c r="K245" s="340">
        <v>1.8</v>
      </c>
      <c r="L245" s="340">
        <v>1.8</v>
      </c>
      <c r="M245" s="340">
        <v>0</v>
      </c>
      <c r="N245" s="340">
        <v>0</v>
      </c>
      <c r="O245" s="340">
        <v>0</v>
      </c>
      <c r="P245" s="341">
        <v>0</v>
      </c>
      <c r="Q245" s="340">
        <v>178</v>
      </c>
      <c r="R245" s="340">
        <v>4.8</v>
      </c>
      <c r="S245" s="340">
        <v>4.8</v>
      </c>
      <c r="T245" s="340">
        <v>0</v>
      </c>
      <c r="U245" s="340">
        <v>0</v>
      </c>
      <c r="V245" s="340">
        <v>0</v>
      </c>
      <c r="W245" s="341">
        <v>0</v>
      </c>
      <c r="X245" s="340">
        <v>178</v>
      </c>
      <c r="Y245" s="340">
        <v>0.6</v>
      </c>
      <c r="Z245" s="340">
        <v>0.6</v>
      </c>
      <c r="AA245" s="340">
        <v>0</v>
      </c>
      <c r="AB245" s="340">
        <v>0</v>
      </c>
      <c r="AC245" s="340">
        <v>0</v>
      </c>
      <c r="AD245" s="341">
        <v>0</v>
      </c>
      <c r="AE245" s="340">
        <v>178</v>
      </c>
      <c r="AF245" s="340">
        <v>0</v>
      </c>
      <c r="AG245" s="340">
        <v>142.4</v>
      </c>
      <c r="AH245" s="340">
        <v>0.65690000000000004</v>
      </c>
      <c r="AI245" s="340">
        <v>942</v>
      </c>
      <c r="AJ245" s="340">
        <v>0</v>
      </c>
      <c r="AK245" s="341">
        <v>0</v>
      </c>
      <c r="AL245" s="340">
        <v>178</v>
      </c>
      <c r="AM245" s="340">
        <v>9</v>
      </c>
      <c r="AN245" s="340">
        <v>142.4</v>
      </c>
      <c r="AO245" s="340">
        <v>0.48609999999999998</v>
      </c>
      <c r="AP245" s="340">
        <v>315</v>
      </c>
      <c r="AQ245" s="340">
        <v>0</v>
      </c>
      <c r="AR245" s="341">
        <v>0.1</v>
      </c>
      <c r="AS245" s="340">
        <v>178</v>
      </c>
      <c r="AT245" s="340">
        <v>0</v>
      </c>
      <c r="AU245" s="340">
        <v>142.4</v>
      </c>
      <c r="AV245" s="340">
        <v>0</v>
      </c>
      <c r="AW245" s="340">
        <v>0</v>
      </c>
      <c r="AX245" s="340">
        <v>0</v>
      </c>
      <c r="AY245" s="341">
        <v>0</v>
      </c>
      <c r="AZ245" s="340">
        <v>178</v>
      </c>
      <c r="BA245" s="340">
        <v>0</v>
      </c>
      <c r="BB245" s="340">
        <v>142.4</v>
      </c>
      <c r="BC245" s="340">
        <v>0</v>
      </c>
      <c r="BD245" s="340">
        <v>0</v>
      </c>
      <c r="BE245" s="340">
        <v>0</v>
      </c>
      <c r="BF245" s="341">
        <v>0</v>
      </c>
      <c r="BG245" s="340">
        <v>178</v>
      </c>
      <c r="BH245" s="340">
        <v>0</v>
      </c>
      <c r="BI245" s="340">
        <v>142.4</v>
      </c>
      <c r="BJ245" s="340">
        <v>0</v>
      </c>
      <c r="BK245" s="340">
        <v>0</v>
      </c>
      <c r="BL245" s="340">
        <v>0</v>
      </c>
      <c r="BM245" s="341">
        <v>0</v>
      </c>
      <c r="BN245" s="340">
        <v>178</v>
      </c>
      <c r="BO245" s="340">
        <v>0</v>
      </c>
      <c r="BP245" s="340">
        <v>142.4</v>
      </c>
      <c r="BQ245" s="340">
        <v>0</v>
      </c>
      <c r="BR245" s="340">
        <v>0</v>
      </c>
      <c r="BS245" s="340">
        <v>0</v>
      </c>
      <c r="BT245" s="341">
        <v>0</v>
      </c>
      <c r="BU245" s="340">
        <v>178</v>
      </c>
      <c r="BV245" s="340">
        <v>0</v>
      </c>
      <c r="BW245" s="340">
        <v>142.4</v>
      </c>
      <c r="BX245" s="340">
        <v>0</v>
      </c>
      <c r="BY245" s="340">
        <v>0</v>
      </c>
      <c r="BZ245" s="340">
        <v>0</v>
      </c>
      <c r="CA245" s="341">
        <v>0</v>
      </c>
      <c r="CB245" s="340">
        <v>178</v>
      </c>
      <c r="CC245" s="340">
        <v>0</v>
      </c>
      <c r="CD245" s="340">
        <v>142.4</v>
      </c>
      <c r="CE245" s="340">
        <v>0</v>
      </c>
      <c r="CF245" s="340">
        <v>0</v>
      </c>
      <c r="CG245" s="340">
        <v>0</v>
      </c>
      <c r="CH245" s="341">
        <v>0</v>
      </c>
      <c r="CI245" s="340">
        <v>178</v>
      </c>
      <c r="CJ245" s="340">
        <v>0</v>
      </c>
      <c r="CK245" s="340">
        <v>142.4</v>
      </c>
      <c r="CL245" s="340">
        <v>0</v>
      </c>
      <c r="CM245" s="340">
        <v>0</v>
      </c>
      <c r="CN245" s="340">
        <v>0</v>
      </c>
      <c r="CO245" s="341">
        <v>0</v>
      </c>
      <c r="CP245" s="340">
        <v>178</v>
      </c>
      <c r="CQ245" s="340">
        <v>0</v>
      </c>
      <c r="CR245" s="340">
        <v>142.4</v>
      </c>
      <c r="CS245" s="340">
        <v>0</v>
      </c>
      <c r="CT245" s="340">
        <v>0</v>
      </c>
      <c r="CU245" s="340">
        <v>0</v>
      </c>
      <c r="CV245" s="341">
        <v>0</v>
      </c>
      <c r="CW245" s="340">
        <v>178</v>
      </c>
      <c r="CX245" s="340">
        <v>0</v>
      </c>
      <c r="CY245" s="340">
        <v>142.4</v>
      </c>
      <c r="CZ245" s="340">
        <v>0</v>
      </c>
      <c r="DA245" s="340">
        <v>0</v>
      </c>
      <c r="DB245" s="340">
        <v>0</v>
      </c>
      <c r="DC245" s="341">
        <v>0</v>
      </c>
      <c r="DD245" s="340">
        <v>178</v>
      </c>
      <c r="DE245" s="340">
        <v>0</v>
      </c>
      <c r="DF245" s="340">
        <v>142.4</v>
      </c>
      <c r="DG245" s="340">
        <v>0</v>
      </c>
      <c r="DH245" s="340">
        <v>0</v>
      </c>
      <c r="DI245" s="340">
        <v>0</v>
      </c>
      <c r="DJ245" s="341">
        <v>0</v>
      </c>
      <c r="DK245" s="340">
        <v>178</v>
      </c>
      <c r="DL245" s="340">
        <v>0</v>
      </c>
      <c r="DM245" s="340">
        <v>142.4</v>
      </c>
      <c r="DN245" s="340">
        <v>0</v>
      </c>
      <c r="DO245" s="340">
        <v>0</v>
      </c>
      <c r="DP245" s="340">
        <v>0</v>
      </c>
      <c r="DQ245" s="341">
        <v>0</v>
      </c>
      <c r="DR245" s="340">
        <v>178</v>
      </c>
      <c r="DS245" s="340">
        <v>0</v>
      </c>
      <c r="DT245" s="340">
        <v>142.4</v>
      </c>
      <c r="DU245" s="340">
        <v>0</v>
      </c>
      <c r="DV245" s="340">
        <v>0</v>
      </c>
      <c r="DW245" s="340">
        <v>0</v>
      </c>
      <c r="DX245" s="341">
        <v>0</v>
      </c>
    </row>
    <row r="246" spans="1:128">
      <c r="A246" s="339">
        <v>242</v>
      </c>
      <c r="B246" s="292" t="s">
        <v>394</v>
      </c>
      <c r="C246" s="340">
        <v>189</v>
      </c>
      <c r="D246" s="340">
        <v>99.2</v>
      </c>
      <c r="E246" s="340">
        <v>151.19999999999999</v>
      </c>
      <c r="F246" s="340">
        <v>0.96989999999999998</v>
      </c>
      <c r="G246" s="340">
        <v>12832</v>
      </c>
      <c r="H246" s="340">
        <v>0</v>
      </c>
      <c r="I246" s="341">
        <v>0.19</v>
      </c>
      <c r="J246" s="340">
        <v>189</v>
      </c>
      <c r="K246" s="340">
        <v>136</v>
      </c>
      <c r="L246" s="340">
        <v>151.19999999999999</v>
      </c>
      <c r="M246" s="340">
        <v>0.9698</v>
      </c>
      <c r="N246" s="340">
        <v>14492</v>
      </c>
      <c r="O246" s="340">
        <v>0</v>
      </c>
      <c r="P246" s="341">
        <v>0.15</v>
      </c>
      <c r="Q246" s="340">
        <v>189</v>
      </c>
      <c r="R246" s="340">
        <v>151.19999999999999</v>
      </c>
      <c r="S246" s="340">
        <v>151.19999999999999</v>
      </c>
      <c r="T246" s="340">
        <v>0.95979999999999999</v>
      </c>
      <c r="U246" s="340">
        <v>12426</v>
      </c>
      <c r="V246" s="340">
        <v>0</v>
      </c>
      <c r="W246" s="341">
        <v>0.12</v>
      </c>
      <c r="X246" s="340">
        <v>189</v>
      </c>
      <c r="Y246" s="340">
        <v>136.80000000000001</v>
      </c>
      <c r="Z246" s="340">
        <v>151.19999999999999</v>
      </c>
      <c r="AA246" s="340">
        <v>0.82020000000000004</v>
      </c>
      <c r="AB246" s="340">
        <v>10106</v>
      </c>
      <c r="AC246" s="340">
        <v>0</v>
      </c>
      <c r="AD246" s="341">
        <v>0.12</v>
      </c>
      <c r="AE246" s="340">
        <v>189</v>
      </c>
      <c r="AF246" s="340">
        <v>138</v>
      </c>
      <c r="AG246" s="340">
        <v>151.19999999999999</v>
      </c>
      <c r="AH246" s="340">
        <v>0.79120000000000001</v>
      </c>
      <c r="AI246" s="340">
        <v>12264</v>
      </c>
      <c r="AJ246" s="340">
        <v>0</v>
      </c>
      <c r="AK246" s="341">
        <v>0.15</v>
      </c>
      <c r="AL246" s="340">
        <v>189</v>
      </c>
      <c r="AM246" s="340">
        <v>124.4</v>
      </c>
      <c r="AN246" s="340">
        <v>151.19999999999999</v>
      </c>
      <c r="AO246" s="340">
        <v>0.89349999999999996</v>
      </c>
      <c r="AP246" s="340">
        <v>13324</v>
      </c>
      <c r="AQ246" s="340">
        <v>0</v>
      </c>
      <c r="AR246" s="341">
        <v>0.17</v>
      </c>
      <c r="AS246" s="340">
        <v>189</v>
      </c>
      <c r="AT246" s="340">
        <v>126</v>
      </c>
      <c r="AU246" s="340">
        <v>151.19999999999999</v>
      </c>
      <c r="AV246" s="340">
        <v>0.87970000000000004</v>
      </c>
      <c r="AW246" s="340">
        <v>8500</v>
      </c>
      <c r="AX246" s="340">
        <v>0</v>
      </c>
      <c r="AY246" s="341">
        <v>0.1</v>
      </c>
      <c r="AZ246" s="340">
        <v>189</v>
      </c>
      <c r="BA246" s="340">
        <v>133.19999999999999</v>
      </c>
      <c r="BB246" s="340">
        <v>151.19999999999999</v>
      </c>
      <c r="BC246" s="340">
        <v>0.83050000000000002</v>
      </c>
      <c r="BD246" s="340">
        <v>15004</v>
      </c>
      <c r="BE246" s="340">
        <v>0</v>
      </c>
      <c r="BF246" s="341">
        <v>0.19</v>
      </c>
      <c r="BG246" s="340">
        <v>189</v>
      </c>
      <c r="BH246" s="340">
        <v>144.80000000000001</v>
      </c>
      <c r="BI246" s="340">
        <v>151.19999999999999</v>
      </c>
      <c r="BJ246" s="340">
        <v>0.8266</v>
      </c>
      <c r="BK246" s="340">
        <v>14498</v>
      </c>
      <c r="BL246" s="340">
        <v>0</v>
      </c>
      <c r="BM246" s="341">
        <v>0.16</v>
      </c>
      <c r="BN246" s="340">
        <v>189</v>
      </c>
      <c r="BO246" s="340">
        <v>162</v>
      </c>
      <c r="BP246" s="340">
        <v>162</v>
      </c>
      <c r="BQ246" s="340">
        <v>0.86880000000000002</v>
      </c>
      <c r="BR246" s="340">
        <v>16890</v>
      </c>
      <c r="BS246" s="340">
        <v>0</v>
      </c>
      <c r="BT246" s="341">
        <v>0.16</v>
      </c>
      <c r="BU246" s="340">
        <v>189</v>
      </c>
      <c r="BV246" s="340">
        <v>133.52000000000001</v>
      </c>
      <c r="BW246" s="340">
        <v>151.19999999999999</v>
      </c>
      <c r="BX246" s="340">
        <v>1</v>
      </c>
      <c r="BY246" s="340">
        <v>17676</v>
      </c>
      <c r="BZ246" s="340">
        <v>0</v>
      </c>
      <c r="CA246" s="341">
        <v>0.2</v>
      </c>
      <c r="CB246" s="340">
        <v>189</v>
      </c>
      <c r="CC246" s="340">
        <v>162</v>
      </c>
      <c r="CD246" s="340">
        <v>162</v>
      </c>
      <c r="CE246" s="340">
        <v>0.78879999999999995</v>
      </c>
      <c r="CF246" s="340">
        <v>17946</v>
      </c>
      <c r="CG246" s="340">
        <v>0</v>
      </c>
      <c r="CH246" s="341">
        <v>0.19</v>
      </c>
      <c r="CI246" s="340">
        <v>189</v>
      </c>
      <c r="CJ246" s="340">
        <v>115.52</v>
      </c>
      <c r="CK246" s="340">
        <v>151.19999999999999</v>
      </c>
      <c r="CL246" s="340">
        <v>0.85160000000000002</v>
      </c>
      <c r="CM246" s="340">
        <v>15664</v>
      </c>
      <c r="CN246" s="340">
        <v>0</v>
      </c>
      <c r="CO246" s="341">
        <v>0.22</v>
      </c>
      <c r="CP246" s="340">
        <v>189</v>
      </c>
      <c r="CQ246" s="340">
        <v>131.68</v>
      </c>
      <c r="CR246" s="340">
        <v>151.19999999999999</v>
      </c>
      <c r="CS246" s="340">
        <v>0.83940000000000003</v>
      </c>
      <c r="CT246" s="340">
        <v>14770</v>
      </c>
      <c r="CU246" s="340">
        <v>0</v>
      </c>
      <c r="CV246" s="341">
        <v>0.18</v>
      </c>
      <c r="CW246" s="340">
        <v>189</v>
      </c>
      <c r="CX246" s="340">
        <v>129.28</v>
      </c>
      <c r="CY246" s="340">
        <v>151.19999999999999</v>
      </c>
      <c r="CZ246" s="340">
        <v>0.8306</v>
      </c>
      <c r="DA246" s="340">
        <v>16620</v>
      </c>
      <c r="DB246" s="340">
        <v>0</v>
      </c>
      <c r="DC246" s="341">
        <v>0.21</v>
      </c>
      <c r="DD246" s="340">
        <v>189</v>
      </c>
      <c r="DE246" s="340">
        <v>141.76</v>
      </c>
      <c r="DF246" s="340">
        <v>151.19999999999999</v>
      </c>
      <c r="DG246" s="340">
        <v>0.755</v>
      </c>
      <c r="DH246" s="340">
        <v>8960</v>
      </c>
      <c r="DI246" s="340">
        <v>0</v>
      </c>
      <c r="DJ246" s="341">
        <v>0.11</v>
      </c>
      <c r="DK246" s="340">
        <v>189</v>
      </c>
      <c r="DL246" s="340">
        <v>173.68</v>
      </c>
      <c r="DM246" s="340">
        <v>173.68</v>
      </c>
      <c r="DN246" s="340">
        <v>0.82340000000000002</v>
      </c>
      <c r="DO246" s="340">
        <v>20524</v>
      </c>
      <c r="DP246" s="340">
        <v>0</v>
      </c>
      <c r="DQ246" s="341">
        <v>0.19</v>
      </c>
      <c r="DR246" s="340">
        <v>189</v>
      </c>
      <c r="DS246" s="340">
        <v>178.08</v>
      </c>
      <c r="DT246" s="340">
        <v>178.08</v>
      </c>
      <c r="DU246" s="340">
        <v>0.80379999999999996</v>
      </c>
      <c r="DV246" s="340">
        <v>16158</v>
      </c>
      <c r="DW246" s="340">
        <v>0</v>
      </c>
      <c r="DX246" s="341">
        <v>0.16</v>
      </c>
    </row>
    <row r="247" spans="1:128">
      <c r="A247" s="339">
        <v>243</v>
      </c>
      <c r="B247" s="292" t="s">
        <v>395</v>
      </c>
      <c r="C247" s="340">
        <v>115</v>
      </c>
      <c r="D247" s="340">
        <v>0</v>
      </c>
      <c r="E247" s="340">
        <v>110.7</v>
      </c>
      <c r="F247" s="340">
        <v>0.64249999999999996</v>
      </c>
      <c r="G247" s="340">
        <v>7377</v>
      </c>
      <c r="H247" s="340">
        <v>0</v>
      </c>
      <c r="I247" s="341">
        <v>0.14000000000000001</v>
      </c>
      <c r="J247" s="340">
        <v>115</v>
      </c>
      <c r="K247" s="340">
        <v>0</v>
      </c>
      <c r="L247" s="340">
        <v>110.7</v>
      </c>
      <c r="M247" s="340">
        <v>0.64249999999999996</v>
      </c>
      <c r="N247" s="340">
        <v>7377</v>
      </c>
      <c r="O247" s="340">
        <v>0</v>
      </c>
      <c r="P247" s="341">
        <v>0.14000000000000001</v>
      </c>
      <c r="Q247" s="340">
        <v>115</v>
      </c>
      <c r="R247" s="340">
        <v>0</v>
      </c>
      <c r="S247" s="340">
        <v>110.7</v>
      </c>
      <c r="T247" s="340">
        <v>0.64249999999999996</v>
      </c>
      <c r="U247" s="340">
        <v>7377</v>
      </c>
      <c r="V247" s="340">
        <v>0</v>
      </c>
      <c r="W247" s="341">
        <v>0.14000000000000001</v>
      </c>
      <c r="X247" s="340">
        <v>160</v>
      </c>
      <c r="Y247" s="340">
        <v>158.28</v>
      </c>
      <c r="Z247" s="340">
        <v>158.28</v>
      </c>
      <c r="AA247" s="340">
        <v>0.54320000000000002</v>
      </c>
      <c r="AB247" s="340">
        <v>3606</v>
      </c>
      <c r="AC247" s="340">
        <v>0</v>
      </c>
      <c r="AD247" s="341">
        <v>0.06</v>
      </c>
      <c r="AE247" s="340">
        <v>160</v>
      </c>
      <c r="AF247" s="340">
        <v>117.12</v>
      </c>
      <c r="AG247" s="340">
        <v>128</v>
      </c>
      <c r="AH247" s="340">
        <v>0.53539999999999999</v>
      </c>
      <c r="AI247" s="340">
        <v>2562</v>
      </c>
      <c r="AJ247" s="340">
        <v>0</v>
      </c>
      <c r="AK247" s="341">
        <v>0.05</v>
      </c>
      <c r="AL247" s="340">
        <v>160</v>
      </c>
      <c r="AM247" s="340">
        <v>258</v>
      </c>
      <c r="AN247" s="340">
        <v>258</v>
      </c>
      <c r="AO247" s="340">
        <v>0.46800000000000003</v>
      </c>
      <c r="AP247" s="340">
        <v>5061</v>
      </c>
      <c r="AQ247" s="340">
        <v>0</v>
      </c>
      <c r="AR247" s="341">
        <v>0.06</v>
      </c>
      <c r="AS247" s="340">
        <v>160</v>
      </c>
      <c r="AT247" s="340">
        <v>278.16000000000003</v>
      </c>
      <c r="AU247" s="340">
        <v>278.16000000000003</v>
      </c>
      <c r="AV247" s="340">
        <v>0.504</v>
      </c>
      <c r="AW247" s="340">
        <v>5805</v>
      </c>
      <c r="AX247" s="340">
        <v>0</v>
      </c>
      <c r="AY247" s="341">
        <v>0.06</v>
      </c>
      <c r="AZ247" s="340">
        <v>160</v>
      </c>
      <c r="BA247" s="340">
        <v>273.36</v>
      </c>
      <c r="BB247" s="340">
        <v>273.36</v>
      </c>
      <c r="BC247" s="340">
        <v>0.4945</v>
      </c>
      <c r="BD247" s="340">
        <v>8970</v>
      </c>
      <c r="BE247" s="340">
        <v>0</v>
      </c>
      <c r="BF247" s="341">
        <v>0.09</v>
      </c>
      <c r="BG247" s="340">
        <v>160</v>
      </c>
      <c r="BH247" s="340">
        <v>259.68</v>
      </c>
      <c r="BI247" s="340">
        <v>259.68</v>
      </c>
      <c r="BJ247" s="340">
        <v>0.51439999999999997</v>
      </c>
      <c r="BK247" s="340">
        <v>5853</v>
      </c>
      <c r="BL247" s="340">
        <v>0</v>
      </c>
      <c r="BM247" s="341">
        <v>0.06</v>
      </c>
      <c r="BN247" s="340">
        <v>160</v>
      </c>
      <c r="BO247" s="340">
        <v>260.88</v>
      </c>
      <c r="BP247" s="340">
        <v>260.88</v>
      </c>
      <c r="BQ247" s="340">
        <v>0.49080000000000001</v>
      </c>
      <c r="BR247" s="340">
        <v>6302</v>
      </c>
      <c r="BS247" s="340">
        <v>0</v>
      </c>
      <c r="BT247" s="341">
        <v>7.0000000000000007E-2</v>
      </c>
      <c r="BU247" s="340">
        <v>160</v>
      </c>
      <c r="BV247" s="340">
        <v>267.36</v>
      </c>
      <c r="BW247" s="340">
        <v>267.36</v>
      </c>
      <c r="BX247" s="340">
        <v>0.51119999999999999</v>
      </c>
      <c r="BY247" s="340">
        <v>4304</v>
      </c>
      <c r="BZ247" s="340">
        <v>0</v>
      </c>
      <c r="CA247" s="341">
        <v>0.05</v>
      </c>
      <c r="CB247" s="340">
        <v>160</v>
      </c>
      <c r="CC247" s="340">
        <v>266.27999999999997</v>
      </c>
      <c r="CD247" s="340">
        <v>266.27999999999997</v>
      </c>
      <c r="CE247" s="340">
        <v>0.499</v>
      </c>
      <c r="CF247" s="340">
        <v>5271</v>
      </c>
      <c r="CG247" s="340">
        <v>0</v>
      </c>
      <c r="CH247" s="341">
        <v>0.05</v>
      </c>
      <c r="CI247" s="340">
        <v>160</v>
      </c>
      <c r="CJ247" s="340">
        <v>252</v>
      </c>
      <c r="CK247" s="340">
        <v>252</v>
      </c>
      <c r="CL247" s="340">
        <v>0.51629999999999998</v>
      </c>
      <c r="CM247" s="340">
        <v>5178</v>
      </c>
      <c r="CN247" s="340">
        <v>0</v>
      </c>
      <c r="CO247" s="341">
        <v>0.06</v>
      </c>
      <c r="CP247" s="340">
        <v>160</v>
      </c>
      <c r="CQ247" s="340">
        <v>269.64</v>
      </c>
      <c r="CR247" s="340">
        <v>269.64</v>
      </c>
      <c r="CS247" s="340">
        <v>0.46800000000000003</v>
      </c>
      <c r="CT247" s="340">
        <v>4872</v>
      </c>
      <c r="CU247" s="340">
        <v>0</v>
      </c>
      <c r="CV247" s="341">
        <v>0.05</v>
      </c>
      <c r="CW247" s="340">
        <v>160</v>
      </c>
      <c r="CX247" s="340">
        <v>241.68</v>
      </c>
      <c r="CY247" s="340">
        <v>241.68</v>
      </c>
      <c r="CZ247" s="340">
        <v>0.47720000000000001</v>
      </c>
      <c r="DA247" s="340">
        <v>6435</v>
      </c>
      <c r="DB247" s="340">
        <v>0</v>
      </c>
      <c r="DC247" s="341">
        <v>0.08</v>
      </c>
      <c r="DD247" s="340">
        <v>160</v>
      </c>
      <c r="DE247" s="340">
        <v>260.64</v>
      </c>
      <c r="DF247" s="340">
        <v>260.64</v>
      </c>
      <c r="DG247" s="340">
        <v>0.4783</v>
      </c>
      <c r="DH247" s="340">
        <v>4896</v>
      </c>
      <c r="DI247" s="340">
        <v>0</v>
      </c>
      <c r="DJ247" s="341">
        <v>0.05</v>
      </c>
      <c r="DK247" s="340">
        <v>160</v>
      </c>
      <c r="DL247" s="340">
        <v>285.95999999999998</v>
      </c>
      <c r="DM247" s="340">
        <v>285.95999999999998</v>
      </c>
      <c r="DN247" s="340">
        <v>0.49890000000000001</v>
      </c>
      <c r="DO247" s="340">
        <v>6558</v>
      </c>
      <c r="DP247" s="340">
        <v>0</v>
      </c>
      <c r="DQ247" s="341">
        <v>0.06</v>
      </c>
      <c r="DR247" s="340">
        <v>160</v>
      </c>
      <c r="DS247" s="340">
        <v>270.48</v>
      </c>
      <c r="DT247" s="340">
        <v>270.48</v>
      </c>
      <c r="DU247" s="340">
        <v>0.54749999999999999</v>
      </c>
      <c r="DV247" s="340">
        <v>6480</v>
      </c>
      <c r="DW247" s="340">
        <v>0</v>
      </c>
      <c r="DX247" s="341">
        <v>0.06</v>
      </c>
    </row>
    <row r="248" spans="1:128">
      <c r="A248" s="339">
        <v>244</v>
      </c>
      <c r="B248" s="292" t="s">
        <v>396</v>
      </c>
      <c r="C248" s="340">
        <v>110</v>
      </c>
      <c r="D248" s="340">
        <v>79.12</v>
      </c>
      <c r="E248" s="340">
        <v>88</v>
      </c>
      <c r="F248" s="340">
        <v>0.87739999999999996</v>
      </c>
      <c r="G248" s="340">
        <v>20168</v>
      </c>
      <c r="H248" s="340">
        <v>0</v>
      </c>
      <c r="I248" s="341">
        <v>0.4</v>
      </c>
      <c r="J248" s="340">
        <v>110</v>
      </c>
      <c r="K248" s="340">
        <v>94.96</v>
      </c>
      <c r="L248" s="340">
        <v>94.96</v>
      </c>
      <c r="M248" s="340">
        <v>0.87470000000000003</v>
      </c>
      <c r="N248" s="340">
        <v>24394</v>
      </c>
      <c r="O248" s="340">
        <v>0</v>
      </c>
      <c r="P248" s="341">
        <v>0.39</v>
      </c>
      <c r="Q248" s="340">
        <v>110</v>
      </c>
      <c r="R248" s="340">
        <v>64.239999999999995</v>
      </c>
      <c r="S248" s="340">
        <v>88</v>
      </c>
      <c r="T248" s="340">
        <v>0.83740000000000003</v>
      </c>
      <c r="U248" s="340">
        <v>19938</v>
      </c>
      <c r="V248" s="340">
        <v>0</v>
      </c>
      <c r="W248" s="341">
        <v>0.51</v>
      </c>
      <c r="X248" s="340">
        <v>110</v>
      </c>
      <c r="Y248" s="340">
        <v>53.04</v>
      </c>
      <c r="Z248" s="340">
        <v>88</v>
      </c>
      <c r="AA248" s="340">
        <v>0.84350000000000003</v>
      </c>
      <c r="AB248" s="340">
        <v>11122</v>
      </c>
      <c r="AC248" s="340">
        <v>0</v>
      </c>
      <c r="AD248" s="341">
        <v>0.33</v>
      </c>
      <c r="AE248" s="340">
        <v>110</v>
      </c>
      <c r="AF248" s="340">
        <v>48.64</v>
      </c>
      <c r="AG248" s="340">
        <v>88</v>
      </c>
      <c r="AH248" s="340">
        <v>0.755</v>
      </c>
      <c r="AI248" s="340">
        <v>13430</v>
      </c>
      <c r="AJ248" s="340">
        <v>0</v>
      </c>
      <c r="AK248" s="341">
        <v>0.49</v>
      </c>
      <c r="AL248" s="340">
        <v>110</v>
      </c>
      <c r="AM248" s="340">
        <v>57.28</v>
      </c>
      <c r="AN248" s="340">
        <v>88</v>
      </c>
      <c r="AO248" s="340">
        <v>0.73560000000000003</v>
      </c>
      <c r="AP248" s="340">
        <v>13290</v>
      </c>
      <c r="AQ248" s="340">
        <v>0</v>
      </c>
      <c r="AR248" s="341">
        <v>0.44</v>
      </c>
      <c r="AS248" s="340">
        <v>110</v>
      </c>
      <c r="AT248" s="340">
        <v>55.2</v>
      </c>
      <c r="AU248" s="340">
        <v>88</v>
      </c>
      <c r="AV248" s="340">
        <v>0.60319999999999996</v>
      </c>
      <c r="AW248" s="340">
        <v>12020</v>
      </c>
      <c r="AX248" s="340">
        <v>0</v>
      </c>
      <c r="AY248" s="341">
        <v>0.49</v>
      </c>
      <c r="AZ248" s="340">
        <v>110</v>
      </c>
      <c r="BA248" s="340">
        <v>57.6</v>
      </c>
      <c r="BB248" s="340">
        <v>88</v>
      </c>
      <c r="BC248" s="340">
        <v>0.5665</v>
      </c>
      <c r="BD248" s="340">
        <v>11550</v>
      </c>
      <c r="BE248" s="340">
        <v>0</v>
      </c>
      <c r="BF248" s="341">
        <v>0.49</v>
      </c>
      <c r="BG248" s="340">
        <v>110</v>
      </c>
      <c r="BH248" s="340">
        <v>74.64</v>
      </c>
      <c r="BI248" s="340">
        <v>88</v>
      </c>
      <c r="BJ248" s="340">
        <v>0.60109999999999997</v>
      </c>
      <c r="BK248" s="340">
        <v>9956</v>
      </c>
      <c r="BL248" s="340">
        <v>0</v>
      </c>
      <c r="BM248" s="341">
        <v>0.3</v>
      </c>
      <c r="BN248" s="340">
        <v>110</v>
      </c>
      <c r="BO248" s="340">
        <v>123.6</v>
      </c>
      <c r="BP248" s="340">
        <v>123.6</v>
      </c>
      <c r="BQ248" s="340">
        <v>0.79300000000000004</v>
      </c>
      <c r="BR248" s="340">
        <v>22576</v>
      </c>
      <c r="BS248" s="340">
        <v>0</v>
      </c>
      <c r="BT248" s="341">
        <v>0.31</v>
      </c>
      <c r="BU248" s="340">
        <v>110</v>
      </c>
      <c r="BV248" s="340">
        <v>71.92</v>
      </c>
      <c r="BW248" s="340">
        <v>88</v>
      </c>
      <c r="BX248" s="340">
        <v>0.9073</v>
      </c>
      <c r="BY248" s="340">
        <v>18364</v>
      </c>
      <c r="BZ248" s="340">
        <v>0</v>
      </c>
      <c r="CA248" s="341">
        <v>0.42</v>
      </c>
      <c r="CB248" s="340">
        <v>250</v>
      </c>
      <c r="CC248" s="340">
        <v>96.32</v>
      </c>
      <c r="CD248" s="340">
        <v>200</v>
      </c>
      <c r="CE248" s="340">
        <v>0.91690000000000005</v>
      </c>
      <c r="CF248" s="340">
        <v>23304</v>
      </c>
      <c r="CG248" s="340">
        <v>0</v>
      </c>
      <c r="CH248" s="341">
        <v>0.35</v>
      </c>
      <c r="CI248" s="340">
        <v>250</v>
      </c>
      <c r="CJ248" s="340">
        <v>98.88</v>
      </c>
      <c r="CK248" s="340">
        <v>200</v>
      </c>
      <c r="CL248" s="340">
        <v>0.89890000000000003</v>
      </c>
      <c r="CM248" s="340">
        <v>25312</v>
      </c>
      <c r="CN248" s="340">
        <v>0</v>
      </c>
      <c r="CO248" s="341">
        <v>0.4</v>
      </c>
      <c r="CP248" s="340">
        <v>250</v>
      </c>
      <c r="CQ248" s="340">
        <v>80</v>
      </c>
      <c r="CR248" s="340">
        <v>200</v>
      </c>
      <c r="CS248" s="340">
        <v>0.86019999999999996</v>
      </c>
      <c r="CT248" s="340">
        <v>19298</v>
      </c>
      <c r="CU248" s="340">
        <v>0</v>
      </c>
      <c r="CV248" s="341">
        <v>0.38</v>
      </c>
      <c r="CW248" s="340">
        <v>250</v>
      </c>
      <c r="CX248" s="340">
        <v>111.36</v>
      </c>
      <c r="CY248" s="340">
        <v>200</v>
      </c>
      <c r="CZ248" s="340">
        <v>0.90720000000000001</v>
      </c>
      <c r="DA248" s="340">
        <v>29824</v>
      </c>
      <c r="DB248" s="340">
        <v>0</v>
      </c>
      <c r="DC248" s="341">
        <v>0.41</v>
      </c>
      <c r="DD248" s="340">
        <v>250</v>
      </c>
      <c r="DE248" s="340">
        <v>68.16</v>
      </c>
      <c r="DF248" s="340">
        <v>200</v>
      </c>
      <c r="DG248" s="340">
        <v>0.92930000000000001</v>
      </c>
      <c r="DH248" s="340">
        <v>21354</v>
      </c>
      <c r="DI248" s="340">
        <v>0</v>
      </c>
      <c r="DJ248" s="341">
        <v>0.45</v>
      </c>
      <c r="DK248" s="340">
        <v>250</v>
      </c>
      <c r="DL248" s="340">
        <v>58.64</v>
      </c>
      <c r="DM248" s="340">
        <v>200</v>
      </c>
      <c r="DN248" s="340">
        <v>0.86739999999999995</v>
      </c>
      <c r="DO248" s="340">
        <v>13944</v>
      </c>
      <c r="DP248" s="340">
        <v>0</v>
      </c>
      <c r="DQ248" s="341">
        <v>0.37</v>
      </c>
      <c r="DR248" s="340">
        <v>250</v>
      </c>
      <c r="DS248" s="340">
        <v>52.16</v>
      </c>
      <c r="DT248" s="340">
        <v>200</v>
      </c>
      <c r="DU248" s="340">
        <v>0.89370000000000005</v>
      </c>
      <c r="DV248" s="340">
        <v>16318</v>
      </c>
      <c r="DW248" s="340">
        <v>0</v>
      </c>
      <c r="DX248" s="341">
        <v>0.49</v>
      </c>
    </row>
    <row r="249" spans="1:128">
      <c r="A249" s="339">
        <v>245</v>
      </c>
      <c r="B249" s="292" t="s">
        <v>397</v>
      </c>
      <c r="C249" s="340">
        <v>119</v>
      </c>
      <c r="D249" s="340">
        <v>0</v>
      </c>
      <c r="E249" s="340">
        <v>95.2</v>
      </c>
      <c r="F249" s="340">
        <v>0.96440000000000003</v>
      </c>
      <c r="G249" s="340">
        <v>53624</v>
      </c>
      <c r="H249" s="340">
        <v>4046</v>
      </c>
      <c r="I249" s="341">
        <v>0</v>
      </c>
      <c r="J249" s="340">
        <v>119</v>
      </c>
      <c r="K249" s="340">
        <v>136.19999999999999</v>
      </c>
      <c r="L249" s="340">
        <v>136.19999999999999</v>
      </c>
      <c r="M249" s="340">
        <v>0.96599999999999997</v>
      </c>
      <c r="N249" s="340">
        <v>45876</v>
      </c>
      <c r="O249" s="340">
        <v>0</v>
      </c>
      <c r="P249" s="341">
        <v>0.47</v>
      </c>
      <c r="Q249" s="340">
        <v>119</v>
      </c>
      <c r="R249" s="340">
        <v>96.8</v>
      </c>
      <c r="S249" s="340">
        <v>96.8</v>
      </c>
      <c r="T249" s="340">
        <v>0.82299999999999995</v>
      </c>
      <c r="U249" s="340">
        <v>25996</v>
      </c>
      <c r="V249" s="340">
        <v>0</v>
      </c>
      <c r="W249" s="341">
        <v>0.45</v>
      </c>
      <c r="X249" s="340">
        <v>119</v>
      </c>
      <c r="Y249" s="340">
        <v>146.18</v>
      </c>
      <c r="Z249" s="340">
        <v>146.18</v>
      </c>
      <c r="AA249" s="340">
        <v>0.85519999999999996</v>
      </c>
      <c r="AB249" s="340">
        <v>43974</v>
      </c>
      <c r="AC249" s="340">
        <v>0</v>
      </c>
      <c r="AD249" s="341">
        <v>0.47</v>
      </c>
      <c r="AE249" s="340">
        <v>119</v>
      </c>
      <c r="AF249" s="340">
        <v>138.74</v>
      </c>
      <c r="AG249" s="340">
        <v>138.74</v>
      </c>
      <c r="AH249" s="340">
        <v>0.91100000000000003</v>
      </c>
      <c r="AI249" s="340">
        <v>60698</v>
      </c>
      <c r="AJ249" s="340">
        <v>4277</v>
      </c>
      <c r="AK249" s="341">
        <v>0.65</v>
      </c>
      <c r="AL249" s="340">
        <v>119</v>
      </c>
      <c r="AM249" s="340">
        <v>146.12</v>
      </c>
      <c r="AN249" s="340">
        <v>146.12</v>
      </c>
      <c r="AO249" s="340">
        <v>0.90169999999999995</v>
      </c>
      <c r="AP249" s="340">
        <v>52626</v>
      </c>
      <c r="AQ249" s="340">
        <v>0</v>
      </c>
      <c r="AR249" s="341">
        <v>0.55000000000000004</v>
      </c>
      <c r="AS249" s="340">
        <v>119</v>
      </c>
      <c r="AT249" s="340">
        <v>138.76</v>
      </c>
      <c r="AU249" s="340">
        <v>138.76</v>
      </c>
      <c r="AV249" s="340">
        <v>0.78500000000000003</v>
      </c>
      <c r="AW249" s="340">
        <v>31464</v>
      </c>
      <c r="AX249" s="340">
        <v>0</v>
      </c>
      <c r="AY249" s="341">
        <v>0.39</v>
      </c>
      <c r="AZ249" s="340">
        <v>119</v>
      </c>
      <c r="BA249" s="340">
        <v>124.2</v>
      </c>
      <c r="BB249" s="340">
        <v>124.2</v>
      </c>
      <c r="BC249" s="340">
        <v>0.82720000000000005</v>
      </c>
      <c r="BD249" s="340">
        <v>48088</v>
      </c>
      <c r="BE249" s="340">
        <v>3705</v>
      </c>
      <c r="BF249" s="341">
        <v>0.65</v>
      </c>
      <c r="BG249" s="340">
        <v>119</v>
      </c>
      <c r="BH249" s="340">
        <v>122.64</v>
      </c>
      <c r="BI249" s="340">
        <v>122.64</v>
      </c>
      <c r="BJ249" s="340">
        <v>0.70930000000000004</v>
      </c>
      <c r="BK249" s="340">
        <v>31106</v>
      </c>
      <c r="BL249" s="340">
        <v>0</v>
      </c>
      <c r="BM249" s="341">
        <v>0.48</v>
      </c>
      <c r="BN249" s="340">
        <v>119</v>
      </c>
      <c r="BO249" s="340">
        <v>103.7</v>
      </c>
      <c r="BP249" s="340">
        <v>103.7</v>
      </c>
      <c r="BQ249" s="340">
        <v>0.67359999999999998</v>
      </c>
      <c r="BR249" s="340">
        <v>33370</v>
      </c>
      <c r="BS249" s="340">
        <v>2188</v>
      </c>
      <c r="BT249" s="341">
        <v>0.64</v>
      </c>
      <c r="BU249" s="340">
        <v>119</v>
      </c>
      <c r="BV249" s="340">
        <v>126.42</v>
      </c>
      <c r="BW249" s="340">
        <v>126.42</v>
      </c>
      <c r="BX249" s="340">
        <v>0.79759999999999998</v>
      </c>
      <c r="BY249" s="340">
        <v>49964</v>
      </c>
      <c r="BZ249" s="340">
        <v>9308</v>
      </c>
      <c r="CA249" s="341">
        <v>0.74</v>
      </c>
      <c r="CB249" s="340">
        <v>119</v>
      </c>
      <c r="CC249" s="340">
        <v>150</v>
      </c>
      <c r="CD249" s="340">
        <v>150</v>
      </c>
      <c r="CE249" s="340">
        <v>0.91220000000000001</v>
      </c>
      <c r="CF249" s="340">
        <v>66050</v>
      </c>
      <c r="CG249" s="340">
        <v>4969</v>
      </c>
      <c r="CH249" s="341">
        <v>0.65</v>
      </c>
      <c r="CI249" s="340">
        <v>119</v>
      </c>
      <c r="CJ249" s="340">
        <v>143.41999999999999</v>
      </c>
      <c r="CK249" s="340">
        <v>143.41999999999999</v>
      </c>
      <c r="CL249" s="340">
        <v>0.91300000000000003</v>
      </c>
      <c r="CM249" s="340">
        <v>48740</v>
      </c>
      <c r="CN249" s="340">
        <v>0</v>
      </c>
      <c r="CO249" s="341">
        <v>0.52</v>
      </c>
      <c r="CP249" s="340">
        <v>119</v>
      </c>
      <c r="CQ249" s="340">
        <v>107.42</v>
      </c>
      <c r="CR249" s="340">
        <v>107.42</v>
      </c>
      <c r="CS249" s="340">
        <v>0.87729999999999997</v>
      </c>
      <c r="CT249" s="340">
        <v>33114</v>
      </c>
      <c r="CU249" s="340">
        <v>0</v>
      </c>
      <c r="CV249" s="341">
        <v>0.47</v>
      </c>
      <c r="CW249" s="340">
        <v>119</v>
      </c>
      <c r="CX249" s="340">
        <v>88.06</v>
      </c>
      <c r="CY249" s="340">
        <v>95.2</v>
      </c>
      <c r="CZ249" s="340">
        <v>0.75870000000000004</v>
      </c>
      <c r="DA249" s="340">
        <v>18668</v>
      </c>
      <c r="DB249" s="340">
        <v>0</v>
      </c>
      <c r="DC249" s="341">
        <v>0.39</v>
      </c>
      <c r="DD249" s="340">
        <v>119</v>
      </c>
      <c r="DE249" s="340">
        <v>134.80000000000001</v>
      </c>
      <c r="DF249" s="340">
        <v>134.80000000000001</v>
      </c>
      <c r="DG249" s="340">
        <v>0.90890000000000004</v>
      </c>
      <c r="DH249" s="340">
        <v>39532</v>
      </c>
      <c r="DI249" s="340">
        <v>0</v>
      </c>
      <c r="DJ249" s="341">
        <v>0.43</v>
      </c>
      <c r="DK249" s="340">
        <v>119</v>
      </c>
      <c r="DL249" s="340">
        <v>151.88</v>
      </c>
      <c r="DM249" s="340">
        <v>151.88</v>
      </c>
      <c r="DN249" s="340">
        <v>0.9375</v>
      </c>
      <c r="DO249" s="340">
        <v>64592</v>
      </c>
      <c r="DP249" s="340">
        <v>1030</v>
      </c>
      <c r="DQ249" s="341">
        <v>0.61</v>
      </c>
      <c r="DR249" s="340">
        <v>119</v>
      </c>
      <c r="DS249" s="340">
        <v>140</v>
      </c>
      <c r="DT249" s="340">
        <v>140</v>
      </c>
      <c r="DU249" s="340">
        <v>0.98919999999999997</v>
      </c>
      <c r="DV249" s="340">
        <v>67240</v>
      </c>
      <c r="DW249" s="340">
        <v>7413</v>
      </c>
      <c r="DX249" s="341">
        <v>0.67</v>
      </c>
    </row>
    <row r="250" spans="1:128">
      <c r="A250" s="339">
        <v>246</v>
      </c>
      <c r="B250" s="292" t="s">
        <v>398</v>
      </c>
      <c r="C250" s="340">
        <v>122</v>
      </c>
      <c r="D250" s="340">
        <v>223.2</v>
      </c>
      <c r="E250" s="340">
        <v>223.2</v>
      </c>
      <c r="F250" s="340">
        <v>0.81179999999999997</v>
      </c>
      <c r="G250" s="340">
        <v>17382</v>
      </c>
      <c r="H250" s="340">
        <v>0</v>
      </c>
      <c r="I250" s="341">
        <v>0.13</v>
      </c>
      <c r="J250" s="340">
        <v>122</v>
      </c>
      <c r="K250" s="340">
        <v>178.8</v>
      </c>
      <c r="L250" s="340">
        <v>178.8</v>
      </c>
      <c r="M250" s="340">
        <v>0.91800000000000004</v>
      </c>
      <c r="N250" s="340">
        <v>12130</v>
      </c>
      <c r="O250" s="340">
        <v>0</v>
      </c>
      <c r="P250" s="341">
        <v>0.1</v>
      </c>
      <c r="Q250" s="340">
        <v>122</v>
      </c>
      <c r="R250" s="340">
        <v>143.6</v>
      </c>
      <c r="S250" s="340">
        <v>143.6</v>
      </c>
      <c r="T250" s="340">
        <v>0.91149999999999998</v>
      </c>
      <c r="U250" s="340">
        <v>13244</v>
      </c>
      <c r="V250" s="340">
        <v>0</v>
      </c>
      <c r="W250" s="341">
        <v>0.14000000000000001</v>
      </c>
      <c r="X250" s="340">
        <v>122</v>
      </c>
      <c r="Y250" s="340">
        <v>127.2</v>
      </c>
      <c r="Z250" s="340">
        <v>127.2</v>
      </c>
      <c r="AA250" s="340">
        <v>0.87960000000000005</v>
      </c>
      <c r="AB250" s="340">
        <v>9646</v>
      </c>
      <c r="AC250" s="340">
        <v>0</v>
      </c>
      <c r="AD250" s="341">
        <v>0.12</v>
      </c>
      <c r="AE250" s="340">
        <v>122</v>
      </c>
      <c r="AF250" s="340">
        <v>123.2</v>
      </c>
      <c r="AG250" s="340">
        <v>123.2</v>
      </c>
      <c r="AH250" s="340">
        <v>0.91539999999999999</v>
      </c>
      <c r="AI250" s="340">
        <v>12638</v>
      </c>
      <c r="AJ250" s="340">
        <v>0</v>
      </c>
      <c r="AK250" s="341">
        <v>0.15</v>
      </c>
      <c r="AL250" s="340">
        <v>122</v>
      </c>
      <c r="AM250" s="340">
        <v>118</v>
      </c>
      <c r="AN250" s="340">
        <v>118</v>
      </c>
      <c r="AO250" s="340">
        <v>0.94710000000000005</v>
      </c>
      <c r="AP250" s="340">
        <v>13168</v>
      </c>
      <c r="AQ250" s="340">
        <v>0</v>
      </c>
      <c r="AR250" s="341">
        <v>0.16</v>
      </c>
      <c r="AS250" s="340">
        <v>122</v>
      </c>
      <c r="AT250" s="340">
        <v>101.2</v>
      </c>
      <c r="AU250" s="340">
        <v>101.2</v>
      </c>
      <c r="AV250" s="340">
        <v>0.88</v>
      </c>
      <c r="AW250" s="340">
        <v>5088</v>
      </c>
      <c r="AX250" s="340">
        <v>0</v>
      </c>
      <c r="AY250" s="341">
        <v>0.08</v>
      </c>
      <c r="AZ250" s="340">
        <v>122</v>
      </c>
      <c r="BA250" s="340">
        <v>130</v>
      </c>
      <c r="BB250" s="340">
        <v>130</v>
      </c>
      <c r="BC250" s="340">
        <v>0.91559999999999997</v>
      </c>
      <c r="BD250" s="340">
        <v>15298</v>
      </c>
      <c r="BE250" s="340">
        <v>0</v>
      </c>
      <c r="BF250" s="341">
        <v>0.18</v>
      </c>
      <c r="BG250" s="340">
        <v>122</v>
      </c>
      <c r="BH250" s="340">
        <v>112.8</v>
      </c>
      <c r="BI250" s="340">
        <v>112.8</v>
      </c>
      <c r="BJ250" s="340">
        <v>0.87180000000000002</v>
      </c>
      <c r="BK250" s="340">
        <v>13548</v>
      </c>
      <c r="BL250" s="340">
        <v>0</v>
      </c>
      <c r="BM250" s="341">
        <v>0.19</v>
      </c>
      <c r="BN250" s="340">
        <v>122</v>
      </c>
      <c r="BO250" s="340">
        <v>168</v>
      </c>
      <c r="BP250" s="340">
        <v>168</v>
      </c>
      <c r="BQ250" s="340">
        <v>0.86409999999999998</v>
      </c>
      <c r="BR250" s="340">
        <v>11950</v>
      </c>
      <c r="BS250" s="340">
        <v>0</v>
      </c>
      <c r="BT250" s="341">
        <v>0.11</v>
      </c>
      <c r="BU250" s="340">
        <v>122</v>
      </c>
      <c r="BV250" s="340">
        <v>130.80000000000001</v>
      </c>
      <c r="BW250" s="340">
        <v>130.80000000000001</v>
      </c>
      <c r="BX250" s="340">
        <v>0.85260000000000002</v>
      </c>
      <c r="BY250" s="340">
        <v>7126</v>
      </c>
      <c r="BZ250" s="340">
        <v>0</v>
      </c>
      <c r="CA250" s="341">
        <v>0.1</v>
      </c>
      <c r="CB250" s="340">
        <v>122</v>
      </c>
      <c r="CC250" s="340">
        <v>125.6</v>
      </c>
      <c r="CD250" s="340">
        <v>125.6</v>
      </c>
      <c r="CE250" s="340">
        <v>0.83730000000000004</v>
      </c>
      <c r="CF250" s="340">
        <v>7732</v>
      </c>
      <c r="CG250" s="340">
        <v>0</v>
      </c>
      <c r="CH250" s="341">
        <v>0.1</v>
      </c>
      <c r="CI250" s="340">
        <v>122</v>
      </c>
      <c r="CJ250" s="340">
        <v>128.80000000000001</v>
      </c>
      <c r="CK250" s="340">
        <v>128.80000000000001</v>
      </c>
      <c r="CL250" s="340">
        <v>0.92669999999999997</v>
      </c>
      <c r="CM250" s="340">
        <v>14564</v>
      </c>
      <c r="CN250" s="340">
        <v>0</v>
      </c>
      <c r="CO250" s="341">
        <v>0.17</v>
      </c>
      <c r="CP250" s="340">
        <v>122</v>
      </c>
      <c r="CQ250" s="340">
        <v>153.6</v>
      </c>
      <c r="CR250" s="340">
        <v>153.6</v>
      </c>
      <c r="CS250" s="340">
        <v>0.92979999999999996</v>
      </c>
      <c r="CT250" s="340">
        <v>13430</v>
      </c>
      <c r="CU250" s="340">
        <v>0</v>
      </c>
      <c r="CV250" s="341">
        <v>0.13</v>
      </c>
      <c r="CW250" s="340">
        <v>122</v>
      </c>
      <c r="CX250" s="340">
        <v>135.6</v>
      </c>
      <c r="CY250" s="340">
        <v>135.6</v>
      </c>
      <c r="CZ250" s="340">
        <v>0.95240000000000002</v>
      </c>
      <c r="DA250" s="340">
        <v>17778</v>
      </c>
      <c r="DB250" s="340">
        <v>0</v>
      </c>
      <c r="DC250" s="341">
        <v>0.19</v>
      </c>
      <c r="DD250" s="340">
        <v>122</v>
      </c>
      <c r="DE250" s="340">
        <v>137.19999999999999</v>
      </c>
      <c r="DF250" s="340">
        <v>137.19999999999999</v>
      </c>
      <c r="DG250" s="340">
        <v>0.872</v>
      </c>
      <c r="DH250" s="340">
        <v>7970</v>
      </c>
      <c r="DI250" s="340">
        <v>0</v>
      </c>
      <c r="DJ250" s="341">
        <v>0.09</v>
      </c>
      <c r="DK250" s="340">
        <v>122</v>
      </c>
      <c r="DL250" s="340">
        <v>206.4</v>
      </c>
      <c r="DM250" s="340">
        <v>206.4</v>
      </c>
      <c r="DN250" s="340">
        <v>0.79410000000000003</v>
      </c>
      <c r="DO250" s="340">
        <v>14698</v>
      </c>
      <c r="DP250" s="340">
        <v>0</v>
      </c>
      <c r="DQ250" s="341">
        <v>0.12</v>
      </c>
      <c r="DR250" s="340">
        <v>122</v>
      </c>
      <c r="DS250" s="340">
        <v>211.2</v>
      </c>
      <c r="DT250" s="340">
        <v>211.2</v>
      </c>
      <c r="DU250" s="340">
        <v>0.44800000000000001</v>
      </c>
      <c r="DV250" s="340">
        <v>12444</v>
      </c>
      <c r="DW250" s="340">
        <v>0</v>
      </c>
      <c r="DX250" s="341">
        <v>0.18</v>
      </c>
    </row>
    <row r="251" spans="1:128">
      <c r="A251" s="339">
        <v>247</v>
      </c>
      <c r="B251" s="292" t="s">
        <v>399</v>
      </c>
      <c r="C251" s="340">
        <v>122</v>
      </c>
      <c r="D251" s="340">
        <v>105.3</v>
      </c>
      <c r="E251" s="340">
        <v>105.3</v>
      </c>
      <c r="F251" s="340">
        <v>0.7339</v>
      </c>
      <c r="G251" s="340">
        <v>24477</v>
      </c>
      <c r="H251" s="340">
        <v>0</v>
      </c>
      <c r="I251" s="341">
        <v>0.44</v>
      </c>
      <c r="J251" s="340">
        <v>122</v>
      </c>
      <c r="K251" s="340">
        <v>83.4</v>
      </c>
      <c r="L251" s="340">
        <v>97.6</v>
      </c>
      <c r="M251" s="340">
        <v>0.74109999999999998</v>
      </c>
      <c r="N251" s="340">
        <v>28311</v>
      </c>
      <c r="O251" s="506">
        <v>913.25806451612902</v>
      </c>
      <c r="P251" s="341">
        <v>0.62</v>
      </c>
      <c r="Q251" s="340">
        <v>122</v>
      </c>
      <c r="R251" s="340">
        <v>67.5</v>
      </c>
      <c r="S251" s="340">
        <v>97.6</v>
      </c>
      <c r="T251" s="340">
        <v>0.73240000000000005</v>
      </c>
      <c r="U251" s="340">
        <v>18408</v>
      </c>
      <c r="V251" s="340">
        <v>0</v>
      </c>
      <c r="W251" s="341">
        <v>0.52</v>
      </c>
      <c r="X251" s="340">
        <v>122</v>
      </c>
      <c r="Y251" s="340">
        <v>113.7</v>
      </c>
      <c r="Z251" s="340">
        <v>113.7</v>
      </c>
      <c r="AA251" s="340">
        <v>0.70250000000000001</v>
      </c>
      <c r="AB251" s="340">
        <v>22632</v>
      </c>
      <c r="AC251" s="340">
        <v>0</v>
      </c>
      <c r="AD251" s="341">
        <v>0.38</v>
      </c>
      <c r="AE251" s="340">
        <v>122</v>
      </c>
      <c r="AF251" s="340">
        <v>118.5</v>
      </c>
      <c r="AG251" s="340">
        <v>118.5</v>
      </c>
      <c r="AH251" s="340">
        <v>0.69710000000000005</v>
      </c>
      <c r="AI251" s="340">
        <v>26268</v>
      </c>
      <c r="AJ251" s="340">
        <v>0</v>
      </c>
      <c r="AK251" s="341">
        <v>0.43</v>
      </c>
      <c r="AL251" s="340">
        <v>122</v>
      </c>
      <c r="AM251" s="340">
        <v>153.6</v>
      </c>
      <c r="AN251" s="340">
        <v>153.6</v>
      </c>
      <c r="AO251" s="340">
        <v>0.73</v>
      </c>
      <c r="AP251" s="340">
        <v>40815</v>
      </c>
      <c r="AQ251" s="340">
        <v>0</v>
      </c>
      <c r="AR251" s="341">
        <v>0.51</v>
      </c>
      <c r="AS251" s="340">
        <v>122</v>
      </c>
      <c r="AT251" s="340">
        <v>171.3</v>
      </c>
      <c r="AU251" s="340">
        <v>171.3</v>
      </c>
      <c r="AV251" s="340">
        <v>0.74719999999999998</v>
      </c>
      <c r="AW251" s="340">
        <v>57939</v>
      </c>
      <c r="AX251" s="506">
        <v>949.81967213114751</v>
      </c>
      <c r="AY251" s="341">
        <v>0.61</v>
      </c>
      <c r="AZ251" s="340">
        <v>122</v>
      </c>
      <c r="BA251" s="340">
        <v>171.3</v>
      </c>
      <c r="BB251" s="340">
        <v>171.3</v>
      </c>
      <c r="BC251" s="340">
        <v>0.90500000000000003</v>
      </c>
      <c r="BD251" s="340">
        <v>57498</v>
      </c>
      <c r="BE251" s="340">
        <v>0</v>
      </c>
      <c r="BF251" s="341">
        <v>0.52</v>
      </c>
      <c r="BG251" s="340">
        <v>122</v>
      </c>
      <c r="BH251" s="340">
        <v>129.9</v>
      </c>
      <c r="BI251" s="340">
        <v>129.9</v>
      </c>
      <c r="BJ251" s="340">
        <v>0.94120000000000004</v>
      </c>
      <c r="BK251" s="340">
        <v>30045</v>
      </c>
      <c r="BL251" s="340">
        <v>0</v>
      </c>
      <c r="BM251" s="341">
        <v>0.33</v>
      </c>
      <c r="BN251" s="340">
        <v>122</v>
      </c>
      <c r="BO251" s="340">
        <v>42.3</v>
      </c>
      <c r="BP251" s="340">
        <v>97.6</v>
      </c>
      <c r="BQ251" s="340">
        <v>0.78390000000000004</v>
      </c>
      <c r="BR251" s="340">
        <v>4452</v>
      </c>
      <c r="BS251" s="340">
        <v>0</v>
      </c>
      <c r="BT251" s="341">
        <v>0.18</v>
      </c>
      <c r="BU251" s="340">
        <v>122</v>
      </c>
      <c r="BV251" s="340">
        <v>56.4</v>
      </c>
      <c r="BW251" s="340">
        <v>97.6</v>
      </c>
      <c r="BX251" s="340">
        <v>0.79379999999999995</v>
      </c>
      <c r="BY251" s="340">
        <v>13419</v>
      </c>
      <c r="BZ251" s="340">
        <v>0</v>
      </c>
      <c r="CA251" s="341">
        <v>0.45</v>
      </c>
      <c r="CB251" s="340">
        <v>122</v>
      </c>
      <c r="CC251" s="340">
        <v>70.8</v>
      </c>
      <c r="CD251" s="340">
        <v>97.6</v>
      </c>
      <c r="CE251" s="340">
        <v>0.81620000000000004</v>
      </c>
      <c r="CF251" s="340">
        <v>19785</v>
      </c>
      <c r="CG251" s="340">
        <v>0</v>
      </c>
      <c r="CH251" s="341">
        <v>0.46</v>
      </c>
      <c r="CI251" s="340">
        <v>122</v>
      </c>
      <c r="CJ251" s="340">
        <v>64.5</v>
      </c>
      <c r="CK251" s="340">
        <v>97.6</v>
      </c>
      <c r="CL251" s="340">
        <v>0.84560000000000002</v>
      </c>
      <c r="CM251" s="340">
        <v>21030</v>
      </c>
      <c r="CN251" s="340">
        <v>0</v>
      </c>
      <c r="CO251" s="341">
        <v>0.54</v>
      </c>
      <c r="CP251" s="340">
        <v>122</v>
      </c>
      <c r="CQ251" s="340">
        <v>77.7</v>
      </c>
      <c r="CR251" s="340">
        <v>97.6</v>
      </c>
      <c r="CS251" s="340">
        <v>0.8589</v>
      </c>
      <c r="CT251" s="340">
        <v>22767</v>
      </c>
      <c r="CU251" s="340">
        <v>0</v>
      </c>
      <c r="CV251" s="341">
        <v>0.46</v>
      </c>
      <c r="CW251" s="340">
        <v>122</v>
      </c>
      <c r="CX251" s="340">
        <v>113.4</v>
      </c>
      <c r="CY251" s="340">
        <v>113.4</v>
      </c>
      <c r="CZ251" s="340">
        <v>0.87380000000000002</v>
      </c>
      <c r="DA251" s="340">
        <v>28734</v>
      </c>
      <c r="DB251" s="340">
        <v>0</v>
      </c>
      <c r="DC251" s="341">
        <v>0.4</v>
      </c>
      <c r="DD251" s="340">
        <v>122</v>
      </c>
      <c r="DE251" s="340">
        <v>109.8</v>
      </c>
      <c r="DF251" s="340">
        <v>109.8</v>
      </c>
      <c r="DG251" s="340">
        <v>0.79590000000000005</v>
      </c>
      <c r="DH251" s="340">
        <v>32517</v>
      </c>
      <c r="DI251" s="340">
        <v>0</v>
      </c>
      <c r="DJ251" s="341">
        <v>0.5</v>
      </c>
      <c r="DK251" s="340">
        <v>122</v>
      </c>
      <c r="DL251" s="340">
        <v>102</v>
      </c>
      <c r="DM251" s="340">
        <v>102</v>
      </c>
      <c r="DN251" s="340">
        <v>0.747</v>
      </c>
      <c r="DO251" s="340">
        <v>25998</v>
      </c>
      <c r="DP251" s="340">
        <v>0</v>
      </c>
      <c r="DQ251" s="341">
        <v>0.46</v>
      </c>
      <c r="DR251" s="340">
        <v>122</v>
      </c>
      <c r="DS251" s="340">
        <v>150.30000000000001</v>
      </c>
      <c r="DT251" s="340">
        <v>150.30000000000001</v>
      </c>
      <c r="DU251" s="340">
        <v>0.78510000000000002</v>
      </c>
      <c r="DV251" s="340">
        <v>43473</v>
      </c>
      <c r="DW251" s="340">
        <v>0</v>
      </c>
      <c r="DX251" s="341">
        <v>0.51</v>
      </c>
    </row>
    <row r="252" spans="1:128">
      <c r="A252" s="339">
        <v>248</v>
      </c>
      <c r="B252" s="292" t="s">
        <v>400</v>
      </c>
      <c r="C252" s="340">
        <v>128</v>
      </c>
      <c r="D252" s="340">
        <v>178.88</v>
      </c>
      <c r="E252" s="340">
        <v>178.88</v>
      </c>
      <c r="F252" s="340">
        <v>0.88549999999999995</v>
      </c>
      <c r="G252" s="340">
        <v>23040</v>
      </c>
      <c r="H252" s="340">
        <v>0</v>
      </c>
      <c r="I252" s="341">
        <v>0.2</v>
      </c>
      <c r="J252" s="340">
        <v>128</v>
      </c>
      <c r="K252" s="340">
        <v>187.44</v>
      </c>
      <c r="L252" s="340">
        <v>187.44</v>
      </c>
      <c r="M252" s="340">
        <v>0.89580000000000004</v>
      </c>
      <c r="N252" s="340">
        <v>28500</v>
      </c>
      <c r="O252" s="340">
        <v>0</v>
      </c>
      <c r="P252" s="341">
        <v>0.23</v>
      </c>
      <c r="Q252" s="340">
        <v>128</v>
      </c>
      <c r="R252" s="340">
        <v>158.56</v>
      </c>
      <c r="S252" s="340">
        <v>158.56</v>
      </c>
      <c r="T252" s="340">
        <v>0.88219999999999998</v>
      </c>
      <c r="U252" s="340">
        <v>27998</v>
      </c>
      <c r="V252" s="340">
        <v>0</v>
      </c>
      <c r="W252" s="341">
        <v>0.28000000000000003</v>
      </c>
      <c r="X252" s="340">
        <v>128</v>
      </c>
      <c r="Y252" s="340">
        <v>195.04</v>
      </c>
      <c r="Z252" s="340">
        <v>195.04</v>
      </c>
      <c r="AA252" s="340">
        <v>0.86050000000000004</v>
      </c>
      <c r="AB252" s="340">
        <v>42546</v>
      </c>
      <c r="AC252" s="340">
        <v>0</v>
      </c>
      <c r="AD252" s="341">
        <v>0.34</v>
      </c>
      <c r="AE252" s="340">
        <v>128</v>
      </c>
      <c r="AF252" s="340">
        <v>176</v>
      </c>
      <c r="AG252" s="340">
        <v>176</v>
      </c>
      <c r="AH252" s="340">
        <v>0.94630000000000003</v>
      </c>
      <c r="AI252" s="340">
        <v>34702</v>
      </c>
      <c r="AJ252" s="340">
        <v>0</v>
      </c>
      <c r="AK252" s="341">
        <v>0.28000000000000003</v>
      </c>
      <c r="AL252" s="340">
        <v>128</v>
      </c>
      <c r="AM252" s="340">
        <v>147.44</v>
      </c>
      <c r="AN252" s="340">
        <v>147.44</v>
      </c>
      <c r="AO252" s="340">
        <v>0.91800000000000004</v>
      </c>
      <c r="AP252" s="340">
        <v>22676</v>
      </c>
      <c r="AQ252" s="340">
        <v>0</v>
      </c>
      <c r="AR252" s="341">
        <v>0.23</v>
      </c>
      <c r="AS252" s="340">
        <v>128</v>
      </c>
      <c r="AT252" s="340">
        <v>155.19999999999999</v>
      </c>
      <c r="AU252" s="340">
        <v>155.19999999999999</v>
      </c>
      <c r="AV252" s="340">
        <v>0.83960000000000001</v>
      </c>
      <c r="AW252" s="340">
        <v>14530</v>
      </c>
      <c r="AX252" s="340">
        <v>0</v>
      </c>
      <c r="AY252" s="341">
        <v>0.15</v>
      </c>
      <c r="AZ252" s="340">
        <v>128</v>
      </c>
      <c r="BA252" s="340">
        <v>142.08000000000001</v>
      </c>
      <c r="BB252" s="340">
        <v>142.08000000000001</v>
      </c>
      <c r="BC252" s="340">
        <v>0.93759999999999999</v>
      </c>
      <c r="BD252" s="340">
        <v>33826</v>
      </c>
      <c r="BE252" s="340">
        <v>0</v>
      </c>
      <c r="BF252" s="341">
        <v>0.35</v>
      </c>
      <c r="BG252" s="340">
        <v>128</v>
      </c>
      <c r="BH252" s="340">
        <v>126.4</v>
      </c>
      <c r="BI252" s="340">
        <v>126.4</v>
      </c>
      <c r="BJ252" s="340">
        <v>0.90780000000000005</v>
      </c>
      <c r="BK252" s="340">
        <v>21596</v>
      </c>
      <c r="BL252" s="340">
        <v>0</v>
      </c>
      <c r="BM252" s="341">
        <v>0.25</v>
      </c>
      <c r="BN252" s="340">
        <v>128</v>
      </c>
      <c r="BO252" s="340">
        <v>126.24</v>
      </c>
      <c r="BP252" s="340">
        <v>126.24</v>
      </c>
      <c r="BQ252" s="340">
        <v>0.80710000000000004</v>
      </c>
      <c r="BR252" s="340">
        <v>13752</v>
      </c>
      <c r="BS252" s="340">
        <v>0</v>
      </c>
      <c r="BT252" s="341">
        <v>0.18</v>
      </c>
      <c r="BU252" s="340">
        <v>128</v>
      </c>
      <c r="BV252" s="340">
        <v>122.8</v>
      </c>
      <c r="BW252" s="340">
        <v>122.8</v>
      </c>
      <c r="BX252" s="340">
        <v>0.93069999999999997</v>
      </c>
      <c r="BY252" s="340">
        <v>26468</v>
      </c>
      <c r="BZ252" s="340">
        <v>0</v>
      </c>
      <c r="CA252" s="341">
        <v>0.34</v>
      </c>
      <c r="CB252" s="340">
        <v>128</v>
      </c>
      <c r="CC252" s="340">
        <v>110.48</v>
      </c>
      <c r="CD252" s="340">
        <v>110.48</v>
      </c>
      <c r="CE252" s="340">
        <v>0.79049999999999998</v>
      </c>
      <c r="CF252" s="340">
        <v>11684</v>
      </c>
      <c r="CG252" s="340">
        <v>0</v>
      </c>
      <c r="CH252" s="341">
        <v>0.18</v>
      </c>
      <c r="CI252" s="340">
        <v>128</v>
      </c>
      <c r="CJ252" s="340">
        <v>116</v>
      </c>
      <c r="CK252" s="340">
        <v>116</v>
      </c>
      <c r="CL252" s="340">
        <v>0.85470000000000002</v>
      </c>
      <c r="CM252" s="340">
        <v>15918</v>
      </c>
      <c r="CN252" s="340">
        <v>0</v>
      </c>
      <c r="CO252" s="341">
        <v>0.22</v>
      </c>
      <c r="CP252" s="340">
        <v>128</v>
      </c>
      <c r="CQ252" s="340">
        <v>126.56</v>
      </c>
      <c r="CR252" s="340">
        <v>126.56</v>
      </c>
      <c r="CS252" s="340">
        <v>0.92579999999999996</v>
      </c>
      <c r="CT252" s="340">
        <v>24170</v>
      </c>
      <c r="CU252" s="340">
        <v>0</v>
      </c>
      <c r="CV252" s="341">
        <v>0.28000000000000003</v>
      </c>
      <c r="CW252" s="340">
        <v>128</v>
      </c>
      <c r="CX252" s="340">
        <v>125.36</v>
      </c>
      <c r="CY252" s="340">
        <v>125.36</v>
      </c>
      <c r="CZ252" s="340">
        <v>0.91610000000000003</v>
      </c>
      <c r="DA252" s="340">
        <v>23044</v>
      </c>
      <c r="DB252" s="340">
        <v>0</v>
      </c>
      <c r="DC252" s="341">
        <v>0.28000000000000003</v>
      </c>
      <c r="DD252" s="340">
        <v>128</v>
      </c>
      <c r="DE252" s="340">
        <v>132.96</v>
      </c>
      <c r="DF252" s="340">
        <v>132.96</v>
      </c>
      <c r="DG252" s="340">
        <v>0.95630000000000004</v>
      </c>
      <c r="DH252" s="340">
        <v>31746</v>
      </c>
      <c r="DI252" s="340">
        <v>0</v>
      </c>
      <c r="DJ252" s="341">
        <v>0.34</v>
      </c>
      <c r="DK252" s="340">
        <v>128</v>
      </c>
      <c r="DL252" s="340">
        <v>126.48</v>
      </c>
      <c r="DM252" s="340">
        <v>126.48</v>
      </c>
      <c r="DN252" s="340">
        <v>0.96360000000000001</v>
      </c>
      <c r="DO252" s="340">
        <v>45763</v>
      </c>
      <c r="DP252" s="340">
        <v>0</v>
      </c>
      <c r="DQ252" s="341">
        <v>0.5</v>
      </c>
      <c r="DR252" s="340">
        <v>128</v>
      </c>
      <c r="DS252" s="340">
        <v>116.8</v>
      </c>
      <c r="DT252" s="340">
        <v>116.8</v>
      </c>
      <c r="DU252" s="340">
        <v>0.9274</v>
      </c>
      <c r="DV252" s="340">
        <v>23664</v>
      </c>
      <c r="DW252" s="340">
        <v>0</v>
      </c>
      <c r="DX252" s="341">
        <v>0.3</v>
      </c>
    </row>
    <row r="253" spans="1:128">
      <c r="A253" s="339">
        <v>249</v>
      </c>
      <c r="B253" s="292" t="s">
        <v>401</v>
      </c>
      <c r="C253" s="340">
        <v>189</v>
      </c>
      <c r="D253" s="340">
        <v>198.48</v>
      </c>
      <c r="E253" s="340">
        <v>198.48</v>
      </c>
      <c r="F253" s="340">
        <v>0.91210000000000002</v>
      </c>
      <c r="G253" s="340">
        <v>24023</v>
      </c>
      <c r="H253" s="340">
        <v>0</v>
      </c>
      <c r="I253" s="341">
        <v>0.18</v>
      </c>
      <c r="J253" s="340">
        <v>189</v>
      </c>
      <c r="K253" s="340">
        <v>142.24</v>
      </c>
      <c r="L253" s="340">
        <v>151.19999999999999</v>
      </c>
      <c r="M253" s="340">
        <v>0.97689999999999999</v>
      </c>
      <c r="N253" s="340">
        <v>36789</v>
      </c>
      <c r="O253" s="340">
        <v>0</v>
      </c>
      <c r="P253" s="341">
        <v>0.36</v>
      </c>
      <c r="Q253" s="340">
        <v>189</v>
      </c>
      <c r="R253" s="340">
        <v>136.72</v>
      </c>
      <c r="S253" s="340">
        <v>151.19999999999999</v>
      </c>
      <c r="T253" s="340">
        <v>0.96619999999999995</v>
      </c>
      <c r="U253" s="340">
        <v>24664</v>
      </c>
      <c r="V253" s="340">
        <v>0</v>
      </c>
      <c r="W253" s="341">
        <v>0.26</v>
      </c>
      <c r="X253" s="340">
        <v>189</v>
      </c>
      <c r="Y253" s="340">
        <v>157.52000000000001</v>
      </c>
      <c r="Z253" s="340">
        <v>157.52000000000001</v>
      </c>
      <c r="AA253" s="340">
        <v>0.87390000000000001</v>
      </c>
      <c r="AB253" s="340">
        <v>23949</v>
      </c>
      <c r="AC253" s="340">
        <v>0</v>
      </c>
      <c r="AD253" s="341">
        <v>0.23</v>
      </c>
      <c r="AE253" s="340">
        <v>189</v>
      </c>
      <c r="AF253" s="340">
        <v>168.48</v>
      </c>
      <c r="AG253" s="340">
        <v>168.48</v>
      </c>
      <c r="AH253" s="340">
        <v>0.81040000000000001</v>
      </c>
      <c r="AI253" s="340">
        <v>30264</v>
      </c>
      <c r="AJ253" s="340">
        <v>0</v>
      </c>
      <c r="AK253" s="341">
        <v>0.3</v>
      </c>
      <c r="AL253" s="340">
        <v>189</v>
      </c>
      <c r="AM253" s="340">
        <v>134.32</v>
      </c>
      <c r="AN253" s="340">
        <v>151.19999999999999</v>
      </c>
      <c r="AO253" s="340">
        <v>0.9385</v>
      </c>
      <c r="AP253" s="340">
        <v>28652</v>
      </c>
      <c r="AQ253" s="340">
        <v>0</v>
      </c>
      <c r="AR253" s="341">
        <v>0.32</v>
      </c>
      <c r="AS253" s="340">
        <v>189</v>
      </c>
      <c r="AT253" s="340">
        <v>130.88</v>
      </c>
      <c r="AU253" s="340">
        <v>151.19999999999999</v>
      </c>
      <c r="AV253" s="340">
        <v>0.96009999999999995</v>
      </c>
      <c r="AW253" s="340">
        <v>16480</v>
      </c>
      <c r="AX253" s="340">
        <v>0</v>
      </c>
      <c r="AY253" s="341">
        <v>0.18</v>
      </c>
      <c r="AZ253" s="340">
        <v>189</v>
      </c>
      <c r="BA253" s="340">
        <v>165.28</v>
      </c>
      <c r="BB253" s="340">
        <v>165.28</v>
      </c>
      <c r="BC253" s="340">
        <v>0.9758</v>
      </c>
      <c r="BD253" s="340">
        <v>37320</v>
      </c>
      <c r="BE253" s="340">
        <v>0</v>
      </c>
      <c r="BF253" s="341">
        <v>0.32</v>
      </c>
      <c r="BG253" s="340">
        <v>189</v>
      </c>
      <c r="BH253" s="340">
        <v>146</v>
      </c>
      <c r="BI253" s="340">
        <v>151.19999999999999</v>
      </c>
      <c r="BJ253" s="340">
        <v>0.97440000000000004</v>
      </c>
      <c r="BK253" s="340">
        <v>33617</v>
      </c>
      <c r="BL253" s="340">
        <v>0</v>
      </c>
      <c r="BM253" s="341">
        <v>0.32</v>
      </c>
      <c r="BN253" s="340">
        <v>189</v>
      </c>
      <c r="BO253" s="340">
        <v>139.36000000000001</v>
      </c>
      <c r="BP253" s="340">
        <v>151.19999999999999</v>
      </c>
      <c r="BQ253" s="340">
        <v>0.97509999999999997</v>
      </c>
      <c r="BR253" s="340">
        <v>32286</v>
      </c>
      <c r="BS253" s="340">
        <v>0</v>
      </c>
      <c r="BT253" s="341">
        <v>0.32</v>
      </c>
      <c r="BU253" s="340">
        <v>189</v>
      </c>
      <c r="BV253" s="340">
        <v>134.24</v>
      </c>
      <c r="BW253" s="340">
        <v>151.19999999999999</v>
      </c>
      <c r="BX253" s="340">
        <v>0.97650000000000003</v>
      </c>
      <c r="BY253" s="340">
        <v>33217</v>
      </c>
      <c r="BZ253" s="340">
        <v>0</v>
      </c>
      <c r="CA253" s="341">
        <v>0.38</v>
      </c>
      <c r="CB253" s="340">
        <v>189</v>
      </c>
      <c r="CC253" s="340">
        <v>137.36000000000001</v>
      </c>
      <c r="CD253" s="340">
        <v>151.19999999999999</v>
      </c>
      <c r="CE253" s="340">
        <v>0.96960000000000002</v>
      </c>
      <c r="CF253" s="340">
        <v>34396</v>
      </c>
      <c r="CG253" s="340">
        <v>0</v>
      </c>
      <c r="CH253" s="341">
        <v>0.35</v>
      </c>
      <c r="CI253" s="340">
        <v>189</v>
      </c>
      <c r="CJ253" s="340">
        <v>133.68</v>
      </c>
      <c r="CK253" s="340">
        <v>151.19999999999999</v>
      </c>
      <c r="CL253" s="340">
        <v>0.96319999999999995</v>
      </c>
      <c r="CM253" s="340">
        <v>36857</v>
      </c>
      <c r="CN253" s="340">
        <v>0</v>
      </c>
      <c r="CO253" s="341">
        <v>0.4</v>
      </c>
      <c r="CP253" s="340">
        <v>189</v>
      </c>
      <c r="CQ253" s="340">
        <v>126.64</v>
      </c>
      <c r="CR253" s="340">
        <v>151.19999999999999</v>
      </c>
      <c r="CS253" s="340">
        <v>0.96419999999999995</v>
      </c>
      <c r="CT253" s="340">
        <v>35872</v>
      </c>
      <c r="CU253" s="340">
        <v>0</v>
      </c>
      <c r="CV253" s="341">
        <v>0.39</v>
      </c>
      <c r="CW253" s="340">
        <v>189</v>
      </c>
      <c r="CX253" s="340">
        <v>141.76</v>
      </c>
      <c r="CY253" s="340">
        <v>151.19999999999999</v>
      </c>
      <c r="CZ253" s="340">
        <v>0.97209999999999996</v>
      </c>
      <c r="DA253" s="340">
        <v>36546</v>
      </c>
      <c r="DB253" s="340">
        <v>0</v>
      </c>
      <c r="DC253" s="341">
        <v>0.37</v>
      </c>
      <c r="DD253" s="340">
        <v>189</v>
      </c>
      <c r="DE253" s="340">
        <v>132.47999999999999</v>
      </c>
      <c r="DF253" s="340">
        <v>151.19999999999999</v>
      </c>
      <c r="DG253" s="340">
        <v>0.96740000000000004</v>
      </c>
      <c r="DH253" s="340">
        <v>31416</v>
      </c>
      <c r="DI253" s="340">
        <v>0</v>
      </c>
      <c r="DJ253" s="341">
        <v>0.33</v>
      </c>
      <c r="DK253" s="340">
        <v>189</v>
      </c>
      <c r="DL253" s="340">
        <v>134.08000000000001</v>
      </c>
      <c r="DM253" s="340">
        <v>151.19999999999999</v>
      </c>
      <c r="DN253" s="340">
        <v>0.96599999999999997</v>
      </c>
      <c r="DO253" s="340">
        <v>29422</v>
      </c>
      <c r="DP253" s="340">
        <v>0</v>
      </c>
      <c r="DQ253" s="341">
        <v>0.31</v>
      </c>
      <c r="DR253" s="340">
        <v>189</v>
      </c>
      <c r="DS253" s="340">
        <v>141.04</v>
      </c>
      <c r="DT253" s="340">
        <v>151.19999999999999</v>
      </c>
      <c r="DU253" s="340">
        <v>0.95069999999999999</v>
      </c>
      <c r="DV253" s="340">
        <v>32500</v>
      </c>
      <c r="DW253" s="340">
        <v>0</v>
      </c>
      <c r="DX253" s="341">
        <v>0.34</v>
      </c>
    </row>
    <row r="254" spans="1:128">
      <c r="A254" s="339">
        <v>250</v>
      </c>
      <c r="B254" s="292" t="s">
        <v>687</v>
      </c>
      <c r="C254" s="340">
        <v>139</v>
      </c>
      <c r="D254" s="340">
        <v>0</v>
      </c>
      <c r="E254" s="340">
        <v>111.2</v>
      </c>
      <c r="F254" s="340">
        <v>0.53500000000000003</v>
      </c>
      <c r="G254" s="340">
        <v>1422</v>
      </c>
      <c r="H254" s="340">
        <v>0</v>
      </c>
      <c r="I254" s="341">
        <v>0.28000000000000003</v>
      </c>
      <c r="J254" s="340">
        <v>139</v>
      </c>
      <c r="K254" s="340">
        <v>0</v>
      </c>
      <c r="L254" s="340">
        <v>111.2</v>
      </c>
      <c r="M254" s="340">
        <v>0.53500000000000003</v>
      </c>
      <c r="N254" s="340">
        <v>1422</v>
      </c>
      <c r="O254" s="340">
        <v>0</v>
      </c>
      <c r="P254" s="341">
        <v>0.28000000000000003</v>
      </c>
      <c r="Q254" s="340">
        <v>139</v>
      </c>
      <c r="R254" s="340">
        <v>0</v>
      </c>
      <c r="S254" s="340">
        <v>111.2</v>
      </c>
      <c r="T254" s="340">
        <v>0.53500000000000003</v>
      </c>
      <c r="U254" s="340">
        <v>1422</v>
      </c>
      <c r="V254" s="340">
        <v>0</v>
      </c>
      <c r="W254" s="341">
        <v>0.28000000000000003</v>
      </c>
      <c r="X254" s="340">
        <v>139</v>
      </c>
      <c r="Y254" s="340">
        <v>0</v>
      </c>
      <c r="Z254" s="340">
        <v>111.2</v>
      </c>
      <c r="AA254" s="340">
        <v>0.53500000000000003</v>
      </c>
      <c r="AB254" s="340">
        <v>1422</v>
      </c>
      <c r="AC254" s="340">
        <v>0</v>
      </c>
      <c r="AD254" s="341">
        <v>0.28000000000000003</v>
      </c>
      <c r="AE254" s="340">
        <v>139</v>
      </c>
      <c r="AF254" s="340">
        <v>0</v>
      </c>
      <c r="AG254" s="340">
        <v>111.2</v>
      </c>
      <c r="AH254" s="340">
        <v>0.53500000000000003</v>
      </c>
      <c r="AI254" s="340">
        <v>1422</v>
      </c>
      <c r="AJ254" s="340">
        <v>0</v>
      </c>
      <c r="AK254" s="341">
        <v>0.28000000000000003</v>
      </c>
      <c r="AL254" s="340">
        <v>139</v>
      </c>
      <c r="AM254" s="340">
        <v>0</v>
      </c>
      <c r="AN254" s="340">
        <v>111.2</v>
      </c>
      <c r="AO254" s="340">
        <v>0.53500000000000003</v>
      </c>
      <c r="AP254" s="340">
        <v>1422</v>
      </c>
      <c r="AQ254" s="340">
        <v>0</v>
      </c>
      <c r="AR254" s="341">
        <v>0.28000000000000003</v>
      </c>
      <c r="AS254" s="340">
        <v>139</v>
      </c>
      <c r="AT254" s="340">
        <v>0</v>
      </c>
      <c r="AU254" s="340">
        <v>111.2</v>
      </c>
      <c r="AV254" s="340">
        <v>0.53500000000000003</v>
      </c>
      <c r="AW254" s="340">
        <v>1422</v>
      </c>
      <c r="AX254" s="340">
        <v>0</v>
      </c>
      <c r="AY254" s="341">
        <v>0.28000000000000003</v>
      </c>
      <c r="AZ254" s="340">
        <v>139</v>
      </c>
      <c r="BA254" s="340">
        <v>0</v>
      </c>
      <c r="BB254" s="340">
        <v>111.2</v>
      </c>
      <c r="BC254" s="340">
        <v>0.53500000000000003</v>
      </c>
      <c r="BD254" s="340">
        <v>1422</v>
      </c>
      <c r="BE254" s="340">
        <v>0</v>
      </c>
      <c r="BF254" s="341">
        <v>0.28000000000000003</v>
      </c>
      <c r="BG254" s="340">
        <v>139</v>
      </c>
      <c r="BH254" s="340">
        <v>0</v>
      </c>
      <c r="BI254" s="340">
        <v>111.2</v>
      </c>
      <c r="BJ254" s="340">
        <v>0.53500000000000003</v>
      </c>
      <c r="BK254" s="340">
        <v>1422</v>
      </c>
      <c r="BL254" s="340">
        <v>0</v>
      </c>
      <c r="BM254" s="341">
        <v>0.28000000000000003</v>
      </c>
      <c r="BN254" s="340">
        <v>139</v>
      </c>
      <c r="BO254" s="340">
        <v>0</v>
      </c>
      <c r="BP254" s="340">
        <v>111.2</v>
      </c>
      <c r="BQ254" s="340">
        <v>0.53500000000000003</v>
      </c>
      <c r="BR254" s="340">
        <v>1422</v>
      </c>
      <c r="BS254" s="340">
        <v>0</v>
      </c>
      <c r="BT254" s="341">
        <v>0.28000000000000003</v>
      </c>
      <c r="BU254" s="340">
        <v>139</v>
      </c>
      <c r="BV254" s="340">
        <v>0</v>
      </c>
      <c r="BW254" s="340">
        <v>111.2</v>
      </c>
      <c r="BX254" s="340">
        <v>0.53500000000000003</v>
      </c>
      <c r="BY254" s="340">
        <v>1422</v>
      </c>
      <c r="BZ254" s="340">
        <v>0</v>
      </c>
      <c r="CA254" s="341">
        <v>0.31</v>
      </c>
      <c r="CB254" s="340">
        <v>139</v>
      </c>
      <c r="CC254" s="340">
        <v>0</v>
      </c>
      <c r="CD254" s="340">
        <v>111.2</v>
      </c>
      <c r="CE254" s="340">
        <v>0.53500000000000003</v>
      </c>
      <c r="CF254" s="340">
        <v>1422</v>
      </c>
      <c r="CG254" s="340">
        <v>0</v>
      </c>
      <c r="CH254" s="341">
        <v>0.28000000000000003</v>
      </c>
      <c r="CI254" s="340">
        <v>139</v>
      </c>
      <c r="CJ254" s="340">
        <v>0</v>
      </c>
      <c r="CK254" s="340">
        <v>111.2</v>
      </c>
      <c r="CL254" s="340">
        <v>0.53500000000000003</v>
      </c>
      <c r="CM254" s="340">
        <v>1422</v>
      </c>
      <c r="CN254" s="340">
        <v>0</v>
      </c>
      <c r="CO254" s="341">
        <v>0.28000000000000003</v>
      </c>
      <c r="CP254" s="340">
        <v>139</v>
      </c>
      <c r="CQ254" s="340">
        <v>0</v>
      </c>
      <c r="CR254" s="340">
        <v>111.2</v>
      </c>
      <c r="CS254" s="340">
        <v>0.53500000000000003</v>
      </c>
      <c r="CT254" s="340">
        <v>1422</v>
      </c>
      <c r="CU254" s="340">
        <v>0</v>
      </c>
      <c r="CV254" s="341">
        <v>0.28000000000000003</v>
      </c>
      <c r="CW254" s="340">
        <v>139</v>
      </c>
      <c r="CX254" s="340">
        <v>0</v>
      </c>
      <c r="CY254" s="340">
        <v>111.2</v>
      </c>
      <c r="CZ254" s="340">
        <v>0.53500000000000003</v>
      </c>
      <c r="DA254" s="340">
        <v>1422</v>
      </c>
      <c r="DB254" s="340">
        <v>0</v>
      </c>
      <c r="DC254" s="341">
        <v>0.28000000000000003</v>
      </c>
      <c r="DD254" s="340">
        <v>139</v>
      </c>
      <c r="DE254" s="340">
        <v>0</v>
      </c>
      <c r="DF254" s="340">
        <v>111.2</v>
      </c>
      <c r="DG254" s="340">
        <v>0.53500000000000003</v>
      </c>
      <c r="DH254" s="340">
        <v>1422</v>
      </c>
      <c r="DI254" s="340">
        <v>0</v>
      </c>
      <c r="DJ254" s="341">
        <v>0.28000000000000003</v>
      </c>
      <c r="DK254" s="340">
        <v>139</v>
      </c>
      <c r="DL254" s="340">
        <v>0</v>
      </c>
      <c r="DM254" s="340">
        <v>111.2</v>
      </c>
      <c r="DN254" s="340">
        <v>0.53490000000000004</v>
      </c>
      <c r="DO254" s="340">
        <v>1422</v>
      </c>
      <c r="DP254" s="340">
        <v>0</v>
      </c>
      <c r="DQ254" s="341">
        <v>0.28000000000000003</v>
      </c>
      <c r="DR254" s="340">
        <v>139</v>
      </c>
      <c r="DS254" s="340">
        <v>0</v>
      </c>
      <c r="DT254" s="340">
        <v>111.2</v>
      </c>
      <c r="DU254" s="340">
        <v>0.53490000000000004</v>
      </c>
      <c r="DV254" s="340">
        <v>1422</v>
      </c>
      <c r="DW254" s="340">
        <v>0</v>
      </c>
      <c r="DX254" s="341">
        <v>0.28000000000000003</v>
      </c>
    </row>
    <row r="255" spans="1:128">
      <c r="A255" s="339">
        <v>251</v>
      </c>
      <c r="B255" s="292" t="s">
        <v>768</v>
      </c>
      <c r="C255" s="340">
        <v>184</v>
      </c>
      <c r="D255" s="340">
        <v>170</v>
      </c>
      <c r="E255" s="340">
        <v>170</v>
      </c>
      <c r="F255" s="340">
        <v>0.66039999999999999</v>
      </c>
      <c r="G255" s="340">
        <v>14507</v>
      </c>
      <c r="H255" s="340">
        <v>0</v>
      </c>
      <c r="I255" s="341">
        <v>0.18</v>
      </c>
      <c r="J255" s="340">
        <v>184</v>
      </c>
      <c r="K255" s="340">
        <v>154.56</v>
      </c>
      <c r="L255" s="340">
        <v>154.56</v>
      </c>
      <c r="M255" s="340">
        <v>0.83740000000000003</v>
      </c>
      <c r="N255" s="340">
        <v>18455</v>
      </c>
      <c r="O255" s="340">
        <v>0</v>
      </c>
      <c r="P255" s="341">
        <v>0.19</v>
      </c>
      <c r="Q255" s="340">
        <v>184</v>
      </c>
      <c r="R255" s="340">
        <v>155.44</v>
      </c>
      <c r="S255" s="340">
        <v>155.44</v>
      </c>
      <c r="T255" s="340">
        <v>0.83960000000000001</v>
      </c>
      <c r="U255" s="340">
        <v>16528</v>
      </c>
      <c r="V255" s="340">
        <v>0</v>
      </c>
      <c r="W255" s="341">
        <v>0.18</v>
      </c>
      <c r="X255" s="340">
        <v>184</v>
      </c>
      <c r="Y255" s="340">
        <v>161.12</v>
      </c>
      <c r="Z255" s="340">
        <v>161.12</v>
      </c>
      <c r="AA255" s="340">
        <v>0.85450000000000004</v>
      </c>
      <c r="AB255" s="340">
        <v>15516</v>
      </c>
      <c r="AC255" s="340">
        <v>0</v>
      </c>
      <c r="AD255" s="341">
        <v>0.15</v>
      </c>
      <c r="AE255" s="340">
        <v>184</v>
      </c>
      <c r="AF255" s="340">
        <v>160.72</v>
      </c>
      <c r="AG255" s="340">
        <v>160.72</v>
      </c>
      <c r="AH255" s="340">
        <v>0.81910000000000005</v>
      </c>
      <c r="AI255" s="340">
        <v>13164</v>
      </c>
      <c r="AJ255" s="340">
        <v>0</v>
      </c>
      <c r="AK255" s="341">
        <v>0.13</v>
      </c>
      <c r="AL255" s="340">
        <v>184</v>
      </c>
      <c r="AM255" s="340">
        <v>132.16</v>
      </c>
      <c r="AN255" s="340">
        <v>147.19999999999999</v>
      </c>
      <c r="AO255" s="340">
        <v>0.84489999999999998</v>
      </c>
      <c r="AP255" s="340">
        <v>14453</v>
      </c>
      <c r="AQ255" s="340">
        <v>0</v>
      </c>
      <c r="AR255" s="341">
        <v>0.18</v>
      </c>
      <c r="AS255" s="340">
        <v>184</v>
      </c>
      <c r="AT255" s="340">
        <v>171.84</v>
      </c>
      <c r="AU255" s="340">
        <v>171.84</v>
      </c>
      <c r="AV255" s="340">
        <v>0.77339999999999998</v>
      </c>
      <c r="AW255" s="340">
        <v>16579</v>
      </c>
      <c r="AX255" s="340">
        <v>0</v>
      </c>
      <c r="AY255" s="341">
        <v>0.17</v>
      </c>
      <c r="AZ255" s="340">
        <v>184</v>
      </c>
      <c r="BA255" s="340">
        <v>151.68</v>
      </c>
      <c r="BB255" s="340">
        <v>151.68</v>
      </c>
      <c r="BC255" s="340">
        <v>0.81130000000000002</v>
      </c>
      <c r="BD255" s="340">
        <v>13910</v>
      </c>
      <c r="BE255" s="340">
        <v>0</v>
      </c>
      <c r="BF255" s="341">
        <v>0.16</v>
      </c>
      <c r="BG255" s="340">
        <v>184</v>
      </c>
      <c r="BH255" s="340">
        <v>168.4</v>
      </c>
      <c r="BI255" s="340">
        <v>168.4</v>
      </c>
      <c r="BJ255" s="340">
        <v>0.81859999999999999</v>
      </c>
      <c r="BK255" s="340">
        <v>16524</v>
      </c>
      <c r="BL255" s="340">
        <v>0</v>
      </c>
      <c r="BM255" s="341">
        <v>0.16</v>
      </c>
      <c r="BN255" s="340">
        <v>184</v>
      </c>
      <c r="BO255" s="340">
        <v>129.6</v>
      </c>
      <c r="BP255" s="340">
        <v>147.19999999999999</v>
      </c>
      <c r="BQ255" s="340">
        <v>0.79610000000000003</v>
      </c>
      <c r="BR255" s="340">
        <v>13850</v>
      </c>
      <c r="BS255" s="340">
        <v>0</v>
      </c>
      <c r="BT255" s="341">
        <v>0.18</v>
      </c>
      <c r="BU255" s="340">
        <v>184</v>
      </c>
      <c r="BV255" s="340">
        <v>151.44</v>
      </c>
      <c r="BW255" s="340">
        <v>151.44</v>
      </c>
      <c r="BX255" s="340">
        <v>0.80859999999999999</v>
      </c>
      <c r="BY255" s="340">
        <v>13354</v>
      </c>
      <c r="BZ255" s="340">
        <v>0</v>
      </c>
      <c r="CA255" s="341">
        <v>0.16</v>
      </c>
      <c r="CB255" s="340">
        <v>184</v>
      </c>
      <c r="CC255" s="340">
        <v>142.4</v>
      </c>
      <c r="CD255" s="340">
        <v>147.19999999999999</v>
      </c>
      <c r="CE255" s="340">
        <v>0.79549999999999998</v>
      </c>
      <c r="CF255" s="340">
        <v>12757</v>
      </c>
      <c r="CG255" s="340">
        <v>0</v>
      </c>
      <c r="CH255" s="341">
        <v>0.15</v>
      </c>
      <c r="CI255" s="340">
        <v>184</v>
      </c>
      <c r="CJ255" s="340">
        <v>146.24</v>
      </c>
      <c r="CK255" s="340">
        <v>147.19999999999999</v>
      </c>
      <c r="CL255" s="340">
        <v>0.83520000000000005</v>
      </c>
      <c r="CM255" s="340">
        <v>12006</v>
      </c>
      <c r="CN255" s="340">
        <v>0</v>
      </c>
      <c r="CO255" s="341">
        <v>0.14000000000000001</v>
      </c>
      <c r="CP255" s="340">
        <v>184</v>
      </c>
      <c r="CQ255" s="340">
        <v>152.16</v>
      </c>
      <c r="CR255" s="340">
        <v>152.16</v>
      </c>
      <c r="CS255" s="340">
        <v>0.86870000000000003</v>
      </c>
      <c r="CT255" s="340">
        <v>19294</v>
      </c>
      <c r="CU255" s="340">
        <v>0</v>
      </c>
      <c r="CV255" s="341">
        <v>0.2</v>
      </c>
      <c r="CW255" s="340">
        <v>184</v>
      </c>
      <c r="CX255" s="340">
        <v>147.36000000000001</v>
      </c>
      <c r="CY255" s="340">
        <v>147.36000000000001</v>
      </c>
      <c r="CZ255" s="340">
        <v>0.81220000000000003</v>
      </c>
      <c r="DA255" s="340">
        <v>11826</v>
      </c>
      <c r="DB255" s="340">
        <v>0</v>
      </c>
      <c r="DC255" s="341">
        <v>0.14000000000000001</v>
      </c>
      <c r="DD255" s="340">
        <v>184</v>
      </c>
      <c r="DE255" s="340">
        <v>135.44</v>
      </c>
      <c r="DF255" s="340">
        <v>147.19999999999999</v>
      </c>
      <c r="DG255" s="340">
        <v>0.81950000000000001</v>
      </c>
      <c r="DH255" s="340">
        <v>13933</v>
      </c>
      <c r="DI255" s="340">
        <v>0</v>
      </c>
      <c r="DJ255" s="341">
        <v>0.17</v>
      </c>
      <c r="DK255" s="340">
        <v>184</v>
      </c>
      <c r="DL255" s="340">
        <v>113.36</v>
      </c>
      <c r="DM255" s="340">
        <v>147.19999999999999</v>
      </c>
      <c r="DN255" s="340">
        <v>0.76570000000000005</v>
      </c>
      <c r="DO255" s="340">
        <v>9829</v>
      </c>
      <c r="DP255" s="340">
        <v>0</v>
      </c>
      <c r="DQ255" s="341">
        <v>0.15</v>
      </c>
      <c r="DR255" s="340">
        <v>184</v>
      </c>
      <c r="DS255" s="340">
        <v>121.04</v>
      </c>
      <c r="DT255" s="340">
        <v>147.19999999999999</v>
      </c>
      <c r="DU255" s="340">
        <v>0.80859999999999999</v>
      </c>
      <c r="DV255" s="340">
        <v>11479</v>
      </c>
      <c r="DW255" s="340">
        <v>0</v>
      </c>
      <c r="DX255" s="341">
        <v>0.16</v>
      </c>
    </row>
    <row r="256" spans="1:128">
      <c r="A256" s="339">
        <v>252</v>
      </c>
      <c r="B256" s="292" t="s">
        <v>688</v>
      </c>
      <c r="C256" s="340">
        <v>200</v>
      </c>
      <c r="D256" s="340">
        <v>139.36000000000001</v>
      </c>
      <c r="E256" s="340">
        <v>160</v>
      </c>
      <c r="F256" s="340">
        <v>0.8982</v>
      </c>
      <c r="G256" s="340">
        <v>25942</v>
      </c>
      <c r="H256" s="340">
        <v>0</v>
      </c>
      <c r="I256" s="341">
        <v>0.28999999999999998</v>
      </c>
      <c r="J256" s="340">
        <v>200</v>
      </c>
      <c r="K256" s="340">
        <v>143.84</v>
      </c>
      <c r="L256" s="340">
        <v>160</v>
      </c>
      <c r="M256" s="340">
        <v>0.89849999999999997</v>
      </c>
      <c r="N256" s="340">
        <v>47340</v>
      </c>
      <c r="O256" s="340">
        <v>0</v>
      </c>
      <c r="P256" s="341">
        <v>0.49</v>
      </c>
      <c r="Q256" s="340">
        <v>200</v>
      </c>
      <c r="R256" s="340">
        <v>133.19999999999999</v>
      </c>
      <c r="S256" s="340">
        <v>160</v>
      </c>
      <c r="T256" s="340">
        <v>0.90010000000000001</v>
      </c>
      <c r="U256" s="340">
        <v>39577</v>
      </c>
      <c r="V256" s="340">
        <v>0</v>
      </c>
      <c r="W256" s="341">
        <v>0.46</v>
      </c>
      <c r="X256" s="340">
        <v>200</v>
      </c>
      <c r="Y256" s="340">
        <v>130.80000000000001</v>
      </c>
      <c r="Z256" s="340">
        <v>160</v>
      </c>
      <c r="AA256" s="340">
        <v>0.86140000000000005</v>
      </c>
      <c r="AB256" s="340">
        <v>23762</v>
      </c>
      <c r="AC256" s="340">
        <v>0</v>
      </c>
      <c r="AD256" s="341">
        <v>0.28000000000000003</v>
      </c>
      <c r="AE256" s="340">
        <v>200</v>
      </c>
      <c r="AF256" s="340">
        <v>135.52000000000001</v>
      </c>
      <c r="AG256" s="340">
        <v>160</v>
      </c>
      <c r="AH256" s="340">
        <v>0.83069999999999999</v>
      </c>
      <c r="AI256" s="340">
        <v>32814</v>
      </c>
      <c r="AJ256" s="340">
        <v>0</v>
      </c>
      <c r="AK256" s="341">
        <v>0.39</v>
      </c>
      <c r="AL256" s="340">
        <v>200</v>
      </c>
      <c r="AM256" s="340">
        <v>132</v>
      </c>
      <c r="AN256" s="340">
        <v>160</v>
      </c>
      <c r="AO256" s="340">
        <v>0.89890000000000003</v>
      </c>
      <c r="AP256" s="340">
        <v>29085</v>
      </c>
      <c r="AQ256" s="340">
        <v>0</v>
      </c>
      <c r="AR256" s="341">
        <v>0.34</v>
      </c>
      <c r="AS256" s="340">
        <v>200</v>
      </c>
      <c r="AT256" s="340">
        <v>130.88</v>
      </c>
      <c r="AU256" s="340">
        <v>160</v>
      </c>
      <c r="AV256" s="340">
        <v>0.92010000000000003</v>
      </c>
      <c r="AW256" s="340">
        <v>37816</v>
      </c>
      <c r="AX256" s="340">
        <v>0</v>
      </c>
      <c r="AY256" s="341">
        <v>0.42</v>
      </c>
      <c r="AZ256" s="340">
        <v>200</v>
      </c>
      <c r="BA256" s="340">
        <v>120.96</v>
      </c>
      <c r="BB256" s="340">
        <v>160</v>
      </c>
      <c r="BC256" s="340">
        <v>0.92169999999999996</v>
      </c>
      <c r="BD256" s="340">
        <v>25689</v>
      </c>
      <c r="BE256" s="340">
        <v>0</v>
      </c>
      <c r="BF256" s="341">
        <v>0.32</v>
      </c>
      <c r="BG256" s="340">
        <v>200</v>
      </c>
      <c r="BH256" s="340">
        <v>126</v>
      </c>
      <c r="BI256" s="340">
        <v>160</v>
      </c>
      <c r="BJ256" s="340">
        <v>0.90939999999999999</v>
      </c>
      <c r="BK256" s="340">
        <v>25490</v>
      </c>
      <c r="BL256" s="340">
        <v>0</v>
      </c>
      <c r="BM256" s="341">
        <v>0.3</v>
      </c>
      <c r="BN256" s="340">
        <v>200</v>
      </c>
      <c r="BO256" s="340">
        <v>128.32</v>
      </c>
      <c r="BP256" s="340">
        <v>160</v>
      </c>
      <c r="BQ256" s="340">
        <v>0.9274</v>
      </c>
      <c r="BR256" s="340">
        <v>41004</v>
      </c>
      <c r="BS256" s="340">
        <v>0</v>
      </c>
      <c r="BT256" s="341">
        <v>0.46</v>
      </c>
      <c r="BU256" s="340">
        <v>200</v>
      </c>
      <c r="BV256" s="340">
        <v>133.44</v>
      </c>
      <c r="BW256" s="340">
        <v>160</v>
      </c>
      <c r="BX256" s="340">
        <v>0.91739999999999999</v>
      </c>
      <c r="BY256" s="340">
        <v>42408</v>
      </c>
      <c r="BZ256" s="340">
        <v>0</v>
      </c>
      <c r="CA256" s="341">
        <v>0.52</v>
      </c>
      <c r="CB256" s="340">
        <v>200</v>
      </c>
      <c r="CC256" s="340">
        <v>133.68</v>
      </c>
      <c r="CD256" s="340">
        <v>160</v>
      </c>
      <c r="CE256" s="340">
        <v>0.90010000000000001</v>
      </c>
      <c r="CF256" s="340">
        <v>59029</v>
      </c>
      <c r="CG256" s="340">
        <v>5316</v>
      </c>
      <c r="CH256" s="341">
        <v>0.66</v>
      </c>
      <c r="CI256" s="340">
        <v>200</v>
      </c>
      <c r="CJ256" s="340">
        <v>134.08000000000001</v>
      </c>
      <c r="CK256" s="340">
        <v>160</v>
      </c>
      <c r="CL256" s="340">
        <v>0.91949999999999998</v>
      </c>
      <c r="CM256" s="340">
        <v>51205</v>
      </c>
      <c r="CN256" s="340">
        <v>0</v>
      </c>
      <c r="CO256" s="341">
        <v>0.57999999999999996</v>
      </c>
      <c r="CP256" s="340">
        <v>200</v>
      </c>
      <c r="CQ256" s="340">
        <v>134.16</v>
      </c>
      <c r="CR256" s="340">
        <v>160</v>
      </c>
      <c r="CS256" s="340">
        <v>0.93640000000000001</v>
      </c>
      <c r="CT256" s="340">
        <v>59647</v>
      </c>
      <c r="CU256" s="340">
        <v>3567</v>
      </c>
      <c r="CV256" s="341">
        <v>0.64</v>
      </c>
      <c r="CW256" s="340">
        <v>200</v>
      </c>
      <c r="CX256" s="340">
        <v>132.16</v>
      </c>
      <c r="CY256" s="340">
        <v>160</v>
      </c>
      <c r="CZ256" s="340">
        <v>0.90769999999999995</v>
      </c>
      <c r="DA256" s="340">
        <v>45165</v>
      </c>
      <c r="DB256" s="340">
        <v>0</v>
      </c>
      <c r="DC256" s="341">
        <v>0.52</v>
      </c>
      <c r="DD256" s="340">
        <v>200</v>
      </c>
      <c r="DE256" s="340">
        <v>137.76</v>
      </c>
      <c r="DF256" s="340">
        <v>160</v>
      </c>
      <c r="DG256" s="340">
        <v>0.86129999999999995</v>
      </c>
      <c r="DH256" s="340">
        <v>24023</v>
      </c>
      <c r="DI256" s="340">
        <v>0</v>
      </c>
      <c r="DJ256" s="341">
        <v>0.27</v>
      </c>
      <c r="DK256" s="340">
        <v>200</v>
      </c>
      <c r="DL256" s="340">
        <v>129.12</v>
      </c>
      <c r="DM256" s="340">
        <v>160</v>
      </c>
      <c r="DN256" s="340">
        <v>0.92010000000000003</v>
      </c>
      <c r="DO256" s="340">
        <v>29858</v>
      </c>
      <c r="DP256" s="340">
        <v>0</v>
      </c>
      <c r="DQ256" s="341">
        <v>0.34</v>
      </c>
      <c r="DR256" s="340">
        <v>200</v>
      </c>
      <c r="DS256" s="340">
        <v>131.6</v>
      </c>
      <c r="DT256" s="340">
        <v>160</v>
      </c>
      <c r="DU256" s="340">
        <v>0.9224</v>
      </c>
      <c r="DV256" s="340">
        <v>32460</v>
      </c>
      <c r="DW256" s="340">
        <v>0</v>
      </c>
      <c r="DX256" s="341">
        <v>0.37</v>
      </c>
    </row>
    <row r="257" spans="1:128">
      <c r="A257" s="339">
        <v>253</v>
      </c>
      <c r="B257" s="292" t="s">
        <v>689</v>
      </c>
      <c r="C257" s="340">
        <v>344</v>
      </c>
      <c r="D257" s="340">
        <v>242.16</v>
      </c>
      <c r="E257" s="340">
        <v>275.2</v>
      </c>
      <c r="F257" s="340">
        <v>0.68</v>
      </c>
      <c r="G257" s="340">
        <v>24432</v>
      </c>
      <c r="H257" s="340">
        <v>0</v>
      </c>
      <c r="I257" s="341">
        <v>0.21</v>
      </c>
      <c r="J257" s="340">
        <v>344</v>
      </c>
      <c r="K257" s="340">
        <v>269.16000000000003</v>
      </c>
      <c r="L257" s="340">
        <v>275.2</v>
      </c>
      <c r="M257" s="340">
        <v>0.65859999999999996</v>
      </c>
      <c r="N257" s="340">
        <v>27555</v>
      </c>
      <c r="O257" s="340">
        <v>0</v>
      </c>
      <c r="P257" s="341">
        <v>0.21</v>
      </c>
      <c r="Q257" s="340">
        <v>344</v>
      </c>
      <c r="R257" s="340">
        <v>271.56</v>
      </c>
      <c r="S257" s="340">
        <v>275.2</v>
      </c>
      <c r="T257" s="340">
        <v>0.70469999999999999</v>
      </c>
      <c r="U257" s="340">
        <v>29577</v>
      </c>
      <c r="V257" s="340">
        <v>0</v>
      </c>
      <c r="W257" s="341">
        <v>0.21</v>
      </c>
      <c r="X257" s="340">
        <v>344</v>
      </c>
      <c r="Y257" s="340">
        <v>285.24</v>
      </c>
      <c r="Z257" s="340">
        <v>285.24</v>
      </c>
      <c r="AA257" s="340">
        <v>0.62839999999999996</v>
      </c>
      <c r="AB257" s="340">
        <v>27663</v>
      </c>
      <c r="AC257" s="340">
        <v>0</v>
      </c>
      <c r="AD257" s="341">
        <v>0.21</v>
      </c>
      <c r="AE257" s="340">
        <v>344</v>
      </c>
      <c r="AF257" s="340">
        <v>275.52</v>
      </c>
      <c r="AG257" s="340">
        <v>275.52</v>
      </c>
      <c r="AH257" s="340">
        <v>0.69179999999999997</v>
      </c>
      <c r="AI257" s="340">
        <v>25197</v>
      </c>
      <c r="AJ257" s="340">
        <v>0</v>
      </c>
      <c r="AK257" s="341">
        <v>0.18</v>
      </c>
      <c r="AL257" s="340">
        <v>344</v>
      </c>
      <c r="AM257" s="340">
        <v>267.72000000000003</v>
      </c>
      <c r="AN257" s="340">
        <v>275.2</v>
      </c>
      <c r="AO257" s="340">
        <v>0.71519999999999995</v>
      </c>
      <c r="AP257" s="340">
        <v>25476</v>
      </c>
      <c r="AQ257" s="340">
        <v>0</v>
      </c>
      <c r="AR257" s="341">
        <v>0.18</v>
      </c>
      <c r="AS257" s="340">
        <v>344</v>
      </c>
      <c r="AT257" s="340">
        <v>259.92</v>
      </c>
      <c r="AU257" s="340">
        <v>275.2</v>
      </c>
      <c r="AV257" s="340">
        <v>0.61450000000000005</v>
      </c>
      <c r="AW257" s="340">
        <v>19305</v>
      </c>
      <c r="AX257" s="340">
        <v>0</v>
      </c>
      <c r="AY257" s="341">
        <v>0.16</v>
      </c>
      <c r="AZ257" s="340">
        <v>344</v>
      </c>
      <c r="BA257" s="340">
        <v>285.60000000000002</v>
      </c>
      <c r="BB257" s="340">
        <v>285.60000000000002</v>
      </c>
      <c r="BC257" s="340">
        <v>0.66200000000000003</v>
      </c>
      <c r="BD257" s="340">
        <v>29409</v>
      </c>
      <c r="BE257" s="340">
        <v>0</v>
      </c>
      <c r="BF257" s="341">
        <v>0.22</v>
      </c>
      <c r="BG257" s="340">
        <v>344</v>
      </c>
      <c r="BH257" s="340">
        <v>252.6</v>
      </c>
      <c r="BI257" s="340">
        <v>275.2</v>
      </c>
      <c r="BJ257" s="340">
        <v>0.63080000000000003</v>
      </c>
      <c r="BK257" s="340">
        <v>27183</v>
      </c>
      <c r="BL257" s="340">
        <v>0</v>
      </c>
      <c r="BM257" s="341">
        <v>0.23</v>
      </c>
      <c r="BN257" s="340">
        <v>344</v>
      </c>
      <c r="BO257" s="340">
        <v>264.36</v>
      </c>
      <c r="BP257" s="340">
        <v>275.2</v>
      </c>
      <c r="BQ257" s="340">
        <v>0.62929999999999997</v>
      </c>
      <c r="BR257" s="340">
        <v>26421</v>
      </c>
      <c r="BS257" s="340">
        <v>0</v>
      </c>
      <c r="BT257" s="341">
        <v>0.21</v>
      </c>
      <c r="BU257" s="340">
        <v>344</v>
      </c>
      <c r="BV257" s="340">
        <v>249.24</v>
      </c>
      <c r="BW257" s="340">
        <v>275.2</v>
      </c>
      <c r="BX257" s="340">
        <v>0.69210000000000005</v>
      </c>
      <c r="BY257" s="340">
        <v>26238</v>
      </c>
      <c r="BZ257" s="340">
        <v>0</v>
      </c>
      <c r="CA257" s="341">
        <v>0.23</v>
      </c>
      <c r="CB257" s="340">
        <v>344</v>
      </c>
      <c r="CC257" s="340">
        <v>245.4</v>
      </c>
      <c r="CD257" s="340">
        <v>275.2</v>
      </c>
      <c r="CE257" s="340">
        <v>0.68820000000000003</v>
      </c>
      <c r="CF257" s="340">
        <v>27255</v>
      </c>
      <c r="CG257" s="340">
        <v>0</v>
      </c>
      <c r="CH257" s="341">
        <v>0.22</v>
      </c>
      <c r="CI257" s="340">
        <v>344</v>
      </c>
      <c r="CJ257" s="340">
        <v>293.16000000000003</v>
      </c>
      <c r="CK257" s="340">
        <v>293.16000000000003</v>
      </c>
      <c r="CL257" s="340">
        <v>0.74070000000000003</v>
      </c>
      <c r="CM257" s="340">
        <v>29490</v>
      </c>
      <c r="CN257" s="340">
        <v>0</v>
      </c>
      <c r="CO257" s="341">
        <v>0.19</v>
      </c>
      <c r="CP257" s="340">
        <v>344</v>
      </c>
      <c r="CQ257" s="340">
        <v>240.12</v>
      </c>
      <c r="CR257" s="340">
        <v>275.2</v>
      </c>
      <c r="CS257" s="340">
        <v>0.6613</v>
      </c>
      <c r="CT257" s="340">
        <v>19038</v>
      </c>
      <c r="CU257" s="340">
        <v>0</v>
      </c>
      <c r="CV257" s="341">
        <v>0.16</v>
      </c>
      <c r="CW257" s="340">
        <v>344</v>
      </c>
      <c r="CX257" s="340">
        <v>261.83999999999997</v>
      </c>
      <c r="CY257" s="340">
        <v>275.2</v>
      </c>
      <c r="CZ257" s="340">
        <v>0.79679999999999995</v>
      </c>
      <c r="DA257" s="340">
        <v>38442</v>
      </c>
      <c r="DB257" s="340">
        <v>0</v>
      </c>
      <c r="DC257" s="341">
        <v>0.26</v>
      </c>
      <c r="DD257" s="340">
        <v>344</v>
      </c>
      <c r="DE257" s="340">
        <v>248.28</v>
      </c>
      <c r="DF257" s="340">
        <v>275.2</v>
      </c>
      <c r="DG257" s="340">
        <v>0.68620000000000003</v>
      </c>
      <c r="DH257" s="340">
        <v>32313</v>
      </c>
      <c r="DI257" s="340">
        <v>0</v>
      </c>
      <c r="DJ257" s="341">
        <v>0.25</v>
      </c>
      <c r="DK257" s="340">
        <v>344</v>
      </c>
      <c r="DL257" s="340">
        <v>274.08</v>
      </c>
      <c r="DM257" s="340">
        <v>275.2</v>
      </c>
      <c r="DN257" s="340">
        <v>0.71960000000000002</v>
      </c>
      <c r="DO257" s="340">
        <v>42150</v>
      </c>
      <c r="DP257" s="340">
        <v>0</v>
      </c>
      <c r="DQ257" s="341">
        <v>0.28999999999999998</v>
      </c>
      <c r="DR257" s="340">
        <v>344</v>
      </c>
      <c r="DS257" s="340">
        <v>239.88</v>
      </c>
      <c r="DT257" s="340">
        <v>275.2</v>
      </c>
      <c r="DU257" s="340">
        <v>0.75360000000000005</v>
      </c>
      <c r="DV257" s="340">
        <v>32292</v>
      </c>
      <c r="DW257" s="340">
        <v>0</v>
      </c>
      <c r="DX257" s="341">
        <v>0.25</v>
      </c>
    </row>
    <row r="258" spans="1:128">
      <c r="A258" s="339">
        <v>254</v>
      </c>
      <c r="B258" s="292" t="s">
        <v>769</v>
      </c>
      <c r="C258" s="340">
        <v>110</v>
      </c>
      <c r="D258" s="340">
        <v>23.73</v>
      </c>
      <c r="E258" s="340">
        <v>88</v>
      </c>
      <c r="F258" s="340">
        <v>1</v>
      </c>
      <c r="G258" s="340">
        <v>2283</v>
      </c>
      <c r="H258" s="340">
        <v>0</v>
      </c>
      <c r="I258" s="341">
        <v>0.13</v>
      </c>
      <c r="J258" s="340">
        <v>110</v>
      </c>
      <c r="K258" s="340">
        <v>20.88</v>
      </c>
      <c r="L258" s="340">
        <v>88</v>
      </c>
      <c r="M258" s="340">
        <v>1</v>
      </c>
      <c r="N258" s="340">
        <v>3471</v>
      </c>
      <c r="O258" s="340">
        <v>0</v>
      </c>
      <c r="P258" s="341">
        <v>0.22</v>
      </c>
      <c r="Q258" s="340">
        <v>110</v>
      </c>
      <c r="R258" s="340">
        <v>25.02</v>
      </c>
      <c r="S258" s="340">
        <v>88</v>
      </c>
      <c r="T258" s="340">
        <v>1</v>
      </c>
      <c r="U258" s="340">
        <v>2991</v>
      </c>
      <c r="V258" s="340">
        <v>0</v>
      </c>
      <c r="W258" s="341">
        <v>0.17</v>
      </c>
      <c r="X258" s="340">
        <v>110</v>
      </c>
      <c r="Y258" s="340">
        <v>28.2</v>
      </c>
      <c r="Z258" s="340">
        <v>88</v>
      </c>
      <c r="AA258" s="340">
        <v>1</v>
      </c>
      <c r="AB258" s="340">
        <v>2682</v>
      </c>
      <c r="AC258" s="340">
        <v>0</v>
      </c>
      <c r="AD258" s="341">
        <v>0.13</v>
      </c>
      <c r="AE258" s="340">
        <v>110</v>
      </c>
      <c r="AF258" s="340">
        <v>29.7</v>
      </c>
      <c r="AG258" s="340">
        <v>88</v>
      </c>
      <c r="AH258" s="340">
        <v>0.99809999999999999</v>
      </c>
      <c r="AI258" s="340">
        <v>3144</v>
      </c>
      <c r="AJ258" s="340">
        <v>0</v>
      </c>
      <c r="AK258" s="341">
        <v>0.14000000000000001</v>
      </c>
      <c r="AL258" s="340">
        <v>110</v>
      </c>
      <c r="AM258" s="340">
        <v>29.25</v>
      </c>
      <c r="AN258" s="340">
        <v>88</v>
      </c>
      <c r="AO258" s="340">
        <v>0.99809999999999999</v>
      </c>
      <c r="AP258" s="340">
        <v>3147</v>
      </c>
      <c r="AQ258" s="340">
        <v>0</v>
      </c>
      <c r="AR258" s="341">
        <v>0.15</v>
      </c>
      <c r="AS258" s="340">
        <v>110</v>
      </c>
      <c r="AT258" s="340">
        <v>31.02</v>
      </c>
      <c r="AU258" s="340">
        <v>88</v>
      </c>
      <c r="AV258" s="340">
        <v>0.99660000000000004</v>
      </c>
      <c r="AW258" s="340">
        <v>3522</v>
      </c>
      <c r="AX258" s="340">
        <v>0</v>
      </c>
      <c r="AY258" s="341">
        <v>0.15</v>
      </c>
      <c r="AZ258" s="340">
        <v>110</v>
      </c>
      <c r="BA258" s="340">
        <v>64.02</v>
      </c>
      <c r="BB258" s="340">
        <v>88</v>
      </c>
      <c r="BC258" s="340">
        <v>0.43480000000000002</v>
      </c>
      <c r="BD258" s="340">
        <v>3081</v>
      </c>
      <c r="BE258" s="340">
        <v>0</v>
      </c>
      <c r="BF258" s="341">
        <v>0.15</v>
      </c>
      <c r="BG258" s="340">
        <v>110</v>
      </c>
      <c r="BH258" s="340">
        <v>74.430000000000007</v>
      </c>
      <c r="BI258" s="340">
        <v>88</v>
      </c>
      <c r="BJ258" s="340">
        <v>0.3775</v>
      </c>
      <c r="BK258" s="340">
        <v>3990</v>
      </c>
      <c r="BL258" s="340">
        <v>0</v>
      </c>
      <c r="BM258" s="341">
        <v>0.19</v>
      </c>
      <c r="BN258" s="340">
        <v>110</v>
      </c>
      <c r="BO258" s="340">
        <v>51</v>
      </c>
      <c r="BP258" s="340">
        <v>88</v>
      </c>
      <c r="BQ258" s="340">
        <v>0.87360000000000004</v>
      </c>
      <c r="BR258" s="340">
        <v>4833</v>
      </c>
      <c r="BS258" s="340">
        <v>0</v>
      </c>
      <c r="BT258" s="341">
        <v>0.15</v>
      </c>
      <c r="BU258" s="340">
        <v>110</v>
      </c>
      <c r="BV258" s="340">
        <v>48.18</v>
      </c>
      <c r="BW258" s="340">
        <v>88</v>
      </c>
      <c r="BX258" s="340">
        <v>0.95479999999999998</v>
      </c>
      <c r="BY258" s="340">
        <v>3234</v>
      </c>
      <c r="BZ258" s="340">
        <v>0</v>
      </c>
      <c r="CA258" s="341">
        <v>0.1</v>
      </c>
      <c r="CB258" s="340">
        <v>110</v>
      </c>
      <c r="CC258" s="340">
        <v>38.340000000000003</v>
      </c>
      <c r="CD258" s="340">
        <v>88</v>
      </c>
      <c r="CE258" s="340">
        <v>0.98809999999999998</v>
      </c>
      <c r="CF258" s="340">
        <v>3483</v>
      </c>
      <c r="CG258" s="340">
        <v>0</v>
      </c>
      <c r="CH258" s="341">
        <v>0.12</v>
      </c>
      <c r="CI258" s="340">
        <v>110</v>
      </c>
      <c r="CJ258" s="340">
        <v>35.729999999999997</v>
      </c>
      <c r="CK258" s="340">
        <v>88</v>
      </c>
      <c r="CL258" s="340">
        <v>0.98670000000000002</v>
      </c>
      <c r="CM258" s="340">
        <v>3561</v>
      </c>
      <c r="CN258" s="340">
        <v>0</v>
      </c>
      <c r="CO258" s="341">
        <v>0.14000000000000001</v>
      </c>
      <c r="CP258" s="340">
        <v>110</v>
      </c>
      <c r="CQ258" s="340">
        <v>28.23</v>
      </c>
      <c r="CR258" s="340">
        <v>88</v>
      </c>
      <c r="CS258" s="340">
        <v>0.99399999999999999</v>
      </c>
      <c r="CT258" s="340">
        <v>3003</v>
      </c>
      <c r="CU258" s="340">
        <v>0</v>
      </c>
      <c r="CV258" s="341">
        <v>0.14000000000000001</v>
      </c>
      <c r="CW258" s="340">
        <v>110</v>
      </c>
      <c r="CX258" s="340">
        <v>26.07</v>
      </c>
      <c r="CY258" s="340">
        <v>88</v>
      </c>
      <c r="CZ258" s="340">
        <v>0.99890000000000001</v>
      </c>
      <c r="DA258" s="340">
        <v>2691</v>
      </c>
      <c r="DB258" s="340">
        <v>0</v>
      </c>
      <c r="DC258" s="341">
        <v>0.14000000000000001</v>
      </c>
      <c r="DD258" s="340">
        <v>110</v>
      </c>
      <c r="DE258" s="340">
        <v>33.840000000000003</v>
      </c>
      <c r="DF258" s="340">
        <v>88</v>
      </c>
      <c r="DG258" s="340">
        <v>0.99680000000000002</v>
      </c>
      <c r="DH258" s="340">
        <v>2793</v>
      </c>
      <c r="DI258" s="340">
        <v>0</v>
      </c>
      <c r="DJ258" s="341">
        <v>0.11</v>
      </c>
      <c r="DK258" s="340">
        <v>110</v>
      </c>
      <c r="DL258" s="340">
        <v>24.57</v>
      </c>
      <c r="DM258" s="340">
        <v>88</v>
      </c>
      <c r="DN258" s="340">
        <v>0.99890000000000001</v>
      </c>
      <c r="DO258" s="340">
        <v>2751</v>
      </c>
      <c r="DP258" s="340">
        <v>0</v>
      </c>
      <c r="DQ258" s="341">
        <v>0.15</v>
      </c>
      <c r="DR258" s="340">
        <v>110</v>
      </c>
      <c r="DS258" s="340">
        <v>20.91</v>
      </c>
      <c r="DT258" s="340">
        <v>88</v>
      </c>
      <c r="DU258" s="340">
        <v>0.99880000000000002</v>
      </c>
      <c r="DV258" s="340">
        <v>2472</v>
      </c>
      <c r="DW258" s="340">
        <v>0</v>
      </c>
      <c r="DX258" s="341">
        <v>0.16</v>
      </c>
    </row>
    <row r="259" spans="1:128">
      <c r="A259" s="339">
        <v>255</v>
      </c>
      <c r="B259" s="292" t="s">
        <v>770</v>
      </c>
      <c r="C259" s="340">
        <v>0</v>
      </c>
      <c r="D259" s="340">
        <v>0</v>
      </c>
      <c r="E259" s="340">
        <v>0</v>
      </c>
      <c r="F259" s="340">
        <v>0</v>
      </c>
      <c r="G259" s="340">
        <v>0</v>
      </c>
      <c r="H259" s="340">
        <v>0</v>
      </c>
      <c r="I259" s="341">
        <v>0</v>
      </c>
      <c r="J259" s="340">
        <v>0</v>
      </c>
      <c r="K259" s="340">
        <v>0</v>
      </c>
      <c r="L259" s="340">
        <v>0</v>
      </c>
      <c r="M259" s="340">
        <v>0</v>
      </c>
      <c r="N259" s="340">
        <v>0</v>
      </c>
      <c r="O259" s="340">
        <v>0</v>
      </c>
      <c r="P259" s="341">
        <v>0</v>
      </c>
      <c r="Q259" s="340">
        <v>0</v>
      </c>
      <c r="R259" s="340">
        <v>0</v>
      </c>
      <c r="S259" s="340">
        <v>0</v>
      </c>
      <c r="T259" s="340">
        <v>0</v>
      </c>
      <c r="U259" s="340">
        <v>0</v>
      </c>
      <c r="V259" s="340">
        <v>0</v>
      </c>
      <c r="W259" s="341">
        <v>0</v>
      </c>
      <c r="X259" s="340">
        <v>112</v>
      </c>
      <c r="Y259" s="340">
        <v>87</v>
      </c>
      <c r="Z259" s="340">
        <v>60.7</v>
      </c>
      <c r="AA259" s="340">
        <v>0.95199999999999996</v>
      </c>
      <c r="AB259" s="340">
        <v>5674</v>
      </c>
      <c r="AC259" s="340">
        <v>0</v>
      </c>
      <c r="AD259" s="341">
        <v>0.12</v>
      </c>
      <c r="AE259" s="340">
        <v>112</v>
      </c>
      <c r="AF259" s="340">
        <v>104.48</v>
      </c>
      <c r="AG259" s="340">
        <v>112</v>
      </c>
      <c r="AH259" s="340">
        <v>0.87819999999999998</v>
      </c>
      <c r="AI259" s="340">
        <v>8339</v>
      </c>
      <c r="AJ259" s="340">
        <v>0</v>
      </c>
      <c r="AK259" s="341">
        <v>0.14000000000000001</v>
      </c>
      <c r="AL259" s="340">
        <v>112</v>
      </c>
      <c r="AM259" s="340">
        <v>79.84</v>
      </c>
      <c r="AN259" s="340">
        <v>112</v>
      </c>
      <c r="AO259" s="340">
        <v>0.96089999999999998</v>
      </c>
      <c r="AP259" s="340">
        <v>9535</v>
      </c>
      <c r="AQ259" s="340">
        <v>0</v>
      </c>
      <c r="AR259" s="341">
        <v>0.19</v>
      </c>
      <c r="AS259" s="340">
        <v>112</v>
      </c>
      <c r="AT259" s="340">
        <v>76.8</v>
      </c>
      <c r="AU259" s="340">
        <v>112</v>
      </c>
      <c r="AV259" s="340">
        <v>0.89490000000000003</v>
      </c>
      <c r="AW259" s="340">
        <v>4767</v>
      </c>
      <c r="AX259" s="340">
        <v>0</v>
      </c>
      <c r="AY259" s="341">
        <v>0.1</v>
      </c>
      <c r="AZ259" s="340">
        <v>112</v>
      </c>
      <c r="BA259" s="340">
        <v>83.32</v>
      </c>
      <c r="BB259" s="340">
        <v>112</v>
      </c>
      <c r="BC259" s="340">
        <v>0.66410000000000002</v>
      </c>
      <c r="BD259" s="340">
        <v>11091</v>
      </c>
      <c r="BE259" s="340">
        <v>0</v>
      </c>
      <c r="BF259" s="341">
        <v>0.31</v>
      </c>
      <c r="BG259" s="340">
        <v>112</v>
      </c>
      <c r="BH259" s="340">
        <v>97</v>
      </c>
      <c r="BI259" s="340">
        <v>112</v>
      </c>
      <c r="BJ259" s="340">
        <v>0.58240000000000003</v>
      </c>
      <c r="BK259" s="340">
        <v>10243</v>
      </c>
      <c r="BL259" s="340">
        <v>0</v>
      </c>
      <c r="BM259" s="341">
        <v>0.27</v>
      </c>
      <c r="BN259" s="340">
        <v>112</v>
      </c>
      <c r="BO259" s="340">
        <v>114.32</v>
      </c>
      <c r="BP259" s="340">
        <v>112</v>
      </c>
      <c r="BQ259" s="340">
        <v>0.58209999999999995</v>
      </c>
      <c r="BR259" s="340">
        <v>11073</v>
      </c>
      <c r="BS259" s="340">
        <v>0</v>
      </c>
      <c r="BT259" s="341">
        <v>0.25</v>
      </c>
      <c r="BU259" s="340">
        <v>112</v>
      </c>
      <c r="BV259" s="340">
        <v>95.56</v>
      </c>
      <c r="BW259" s="340">
        <v>112</v>
      </c>
      <c r="BX259" s="340">
        <v>0.6079</v>
      </c>
      <c r="BY259" s="340">
        <v>9271</v>
      </c>
      <c r="BZ259" s="340">
        <v>0</v>
      </c>
      <c r="CA259" s="341">
        <v>0.26</v>
      </c>
      <c r="CB259" s="340">
        <v>112</v>
      </c>
      <c r="CC259" s="340">
        <v>115.2</v>
      </c>
      <c r="CD259" s="340">
        <v>112</v>
      </c>
      <c r="CE259" s="340">
        <v>0.79579999999999995</v>
      </c>
      <c r="CF259" s="340">
        <v>10886</v>
      </c>
      <c r="CG259" s="340">
        <v>0</v>
      </c>
      <c r="CH259" s="341">
        <v>0.18</v>
      </c>
      <c r="CI259" s="340">
        <v>112</v>
      </c>
      <c r="CJ259" s="340">
        <v>98.32</v>
      </c>
      <c r="CK259" s="340">
        <v>112</v>
      </c>
      <c r="CL259" s="340">
        <v>0.79949999999999999</v>
      </c>
      <c r="CM259" s="340">
        <v>11034</v>
      </c>
      <c r="CN259" s="340">
        <v>0</v>
      </c>
      <c r="CO259" s="341">
        <v>0.22</v>
      </c>
      <c r="CP259" s="340">
        <v>112</v>
      </c>
      <c r="CQ259" s="340">
        <v>96.76</v>
      </c>
      <c r="CR259" s="340">
        <v>112</v>
      </c>
      <c r="CS259" s="340">
        <v>0.83399999999999996</v>
      </c>
      <c r="CT259" s="340">
        <v>10062</v>
      </c>
      <c r="CU259" s="340">
        <v>0</v>
      </c>
      <c r="CV259" s="341">
        <v>0.19</v>
      </c>
      <c r="CW259" s="340">
        <v>112</v>
      </c>
      <c r="CX259" s="340">
        <v>83.92</v>
      </c>
      <c r="CY259" s="340">
        <v>112</v>
      </c>
      <c r="CZ259" s="340">
        <v>0.76319999999999999</v>
      </c>
      <c r="DA259" s="340">
        <v>10401</v>
      </c>
      <c r="DB259" s="340">
        <v>0</v>
      </c>
      <c r="DC259" s="341">
        <v>0.25</v>
      </c>
      <c r="DD259" s="340">
        <v>112</v>
      </c>
      <c r="DE259" s="340">
        <v>91.84</v>
      </c>
      <c r="DF259" s="340">
        <v>112</v>
      </c>
      <c r="DG259" s="340">
        <v>0.90149999999999997</v>
      </c>
      <c r="DH259" s="340">
        <v>8745</v>
      </c>
      <c r="DI259" s="340">
        <v>0</v>
      </c>
      <c r="DJ259" s="341">
        <v>0.16</v>
      </c>
      <c r="DK259" s="340">
        <v>112</v>
      </c>
      <c r="DL259" s="340">
        <v>95.6</v>
      </c>
      <c r="DM259" s="340">
        <v>112</v>
      </c>
      <c r="DN259" s="340">
        <v>0.93579999999999997</v>
      </c>
      <c r="DO259" s="340">
        <v>9774</v>
      </c>
      <c r="DP259" s="340">
        <v>0</v>
      </c>
      <c r="DQ259" s="341">
        <v>0.16</v>
      </c>
      <c r="DR259" s="340">
        <v>112</v>
      </c>
      <c r="DS259" s="340">
        <v>88.92</v>
      </c>
      <c r="DT259" s="340">
        <v>112</v>
      </c>
      <c r="DU259" s="340">
        <v>0.95099999999999996</v>
      </c>
      <c r="DV259" s="340">
        <v>8958</v>
      </c>
      <c r="DW259" s="340">
        <v>0</v>
      </c>
      <c r="DX259" s="341">
        <v>0.16</v>
      </c>
    </row>
    <row r="260" spans="1:128">
      <c r="A260" s="339">
        <v>256</v>
      </c>
      <c r="B260" s="292" t="s">
        <v>771</v>
      </c>
      <c r="C260" s="340">
        <v>0</v>
      </c>
      <c r="D260" s="340">
        <v>0</v>
      </c>
      <c r="E260" s="340">
        <v>0</v>
      </c>
      <c r="F260" s="340">
        <v>0</v>
      </c>
      <c r="G260" s="340">
        <v>0</v>
      </c>
      <c r="H260" s="340">
        <v>0</v>
      </c>
      <c r="I260" s="341">
        <v>0</v>
      </c>
      <c r="J260" s="340">
        <v>0</v>
      </c>
      <c r="K260" s="340">
        <v>0</v>
      </c>
      <c r="L260" s="340">
        <v>0</v>
      </c>
      <c r="M260" s="340">
        <v>0</v>
      </c>
      <c r="N260" s="340">
        <v>0</v>
      </c>
      <c r="O260" s="340">
        <v>0</v>
      </c>
      <c r="P260" s="341">
        <v>0</v>
      </c>
      <c r="Q260" s="340">
        <v>0</v>
      </c>
      <c r="R260" s="340">
        <v>0</v>
      </c>
      <c r="S260" s="340">
        <v>0</v>
      </c>
      <c r="T260" s="340">
        <v>0</v>
      </c>
      <c r="U260" s="340">
        <v>0</v>
      </c>
      <c r="V260" s="340">
        <v>0</v>
      </c>
      <c r="W260" s="341">
        <v>0</v>
      </c>
      <c r="X260" s="340">
        <v>0</v>
      </c>
      <c r="Y260" s="340">
        <v>0</v>
      </c>
      <c r="Z260" s="340">
        <v>0</v>
      </c>
      <c r="AA260" s="340">
        <v>0</v>
      </c>
      <c r="AB260" s="340">
        <v>0</v>
      </c>
      <c r="AC260" s="340">
        <v>0</v>
      </c>
      <c r="AD260" s="341">
        <v>0</v>
      </c>
      <c r="AE260" s="340">
        <v>0</v>
      </c>
      <c r="AF260" s="340">
        <v>0</v>
      </c>
      <c r="AG260" s="340">
        <v>0</v>
      </c>
      <c r="AH260" s="340">
        <v>0</v>
      </c>
      <c r="AI260" s="340">
        <v>0</v>
      </c>
      <c r="AJ260" s="340">
        <v>0</v>
      </c>
      <c r="AK260" s="341">
        <v>0</v>
      </c>
      <c r="AL260" s="340">
        <v>733</v>
      </c>
      <c r="AM260" s="340">
        <v>140</v>
      </c>
      <c r="AN260" s="340">
        <v>449.58</v>
      </c>
      <c r="AO260" s="340">
        <v>0.85029999999999994</v>
      </c>
      <c r="AP260" s="340">
        <v>14600</v>
      </c>
      <c r="AQ260" s="340">
        <v>0</v>
      </c>
      <c r="AR260" s="341">
        <v>0.23</v>
      </c>
      <c r="AS260" s="340">
        <v>733</v>
      </c>
      <c r="AT260" s="340">
        <v>244</v>
      </c>
      <c r="AU260" s="340">
        <v>586.4</v>
      </c>
      <c r="AV260" s="340">
        <v>0.59250000000000003</v>
      </c>
      <c r="AW260" s="340">
        <v>31170</v>
      </c>
      <c r="AX260" s="340">
        <v>0</v>
      </c>
      <c r="AY260" s="341">
        <v>0.28999999999999998</v>
      </c>
      <c r="AZ260" s="340">
        <v>733</v>
      </c>
      <c r="BA260" s="340">
        <v>272</v>
      </c>
      <c r="BB260" s="340">
        <v>586.4</v>
      </c>
      <c r="BC260" s="340">
        <v>0.63790000000000002</v>
      </c>
      <c r="BD260" s="340">
        <v>48600</v>
      </c>
      <c r="BE260" s="340">
        <v>0</v>
      </c>
      <c r="BF260" s="341">
        <v>0.39</v>
      </c>
      <c r="BG260" s="340">
        <v>733</v>
      </c>
      <c r="BH260" s="340">
        <v>366</v>
      </c>
      <c r="BI260" s="340">
        <v>586.4</v>
      </c>
      <c r="BJ260" s="340">
        <v>0.64359999999999995</v>
      </c>
      <c r="BK260" s="340">
        <v>74170</v>
      </c>
      <c r="BL260" s="340">
        <v>0</v>
      </c>
      <c r="BM260" s="341">
        <v>0.42</v>
      </c>
      <c r="BN260" s="340">
        <v>733</v>
      </c>
      <c r="BO260" s="340">
        <v>448</v>
      </c>
      <c r="BP260" s="340">
        <v>586.4</v>
      </c>
      <c r="BQ260" s="340">
        <v>0.64890000000000003</v>
      </c>
      <c r="BR260" s="340">
        <v>79030</v>
      </c>
      <c r="BS260" s="340">
        <v>0</v>
      </c>
      <c r="BT260" s="341">
        <v>0.37</v>
      </c>
      <c r="BU260" s="340">
        <v>733</v>
      </c>
      <c r="BV260" s="340">
        <v>168</v>
      </c>
      <c r="BW260" s="340">
        <v>586.4</v>
      </c>
      <c r="BX260" s="340">
        <v>0.55789999999999995</v>
      </c>
      <c r="BY260" s="340">
        <v>27560</v>
      </c>
      <c r="BZ260" s="340">
        <v>0</v>
      </c>
      <c r="CA260" s="341">
        <v>0.44</v>
      </c>
      <c r="CB260" s="340">
        <v>733</v>
      </c>
      <c r="CC260" s="340">
        <v>112</v>
      </c>
      <c r="CD260" s="340">
        <v>586.4</v>
      </c>
      <c r="CE260" s="340">
        <v>0.54820000000000002</v>
      </c>
      <c r="CF260" s="340">
        <v>19450</v>
      </c>
      <c r="CG260" s="340">
        <v>0</v>
      </c>
      <c r="CH260" s="341">
        <v>0.43</v>
      </c>
      <c r="CI260" s="340">
        <v>733</v>
      </c>
      <c r="CJ260" s="340">
        <v>130</v>
      </c>
      <c r="CK260" s="340">
        <v>586.4</v>
      </c>
      <c r="CL260" s="340">
        <v>0.64639999999999997</v>
      </c>
      <c r="CM260" s="340">
        <v>25080</v>
      </c>
      <c r="CN260" s="340">
        <v>0</v>
      </c>
      <c r="CO260" s="341">
        <v>0.41</v>
      </c>
      <c r="CP260" s="340">
        <v>733</v>
      </c>
      <c r="CQ260" s="340">
        <v>74</v>
      </c>
      <c r="CR260" s="340">
        <v>586.4</v>
      </c>
      <c r="CS260" s="340">
        <v>0.51670000000000005</v>
      </c>
      <c r="CT260" s="340">
        <v>7290</v>
      </c>
      <c r="CU260" s="340">
        <v>0</v>
      </c>
      <c r="CV260" s="341">
        <v>0.26</v>
      </c>
      <c r="CW260" s="340">
        <v>733</v>
      </c>
      <c r="CX260" s="340">
        <v>204</v>
      </c>
      <c r="CY260" s="340">
        <v>586.4</v>
      </c>
      <c r="CZ260" s="340">
        <v>0.67779999999999996</v>
      </c>
      <c r="DA260" s="340">
        <v>19080</v>
      </c>
      <c r="DB260" s="340">
        <v>0</v>
      </c>
      <c r="DC260" s="341">
        <v>0.19</v>
      </c>
      <c r="DD260" s="340">
        <v>733</v>
      </c>
      <c r="DE260" s="340">
        <v>238</v>
      </c>
      <c r="DF260" s="340">
        <v>586.4</v>
      </c>
      <c r="DG260" s="340">
        <v>0.56530000000000002</v>
      </c>
      <c r="DH260" s="340">
        <v>28390</v>
      </c>
      <c r="DI260" s="340">
        <v>0</v>
      </c>
      <c r="DJ260" s="341">
        <v>0.28000000000000003</v>
      </c>
      <c r="DK260" s="340">
        <v>733</v>
      </c>
      <c r="DL260" s="340">
        <v>230</v>
      </c>
      <c r="DM260" s="340">
        <v>586.4</v>
      </c>
      <c r="DN260" s="340">
        <v>0.58679999999999999</v>
      </c>
      <c r="DO260" s="340">
        <v>43300</v>
      </c>
      <c r="DP260" s="340">
        <v>0</v>
      </c>
      <c r="DQ260" s="341">
        <v>0.43</v>
      </c>
      <c r="DR260" s="340">
        <v>733</v>
      </c>
      <c r="DS260" s="340">
        <v>216</v>
      </c>
      <c r="DT260" s="340">
        <v>586.4</v>
      </c>
      <c r="DU260" s="340">
        <v>0.66149999999999998</v>
      </c>
      <c r="DV260" s="340">
        <v>50600</v>
      </c>
      <c r="DW260" s="340">
        <v>0</v>
      </c>
      <c r="DX260" s="341">
        <v>0.49</v>
      </c>
    </row>
    <row r="261" spans="1:128">
      <c r="A261" s="339">
        <v>257</v>
      </c>
      <c r="B261" s="292" t="s">
        <v>838</v>
      </c>
      <c r="C261" s="340">
        <v>0</v>
      </c>
      <c r="D261" s="340">
        <v>0</v>
      </c>
      <c r="E261" s="340">
        <v>0</v>
      </c>
      <c r="F261" s="340">
        <v>0</v>
      </c>
      <c r="G261" s="340">
        <v>0</v>
      </c>
      <c r="H261" s="340">
        <v>0</v>
      </c>
      <c r="I261" s="341">
        <v>0</v>
      </c>
      <c r="J261" s="340">
        <v>0</v>
      </c>
      <c r="K261" s="340">
        <v>0</v>
      </c>
      <c r="L261" s="340">
        <v>0</v>
      </c>
      <c r="M261" s="340">
        <v>0</v>
      </c>
      <c r="N261" s="340">
        <v>0</v>
      </c>
      <c r="O261" s="340">
        <v>0</v>
      </c>
      <c r="P261" s="341">
        <v>0</v>
      </c>
      <c r="Q261" s="340">
        <v>0</v>
      </c>
      <c r="R261" s="340">
        <v>0</v>
      </c>
      <c r="S261" s="340">
        <v>0</v>
      </c>
      <c r="T261" s="340">
        <v>0</v>
      </c>
      <c r="U261" s="340">
        <v>0</v>
      </c>
      <c r="V261" s="340">
        <v>0</v>
      </c>
      <c r="W261" s="341">
        <v>0</v>
      </c>
      <c r="X261" s="340">
        <v>0</v>
      </c>
      <c r="Y261" s="340">
        <v>0</v>
      </c>
      <c r="Z261" s="340">
        <v>0</v>
      </c>
      <c r="AA261" s="340">
        <v>0</v>
      </c>
      <c r="AB261" s="340">
        <v>0</v>
      </c>
      <c r="AC261" s="340">
        <v>0</v>
      </c>
      <c r="AD261" s="341">
        <v>0</v>
      </c>
      <c r="AE261" s="340">
        <v>0</v>
      </c>
      <c r="AF261" s="340">
        <v>0</v>
      </c>
      <c r="AG261" s="340">
        <v>0</v>
      </c>
      <c r="AH261" s="340">
        <v>0</v>
      </c>
      <c r="AI261" s="340">
        <v>0</v>
      </c>
      <c r="AJ261" s="340">
        <v>0</v>
      </c>
      <c r="AK261" s="341">
        <v>0</v>
      </c>
      <c r="AL261" s="340">
        <v>0</v>
      </c>
      <c r="AM261" s="340">
        <v>0</v>
      </c>
      <c r="AN261" s="340">
        <v>0</v>
      </c>
      <c r="AO261" s="340">
        <v>0</v>
      </c>
      <c r="AP261" s="340">
        <v>0</v>
      </c>
      <c r="AQ261" s="340">
        <v>0</v>
      </c>
      <c r="AR261" s="341">
        <v>0</v>
      </c>
      <c r="AS261" s="340">
        <v>0</v>
      </c>
      <c r="AT261" s="340">
        <v>0</v>
      </c>
      <c r="AU261" s="340">
        <v>0</v>
      </c>
      <c r="AV261" s="340">
        <v>0</v>
      </c>
      <c r="AW261" s="340">
        <v>0</v>
      </c>
      <c r="AX261" s="340">
        <v>0</v>
      </c>
      <c r="AY261" s="341">
        <v>0</v>
      </c>
      <c r="AZ261" s="340">
        <v>0</v>
      </c>
      <c r="BA261" s="340">
        <v>0</v>
      </c>
      <c r="BB261" s="340">
        <v>0</v>
      </c>
      <c r="BC261" s="340">
        <v>0</v>
      </c>
      <c r="BD261" s="340">
        <v>0</v>
      </c>
      <c r="BE261" s="340">
        <v>0</v>
      </c>
      <c r="BF261" s="341">
        <v>0</v>
      </c>
      <c r="BG261" s="340">
        <v>0</v>
      </c>
      <c r="BH261" s="340">
        <v>0</v>
      </c>
      <c r="BI261" s="340">
        <v>0</v>
      </c>
      <c r="BJ261" s="340">
        <v>0</v>
      </c>
      <c r="BK261" s="340">
        <v>0</v>
      </c>
      <c r="BL261" s="340">
        <v>0</v>
      </c>
      <c r="BM261" s="341">
        <v>0</v>
      </c>
      <c r="BN261" s="340">
        <v>0</v>
      </c>
      <c r="BO261" s="340">
        <v>0</v>
      </c>
      <c r="BP261" s="340">
        <v>0</v>
      </c>
      <c r="BQ261" s="340">
        <v>0</v>
      </c>
      <c r="BR261" s="340">
        <v>0</v>
      </c>
      <c r="BS261" s="340">
        <v>0</v>
      </c>
      <c r="BT261" s="341">
        <v>0</v>
      </c>
      <c r="BU261" s="340">
        <v>0</v>
      </c>
      <c r="BV261" s="340">
        <v>0</v>
      </c>
      <c r="BW261" s="340">
        <v>0</v>
      </c>
      <c r="BX261" s="340">
        <v>0</v>
      </c>
      <c r="BY261" s="340">
        <v>0</v>
      </c>
      <c r="BZ261" s="340">
        <v>0</v>
      </c>
      <c r="CA261" s="341">
        <v>0</v>
      </c>
      <c r="CB261" s="340">
        <v>117</v>
      </c>
      <c r="CC261" s="340">
        <v>124.48</v>
      </c>
      <c r="CD261" s="340">
        <v>112.03</v>
      </c>
      <c r="CE261" s="340">
        <v>0.873</v>
      </c>
      <c r="CF261" s="340">
        <v>9466</v>
      </c>
      <c r="CG261" s="340">
        <v>0</v>
      </c>
      <c r="CH261" s="341">
        <v>0.13</v>
      </c>
      <c r="CI261" s="340">
        <v>117</v>
      </c>
      <c r="CJ261" s="340">
        <v>133.84</v>
      </c>
      <c r="CK261" s="340">
        <v>120.46</v>
      </c>
      <c r="CL261" s="340">
        <v>0.87339999999999995</v>
      </c>
      <c r="CM261" s="340">
        <v>13715</v>
      </c>
      <c r="CN261" s="340">
        <v>0</v>
      </c>
      <c r="CO261" s="341">
        <v>0.16</v>
      </c>
      <c r="CP261" s="340">
        <v>117</v>
      </c>
      <c r="CQ261" s="340">
        <v>124.12</v>
      </c>
      <c r="CR261" s="340">
        <v>117</v>
      </c>
      <c r="CS261" s="340">
        <v>0.87590000000000001</v>
      </c>
      <c r="CT261" s="340">
        <v>11394</v>
      </c>
      <c r="CU261" s="340">
        <v>0</v>
      </c>
      <c r="CV261" s="341">
        <v>0.13</v>
      </c>
      <c r="CW261" s="340">
        <v>117</v>
      </c>
      <c r="CX261" s="340">
        <v>122.96</v>
      </c>
      <c r="CY261" s="340">
        <v>117</v>
      </c>
      <c r="CZ261" s="340">
        <v>0.86350000000000005</v>
      </c>
      <c r="DA261" s="340">
        <v>8935</v>
      </c>
      <c r="DB261" s="340">
        <v>0</v>
      </c>
      <c r="DC261" s="341">
        <v>0.11</v>
      </c>
      <c r="DD261" s="340">
        <v>117</v>
      </c>
      <c r="DE261" s="340">
        <v>131.63999999999999</v>
      </c>
      <c r="DF261" s="340">
        <v>133.63999999999999</v>
      </c>
      <c r="DG261" s="340">
        <v>0.89049999999999996</v>
      </c>
      <c r="DH261" s="340">
        <v>11904</v>
      </c>
      <c r="DI261" s="340">
        <v>0</v>
      </c>
      <c r="DJ261" s="341">
        <v>0.12</v>
      </c>
      <c r="DK261" s="340">
        <v>117</v>
      </c>
      <c r="DL261" s="340">
        <v>114.16</v>
      </c>
      <c r="DM261" s="340">
        <v>116.16</v>
      </c>
      <c r="DN261" s="340">
        <v>0.92820000000000003</v>
      </c>
      <c r="DO261" s="340">
        <v>7818</v>
      </c>
      <c r="DP261" s="340">
        <v>0</v>
      </c>
      <c r="DQ261" s="341">
        <v>0.08</v>
      </c>
      <c r="DR261" s="340">
        <v>117</v>
      </c>
      <c r="DS261" s="340">
        <v>117.08</v>
      </c>
      <c r="DT261" s="340">
        <v>119.08</v>
      </c>
      <c r="DU261" s="340">
        <v>0.95750000000000002</v>
      </c>
      <c r="DV261" s="340">
        <v>9836</v>
      </c>
      <c r="DW261" s="340">
        <v>0</v>
      </c>
      <c r="DX261" s="341">
        <v>0.1</v>
      </c>
    </row>
    <row r="262" spans="1:128">
      <c r="A262" s="339">
        <v>258</v>
      </c>
      <c r="B262" s="292" t="s">
        <v>839</v>
      </c>
      <c r="C262" s="340">
        <v>0</v>
      </c>
      <c r="D262" s="340">
        <v>0</v>
      </c>
      <c r="E262" s="340">
        <v>0</v>
      </c>
      <c r="F262" s="340">
        <v>0</v>
      </c>
      <c r="G262" s="340">
        <v>0</v>
      </c>
      <c r="H262" s="340">
        <v>0</v>
      </c>
      <c r="I262" s="341">
        <v>0</v>
      </c>
      <c r="J262" s="340">
        <v>0</v>
      </c>
      <c r="K262" s="340">
        <v>0</v>
      </c>
      <c r="L262" s="340">
        <v>0</v>
      </c>
      <c r="M262" s="340">
        <v>0</v>
      </c>
      <c r="N262" s="340">
        <v>0</v>
      </c>
      <c r="O262" s="340">
        <v>0</v>
      </c>
      <c r="P262" s="341">
        <v>0</v>
      </c>
      <c r="Q262" s="340">
        <v>0</v>
      </c>
      <c r="R262" s="340">
        <v>0</v>
      </c>
      <c r="S262" s="340">
        <v>0</v>
      </c>
      <c r="T262" s="340">
        <v>0</v>
      </c>
      <c r="U262" s="340">
        <v>0</v>
      </c>
      <c r="V262" s="340">
        <v>0</v>
      </c>
      <c r="W262" s="341">
        <v>0</v>
      </c>
      <c r="X262" s="340">
        <v>0</v>
      </c>
      <c r="Y262" s="340">
        <v>0</v>
      </c>
      <c r="Z262" s="340">
        <v>0</v>
      </c>
      <c r="AA262" s="340">
        <v>0</v>
      </c>
      <c r="AB262" s="340">
        <v>0</v>
      </c>
      <c r="AC262" s="340">
        <v>0</v>
      </c>
      <c r="AD262" s="341">
        <v>0</v>
      </c>
      <c r="AE262" s="340">
        <v>0</v>
      </c>
      <c r="AF262" s="340">
        <v>0</v>
      </c>
      <c r="AG262" s="340">
        <v>0</v>
      </c>
      <c r="AH262" s="340">
        <v>0</v>
      </c>
      <c r="AI262" s="340">
        <v>0</v>
      </c>
      <c r="AJ262" s="340">
        <v>0</v>
      </c>
      <c r="AK262" s="341">
        <v>0</v>
      </c>
      <c r="AL262" s="340">
        <v>0</v>
      </c>
      <c r="AM262" s="340">
        <v>0</v>
      </c>
      <c r="AN262" s="340">
        <v>0</v>
      </c>
      <c r="AO262" s="340">
        <v>0</v>
      </c>
      <c r="AP262" s="340">
        <v>0</v>
      </c>
      <c r="AQ262" s="340">
        <v>0</v>
      </c>
      <c r="AR262" s="341">
        <v>0</v>
      </c>
      <c r="AS262" s="340">
        <v>0</v>
      </c>
      <c r="AT262" s="340">
        <v>0</v>
      </c>
      <c r="AU262" s="340">
        <v>0</v>
      </c>
      <c r="AV262" s="340">
        <v>0</v>
      </c>
      <c r="AW262" s="340">
        <v>0</v>
      </c>
      <c r="AX262" s="340">
        <v>0</v>
      </c>
      <c r="AY262" s="341">
        <v>0</v>
      </c>
      <c r="AZ262" s="340">
        <v>0</v>
      </c>
      <c r="BA262" s="340">
        <v>0</v>
      </c>
      <c r="BB262" s="340">
        <v>0</v>
      </c>
      <c r="BC262" s="340">
        <v>0</v>
      </c>
      <c r="BD262" s="340">
        <v>0</v>
      </c>
      <c r="BE262" s="340">
        <v>0</v>
      </c>
      <c r="BF262" s="341">
        <v>0</v>
      </c>
      <c r="BG262" s="340">
        <v>0</v>
      </c>
      <c r="BH262" s="340">
        <v>0</v>
      </c>
      <c r="BI262" s="340">
        <v>0</v>
      </c>
      <c r="BJ262" s="340">
        <v>0</v>
      </c>
      <c r="BK262" s="340">
        <v>0</v>
      </c>
      <c r="BL262" s="340">
        <v>0</v>
      </c>
      <c r="BM262" s="341">
        <v>0</v>
      </c>
      <c r="BN262" s="340">
        <v>0</v>
      </c>
      <c r="BO262" s="340">
        <v>0</v>
      </c>
      <c r="BP262" s="340">
        <v>0</v>
      </c>
      <c r="BQ262" s="340">
        <v>0</v>
      </c>
      <c r="BR262" s="340">
        <v>0</v>
      </c>
      <c r="BS262" s="340">
        <v>0</v>
      </c>
      <c r="BT262" s="341">
        <v>0</v>
      </c>
      <c r="BU262" s="340">
        <v>0</v>
      </c>
      <c r="BV262" s="340">
        <v>0</v>
      </c>
      <c r="BW262" s="340">
        <v>0</v>
      </c>
      <c r="BX262" s="340">
        <v>0</v>
      </c>
      <c r="BY262" s="340">
        <v>0</v>
      </c>
      <c r="BZ262" s="340">
        <v>0</v>
      </c>
      <c r="CA262" s="341">
        <v>0</v>
      </c>
      <c r="CB262" s="340">
        <v>0</v>
      </c>
      <c r="CC262" s="340">
        <v>0</v>
      </c>
      <c r="CD262" s="340">
        <v>0</v>
      </c>
      <c r="CE262" s="340">
        <v>0</v>
      </c>
      <c r="CF262" s="340">
        <v>0</v>
      </c>
      <c r="CG262" s="340">
        <v>0</v>
      </c>
      <c r="CH262" s="341">
        <v>0</v>
      </c>
      <c r="CI262" s="340">
        <v>0</v>
      </c>
      <c r="CJ262" s="340">
        <v>0</v>
      </c>
      <c r="CK262" s="340">
        <v>0</v>
      </c>
      <c r="CL262" s="340">
        <v>0</v>
      </c>
      <c r="CM262" s="340">
        <v>0</v>
      </c>
      <c r="CN262" s="340">
        <v>0</v>
      </c>
      <c r="CO262" s="341">
        <v>0</v>
      </c>
      <c r="CP262" s="340">
        <v>0</v>
      </c>
      <c r="CQ262" s="340">
        <v>0</v>
      </c>
      <c r="CR262" s="340">
        <v>0</v>
      </c>
      <c r="CS262" s="340">
        <v>0</v>
      </c>
      <c r="CT262" s="340">
        <v>0</v>
      </c>
      <c r="CU262" s="340">
        <v>0</v>
      </c>
      <c r="CV262" s="341">
        <v>0</v>
      </c>
      <c r="CW262" s="340">
        <v>160</v>
      </c>
      <c r="CX262" s="340">
        <v>46</v>
      </c>
      <c r="CY262" s="340">
        <v>85.33</v>
      </c>
      <c r="CZ262" s="340">
        <v>0.71179999999999999</v>
      </c>
      <c r="DA262" s="340">
        <v>3766</v>
      </c>
      <c r="DB262" s="340">
        <v>0</v>
      </c>
      <c r="DC262" s="341">
        <v>0.16</v>
      </c>
      <c r="DD262" s="340">
        <v>160</v>
      </c>
      <c r="DE262" s="340">
        <v>55.2</v>
      </c>
      <c r="DF262" s="340">
        <v>128</v>
      </c>
      <c r="DG262" s="340">
        <v>0.74760000000000004</v>
      </c>
      <c r="DH262" s="340">
        <v>9881</v>
      </c>
      <c r="DI262" s="340">
        <v>0</v>
      </c>
      <c r="DJ262" s="341">
        <v>0.25</v>
      </c>
      <c r="DK262" s="340">
        <v>160</v>
      </c>
      <c r="DL262" s="340">
        <v>0</v>
      </c>
      <c r="DM262" s="340">
        <v>128</v>
      </c>
      <c r="DN262" s="340">
        <v>0.74770000000000003</v>
      </c>
      <c r="DO262" s="340">
        <v>9881</v>
      </c>
      <c r="DP262" s="340">
        <v>0</v>
      </c>
      <c r="DQ262" s="341">
        <v>0.25</v>
      </c>
      <c r="DR262" s="340">
        <v>160</v>
      </c>
      <c r="DS262" s="340">
        <v>78</v>
      </c>
      <c r="DT262" s="340">
        <v>128</v>
      </c>
      <c r="DU262" s="340">
        <v>0</v>
      </c>
      <c r="DV262" s="340">
        <v>35620</v>
      </c>
      <c r="DW262" s="340">
        <v>0</v>
      </c>
      <c r="DX262" s="341">
        <v>0</v>
      </c>
    </row>
    <row r="263" spans="1:128">
      <c r="A263" s="339">
        <v>259</v>
      </c>
      <c r="B263" s="292" t="s">
        <v>840</v>
      </c>
      <c r="C263" s="340">
        <v>0</v>
      </c>
      <c r="D263" s="340">
        <v>0</v>
      </c>
      <c r="E263" s="340">
        <v>0</v>
      </c>
      <c r="F263" s="340">
        <v>0</v>
      </c>
      <c r="G263" s="340">
        <v>0</v>
      </c>
      <c r="H263" s="340">
        <v>0</v>
      </c>
      <c r="I263" s="341">
        <v>0</v>
      </c>
      <c r="J263" s="340">
        <v>0</v>
      </c>
      <c r="K263" s="340">
        <v>0</v>
      </c>
      <c r="L263" s="340">
        <v>0</v>
      </c>
      <c r="M263" s="340">
        <v>0</v>
      </c>
      <c r="N263" s="340">
        <v>0</v>
      </c>
      <c r="O263" s="340">
        <v>0</v>
      </c>
      <c r="P263" s="341">
        <v>0</v>
      </c>
      <c r="Q263" s="340">
        <v>0</v>
      </c>
      <c r="R263" s="340">
        <v>0</v>
      </c>
      <c r="S263" s="340">
        <v>0</v>
      </c>
      <c r="T263" s="340">
        <v>0</v>
      </c>
      <c r="U263" s="340">
        <v>0</v>
      </c>
      <c r="V263" s="340">
        <v>0</v>
      </c>
      <c r="W263" s="341">
        <v>0</v>
      </c>
      <c r="X263" s="340">
        <v>0</v>
      </c>
      <c r="Y263" s="340">
        <v>0</v>
      </c>
      <c r="Z263" s="340">
        <v>0</v>
      </c>
      <c r="AA263" s="340">
        <v>0</v>
      </c>
      <c r="AB263" s="340">
        <v>0</v>
      </c>
      <c r="AC263" s="340">
        <v>0</v>
      </c>
      <c r="AD263" s="341">
        <v>0</v>
      </c>
      <c r="AE263" s="340">
        <v>0</v>
      </c>
      <c r="AF263" s="340">
        <v>0</v>
      </c>
      <c r="AG263" s="340">
        <v>0</v>
      </c>
      <c r="AH263" s="340">
        <v>0</v>
      </c>
      <c r="AI263" s="340">
        <v>0</v>
      </c>
      <c r="AJ263" s="340">
        <v>0</v>
      </c>
      <c r="AK263" s="341">
        <v>0</v>
      </c>
      <c r="AL263" s="340">
        <v>0</v>
      </c>
      <c r="AM263" s="340">
        <v>0</v>
      </c>
      <c r="AN263" s="340">
        <v>0</v>
      </c>
      <c r="AO263" s="340">
        <v>0</v>
      </c>
      <c r="AP263" s="340">
        <v>0</v>
      </c>
      <c r="AQ263" s="340">
        <v>0</v>
      </c>
      <c r="AR263" s="341">
        <v>0</v>
      </c>
      <c r="AS263" s="340">
        <v>0</v>
      </c>
      <c r="AT263" s="340">
        <v>0</v>
      </c>
      <c r="AU263" s="340">
        <v>0</v>
      </c>
      <c r="AV263" s="340">
        <v>0</v>
      </c>
      <c r="AW263" s="340">
        <v>0</v>
      </c>
      <c r="AX263" s="340">
        <v>0</v>
      </c>
      <c r="AY263" s="341">
        <v>0</v>
      </c>
      <c r="AZ263" s="340">
        <v>0</v>
      </c>
      <c r="BA263" s="340">
        <v>0</v>
      </c>
      <c r="BB263" s="340">
        <v>0</v>
      </c>
      <c r="BC263" s="340">
        <v>0</v>
      </c>
      <c r="BD263" s="340">
        <v>0</v>
      </c>
      <c r="BE263" s="340">
        <v>0</v>
      </c>
      <c r="BF263" s="341">
        <v>0</v>
      </c>
      <c r="BG263" s="340">
        <v>0</v>
      </c>
      <c r="BH263" s="340">
        <v>0</v>
      </c>
      <c r="BI263" s="340">
        <v>0</v>
      </c>
      <c r="BJ263" s="340">
        <v>0</v>
      </c>
      <c r="BK263" s="340">
        <v>0</v>
      </c>
      <c r="BL263" s="340">
        <v>0</v>
      </c>
      <c r="BM263" s="341">
        <v>0</v>
      </c>
      <c r="BN263" s="340">
        <v>0</v>
      </c>
      <c r="BO263" s="340">
        <v>0</v>
      </c>
      <c r="BP263" s="340">
        <v>0</v>
      </c>
      <c r="BQ263" s="340">
        <v>0</v>
      </c>
      <c r="BR263" s="340">
        <v>0</v>
      </c>
      <c r="BS263" s="340">
        <v>0</v>
      </c>
      <c r="BT263" s="341">
        <v>0</v>
      </c>
      <c r="BU263" s="340">
        <v>0</v>
      </c>
      <c r="BV263" s="340">
        <v>0</v>
      </c>
      <c r="BW263" s="340">
        <v>0</v>
      </c>
      <c r="BX263" s="340">
        <v>0</v>
      </c>
      <c r="BY263" s="340">
        <v>0</v>
      </c>
      <c r="BZ263" s="340">
        <v>0</v>
      </c>
      <c r="CA263" s="341">
        <v>0</v>
      </c>
      <c r="CB263" s="340">
        <v>0</v>
      </c>
      <c r="CC263" s="340">
        <v>0</v>
      </c>
      <c r="CD263" s="340">
        <v>0</v>
      </c>
      <c r="CE263" s="340">
        <v>0</v>
      </c>
      <c r="CF263" s="340">
        <v>0</v>
      </c>
      <c r="CG263" s="340">
        <v>0</v>
      </c>
      <c r="CH263" s="341">
        <v>0</v>
      </c>
      <c r="CI263" s="340">
        <v>0</v>
      </c>
      <c r="CJ263" s="340">
        <v>0</v>
      </c>
      <c r="CK263" s="340">
        <v>0</v>
      </c>
      <c r="CL263" s="340">
        <v>0</v>
      </c>
      <c r="CM263" s="340">
        <v>0</v>
      </c>
      <c r="CN263" s="340">
        <v>0</v>
      </c>
      <c r="CO263" s="341">
        <v>0</v>
      </c>
      <c r="CP263" s="340">
        <v>0</v>
      </c>
      <c r="CQ263" s="340">
        <v>0</v>
      </c>
      <c r="CR263" s="340">
        <v>0</v>
      </c>
      <c r="CS263" s="340">
        <v>0</v>
      </c>
      <c r="CT263" s="340">
        <v>0</v>
      </c>
      <c r="CU263" s="340">
        <v>0</v>
      </c>
      <c r="CV263" s="341">
        <v>0</v>
      </c>
      <c r="CW263" s="340">
        <v>0</v>
      </c>
      <c r="CX263" s="340">
        <v>0</v>
      </c>
      <c r="CY263" s="340">
        <v>0</v>
      </c>
      <c r="CZ263" s="340">
        <v>0</v>
      </c>
      <c r="DA263" s="340">
        <v>0</v>
      </c>
      <c r="DB263" s="340">
        <v>0</v>
      </c>
      <c r="DC263" s="341">
        <v>0</v>
      </c>
      <c r="DD263" s="340">
        <v>211</v>
      </c>
      <c r="DE263" s="340">
        <v>118.96</v>
      </c>
      <c r="DF263" s="340">
        <v>168.8</v>
      </c>
      <c r="DG263" s="340">
        <v>0.89229999999999998</v>
      </c>
      <c r="DH263" s="340">
        <v>6246</v>
      </c>
      <c r="DI263" s="340">
        <v>0</v>
      </c>
      <c r="DJ263" s="341">
        <v>0.08</v>
      </c>
      <c r="DK263" s="340">
        <v>211</v>
      </c>
      <c r="DL263" s="340">
        <v>154.96</v>
      </c>
      <c r="DM263" s="340">
        <v>168.8</v>
      </c>
      <c r="DN263" s="340">
        <v>0.75039999999999996</v>
      </c>
      <c r="DO263" s="340">
        <v>8390</v>
      </c>
      <c r="DP263" s="340">
        <v>0</v>
      </c>
      <c r="DQ263" s="341">
        <v>0.1</v>
      </c>
      <c r="DR263" s="340">
        <v>211</v>
      </c>
      <c r="DS263" s="340">
        <v>156.4</v>
      </c>
      <c r="DT263" s="340">
        <v>168.8</v>
      </c>
      <c r="DU263" s="340">
        <v>0.79349999999999998</v>
      </c>
      <c r="DV263" s="340">
        <v>14764</v>
      </c>
      <c r="DW263" s="340">
        <v>0</v>
      </c>
      <c r="DX263" s="341">
        <v>0.17</v>
      </c>
    </row>
    <row r="264" spans="1:128">
      <c r="A264" s="339">
        <v>260</v>
      </c>
      <c r="B264" s="292" t="s">
        <v>841</v>
      </c>
      <c r="C264" s="340">
        <v>0</v>
      </c>
      <c r="D264" s="340">
        <v>0</v>
      </c>
      <c r="E264" s="340">
        <v>0</v>
      </c>
      <c r="F264" s="340">
        <v>0</v>
      </c>
      <c r="G264" s="340">
        <v>0</v>
      </c>
      <c r="H264" s="340">
        <v>0</v>
      </c>
      <c r="I264" s="341">
        <v>0</v>
      </c>
      <c r="J264" s="340">
        <v>0</v>
      </c>
      <c r="K264" s="340">
        <v>0</v>
      </c>
      <c r="L264" s="340">
        <v>0</v>
      </c>
      <c r="M264" s="340">
        <v>0</v>
      </c>
      <c r="N264" s="340">
        <v>0</v>
      </c>
      <c r="O264" s="340">
        <v>0</v>
      </c>
      <c r="P264" s="341">
        <v>0</v>
      </c>
      <c r="Q264" s="340">
        <v>0</v>
      </c>
      <c r="R264" s="340">
        <v>0</v>
      </c>
      <c r="S264" s="340">
        <v>0</v>
      </c>
      <c r="T264" s="340">
        <v>0</v>
      </c>
      <c r="U264" s="340">
        <v>0</v>
      </c>
      <c r="V264" s="340">
        <v>0</v>
      </c>
      <c r="W264" s="341">
        <v>0</v>
      </c>
      <c r="X264" s="340">
        <v>0</v>
      </c>
      <c r="Y264" s="340">
        <v>0</v>
      </c>
      <c r="Z264" s="340">
        <v>0</v>
      </c>
      <c r="AA264" s="340">
        <v>0</v>
      </c>
      <c r="AB264" s="340">
        <v>0</v>
      </c>
      <c r="AC264" s="340">
        <v>0</v>
      </c>
      <c r="AD264" s="341">
        <v>0</v>
      </c>
      <c r="AE264" s="340">
        <v>0</v>
      </c>
      <c r="AF264" s="340">
        <v>0</v>
      </c>
      <c r="AG264" s="340">
        <v>0</v>
      </c>
      <c r="AH264" s="340">
        <v>0</v>
      </c>
      <c r="AI264" s="340">
        <v>0</v>
      </c>
      <c r="AJ264" s="340">
        <v>0</v>
      </c>
      <c r="AK264" s="341">
        <v>0</v>
      </c>
      <c r="AL264" s="340">
        <v>0</v>
      </c>
      <c r="AM264" s="340">
        <v>0</v>
      </c>
      <c r="AN264" s="340">
        <v>0</v>
      </c>
      <c r="AO264" s="340">
        <v>0</v>
      </c>
      <c r="AP264" s="340">
        <v>0</v>
      </c>
      <c r="AQ264" s="340">
        <v>0</v>
      </c>
      <c r="AR264" s="341">
        <v>0</v>
      </c>
      <c r="AS264" s="340">
        <v>0</v>
      </c>
      <c r="AT264" s="340">
        <v>0</v>
      </c>
      <c r="AU264" s="340">
        <v>0</v>
      </c>
      <c r="AV264" s="340">
        <v>0</v>
      </c>
      <c r="AW264" s="340">
        <v>0</v>
      </c>
      <c r="AX264" s="340">
        <v>0</v>
      </c>
      <c r="AY264" s="341">
        <v>0</v>
      </c>
      <c r="AZ264" s="340">
        <v>0</v>
      </c>
      <c r="BA264" s="340">
        <v>0</v>
      </c>
      <c r="BB264" s="340">
        <v>0</v>
      </c>
      <c r="BC264" s="340">
        <v>0</v>
      </c>
      <c r="BD264" s="340">
        <v>0</v>
      </c>
      <c r="BE264" s="340">
        <v>0</v>
      </c>
      <c r="BF264" s="341">
        <v>0</v>
      </c>
      <c r="BG264" s="340">
        <v>0</v>
      </c>
      <c r="BH264" s="340">
        <v>0</v>
      </c>
      <c r="BI264" s="340">
        <v>0</v>
      </c>
      <c r="BJ264" s="340">
        <v>0</v>
      </c>
      <c r="BK264" s="340">
        <v>0</v>
      </c>
      <c r="BL264" s="340">
        <v>0</v>
      </c>
      <c r="BM264" s="341">
        <v>0</v>
      </c>
      <c r="BN264" s="340">
        <v>0</v>
      </c>
      <c r="BO264" s="340">
        <v>0</v>
      </c>
      <c r="BP264" s="340">
        <v>0</v>
      </c>
      <c r="BQ264" s="340">
        <v>0</v>
      </c>
      <c r="BR264" s="340">
        <v>0</v>
      </c>
      <c r="BS264" s="340">
        <v>0</v>
      </c>
      <c r="BT264" s="341">
        <v>0</v>
      </c>
      <c r="BU264" s="340">
        <v>0</v>
      </c>
      <c r="BV264" s="340">
        <v>0</v>
      </c>
      <c r="BW264" s="340">
        <v>0</v>
      </c>
      <c r="BX264" s="340">
        <v>0</v>
      </c>
      <c r="BY264" s="340">
        <v>0</v>
      </c>
      <c r="BZ264" s="340">
        <v>0</v>
      </c>
      <c r="CA264" s="341">
        <v>0</v>
      </c>
      <c r="CB264" s="340">
        <v>0</v>
      </c>
      <c r="CC264" s="340">
        <v>0</v>
      </c>
      <c r="CD264" s="340">
        <v>0</v>
      </c>
      <c r="CE264" s="340">
        <v>0</v>
      </c>
      <c r="CF264" s="340">
        <v>0</v>
      </c>
      <c r="CG264" s="340">
        <v>0</v>
      </c>
      <c r="CH264" s="341">
        <v>0</v>
      </c>
      <c r="CI264" s="340">
        <v>0</v>
      </c>
      <c r="CJ264" s="340">
        <v>0</v>
      </c>
      <c r="CK264" s="340">
        <v>0</v>
      </c>
      <c r="CL264" s="340">
        <v>0</v>
      </c>
      <c r="CM264" s="340">
        <v>0</v>
      </c>
      <c r="CN264" s="340">
        <v>0</v>
      </c>
      <c r="CO264" s="341">
        <v>0</v>
      </c>
      <c r="CP264" s="340">
        <v>0</v>
      </c>
      <c r="CQ264" s="340">
        <v>0</v>
      </c>
      <c r="CR264" s="340">
        <v>0</v>
      </c>
      <c r="CS264" s="340">
        <v>0</v>
      </c>
      <c r="CT264" s="340">
        <v>0</v>
      </c>
      <c r="CU264" s="340">
        <v>0</v>
      </c>
      <c r="CV264" s="341">
        <v>0</v>
      </c>
      <c r="CW264" s="340">
        <v>0</v>
      </c>
      <c r="CX264" s="340">
        <v>0</v>
      </c>
      <c r="CY264" s="340">
        <v>0</v>
      </c>
      <c r="CZ264" s="340">
        <v>0</v>
      </c>
      <c r="DA264" s="340">
        <v>0</v>
      </c>
      <c r="DB264" s="340">
        <v>0</v>
      </c>
      <c r="DC264" s="341">
        <v>0</v>
      </c>
      <c r="DD264" s="340">
        <v>133</v>
      </c>
      <c r="DE264" s="340">
        <v>0</v>
      </c>
      <c r="DF264" s="340">
        <v>20.59</v>
      </c>
      <c r="DG264" s="340">
        <v>0</v>
      </c>
      <c r="DH264" s="340">
        <v>353</v>
      </c>
      <c r="DI264" s="340">
        <v>0</v>
      </c>
      <c r="DJ264" s="341">
        <v>0</v>
      </c>
      <c r="DK264" s="340">
        <v>133</v>
      </c>
      <c r="DL264" s="340">
        <v>0</v>
      </c>
      <c r="DM264" s="340">
        <v>106.4</v>
      </c>
      <c r="DN264" s="340">
        <v>0</v>
      </c>
      <c r="DO264" s="340">
        <v>1825</v>
      </c>
      <c r="DP264" s="340">
        <v>0</v>
      </c>
      <c r="DQ264" s="341">
        <v>0</v>
      </c>
      <c r="DR264" s="340">
        <v>133</v>
      </c>
      <c r="DS264" s="340">
        <v>48</v>
      </c>
      <c r="DT264" s="340">
        <v>106.4</v>
      </c>
      <c r="DU264" s="340">
        <v>0.80349999999999999</v>
      </c>
      <c r="DV264" s="340">
        <v>22156</v>
      </c>
      <c r="DW264" s="506">
        <v>3165.1428571428573</v>
      </c>
      <c r="DX264" s="341">
        <v>0.7</v>
      </c>
    </row>
    <row r="265" spans="1:128">
      <c r="A265" s="339">
        <v>261</v>
      </c>
      <c r="B265" s="292" t="s">
        <v>404</v>
      </c>
      <c r="C265" s="340">
        <v>250</v>
      </c>
      <c r="D265" s="340">
        <v>217.24</v>
      </c>
      <c r="E265" s="340">
        <v>217.24</v>
      </c>
      <c r="F265" s="340">
        <v>0.93020000000000003</v>
      </c>
      <c r="G265" s="340">
        <v>20528</v>
      </c>
      <c r="H265" s="340">
        <v>0</v>
      </c>
      <c r="I265" s="341">
        <v>0.14000000000000001</v>
      </c>
      <c r="J265" s="340">
        <v>250</v>
      </c>
      <c r="K265" s="340">
        <v>142.72</v>
      </c>
      <c r="L265" s="340">
        <v>200</v>
      </c>
      <c r="M265" s="340">
        <v>0.96050000000000002</v>
      </c>
      <c r="N265" s="340">
        <v>32020</v>
      </c>
      <c r="O265" s="340">
        <v>0</v>
      </c>
      <c r="P265" s="341">
        <v>0.31</v>
      </c>
      <c r="Q265" s="340">
        <v>250</v>
      </c>
      <c r="R265" s="340">
        <v>124.6</v>
      </c>
      <c r="S265" s="340">
        <v>200</v>
      </c>
      <c r="T265" s="340">
        <v>0.95979999999999999</v>
      </c>
      <c r="U265" s="340">
        <v>27660</v>
      </c>
      <c r="V265" s="340">
        <v>0</v>
      </c>
      <c r="W265" s="341">
        <v>0.32</v>
      </c>
      <c r="X265" s="340">
        <v>250</v>
      </c>
      <c r="Y265" s="340">
        <v>100</v>
      </c>
      <c r="Z265" s="340">
        <v>200</v>
      </c>
      <c r="AA265" s="340">
        <v>0.9466</v>
      </c>
      <c r="AB265" s="340">
        <v>25324</v>
      </c>
      <c r="AC265" s="340">
        <v>0</v>
      </c>
      <c r="AD265" s="341">
        <v>0.36</v>
      </c>
      <c r="AE265" s="340">
        <v>250</v>
      </c>
      <c r="AF265" s="340">
        <v>113.88</v>
      </c>
      <c r="AG265" s="340">
        <v>200</v>
      </c>
      <c r="AH265" s="340">
        <v>0.9405</v>
      </c>
      <c r="AI265" s="340">
        <v>29148</v>
      </c>
      <c r="AJ265" s="340">
        <v>0</v>
      </c>
      <c r="AK265" s="341">
        <v>0.37</v>
      </c>
      <c r="AL265" s="340">
        <v>250</v>
      </c>
      <c r="AM265" s="340">
        <v>113.12</v>
      </c>
      <c r="AN265" s="340">
        <v>200</v>
      </c>
      <c r="AO265" s="340">
        <v>0.93559999999999999</v>
      </c>
      <c r="AP265" s="340">
        <v>26688</v>
      </c>
      <c r="AQ265" s="340">
        <v>0</v>
      </c>
      <c r="AR265" s="341">
        <v>0.35</v>
      </c>
      <c r="AS265" s="340">
        <v>250</v>
      </c>
      <c r="AT265" s="340">
        <v>146.12</v>
      </c>
      <c r="AU265" s="340">
        <v>200</v>
      </c>
      <c r="AV265" s="340">
        <v>0.94879999999999998</v>
      </c>
      <c r="AW265" s="340">
        <v>30444</v>
      </c>
      <c r="AX265" s="340">
        <v>0</v>
      </c>
      <c r="AY265" s="341">
        <v>0.3</v>
      </c>
      <c r="AZ265" s="340">
        <v>250</v>
      </c>
      <c r="BA265" s="340">
        <v>172.24</v>
      </c>
      <c r="BB265" s="340">
        <v>200</v>
      </c>
      <c r="BC265" s="340">
        <v>0.93840000000000001</v>
      </c>
      <c r="BD265" s="340">
        <v>25476</v>
      </c>
      <c r="BE265" s="340">
        <v>0</v>
      </c>
      <c r="BF265" s="341">
        <v>0.22</v>
      </c>
      <c r="BG265" s="340">
        <v>250</v>
      </c>
      <c r="BH265" s="340">
        <v>299.72000000000003</v>
      </c>
      <c r="BI265" s="340">
        <v>299.72000000000003</v>
      </c>
      <c r="BJ265" s="340">
        <v>0.9446</v>
      </c>
      <c r="BK265" s="340">
        <v>31704</v>
      </c>
      <c r="BL265" s="340">
        <v>0</v>
      </c>
      <c r="BM265" s="341">
        <v>0.15</v>
      </c>
      <c r="BN265" s="340">
        <v>250</v>
      </c>
      <c r="BO265" s="340">
        <v>254.12</v>
      </c>
      <c r="BP265" s="340">
        <v>254.12</v>
      </c>
      <c r="BQ265" s="340">
        <v>0.443</v>
      </c>
      <c r="BR265" s="340">
        <v>3080</v>
      </c>
      <c r="BS265" s="340">
        <v>0</v>
      </c>
      <c r="BT265" s="341">
        <v>0.04</v>
      </c>
      <c r="BU265" s="340">
        <v>250</v>
      </c>
      <c r="BV265" s="340">
        <v>388.12</v>
      </c>
      <c r="BW265" s="340">
        <v>388.12</v>
      </c>
      <c r="BX265" s="340">
        <v>0.93700000000000006</v>
      </c>
      <c r="BY265" s="340">
        <v>16704</v>
      </c>
      <c r="BZ265" s="340">
        <v>0</v>
      </c>
      <c r="CA265" s="341">
        <v>7.0000000000000007E-2</v>
      </c>
      <c r="CB265" s="340">
        <v>250</v>
      </c>
      <c r="CC265" s="340">
        <v>216.24</v>
      </c>
      <c r="CD265" s="340">
        <v>216.24</v>
      </c>
      <c r="CE265" s="340">
        <v>0.91279999999999994</v>
      </c>
      <c r="CF265" s="340">
        <v>38664</v>
      </c>
      <c r="CG265" s="340">
        <v>0</v>
      </c>
      <c r="CH265" s="341">
        <v>0.26</v>
      </c>
      <c r="CI265" s="340">
        <v>250</v>
      </c>
      <c r="CJ265" s="340">
        <v>122.84</v>
      </c>
      <c r="CK265" s="340">
        <v>200</v>
      </c>
      <c r="CL265" s="340">
        <v>0.90310000000000001</v>
      </c>
      <c r="CM265" s="340">
        <v>26872</v>
      </c>
      <c r="CN265" s="340">
        <v>0</v>
      </c>
      <c r="CO265" s="341">
        <v>0.34</v>
      </c>
      <c r="CP265" s="340">
        <v>250</v>
      </c>
      <c r="CQ265" s="340">
        <v>153.72</v>
      </c>
      <c r="CR265" s="340">
        <v>200</v>
      </c>
      <c r="CS265" s="340">
        <v>0.9073</v>
      </c>
      <c r="CT265" s="340">
        <v>26828</v>
      </c>
      <c r="CU265" s="340">
        <v>0</v>
      </c>
      <c r="CV265" s="341">
        <v>0.26</v>
      </c>
      <c r="CW265" s="340">
        <v>250</v>
      </c>
      <c r="CX265" s="340">
        <v>105.48</v>
      </c>
      <c r="CY265" s="340">
        <v>200</v>
      </c>
      <c r="CZ265" s="340">
        <v>0.90839999999999999</v>
      </c>
      <c r="DA265" s="340">
        <v>24124</v>
      </c>
      <c r="DB265" s="340">
        <v>0</v>
      </c>
      <c r="DC265" s="341">
        <v>0.35</v>
      </c>
      <c r="DD265" s="340">
        <v>250</v>
      </c>
      <c r="DE265" s="340">
        <v>104.84</v>
      </c>
      <c r="DF265" s="340">
        <v>200</v>
      </c>
      <c r="DG265" s="340">
        <v>0.90769999999999995</v>
      </c>
      <c r="DH265" s="340">
        <v>24744</v>
      </c>
      <c r="DI265" s="340">
        <v>0</v>
      </c>
      <c r="DJ265" s="341">
        <v>0.35</v>
      </c>
      <c r="DK265" s="340">
        <v>250</v>
      </c>
      <c r="DL265" s="340">
        <v>112.36</v>
      </c>
      <c r="DM265" s="340">
        <v>200</v>
      </c>
      <c r="DN265" s="340">
        <v>0.89929999999999999</v>
      </c>
      <c r="DO265" s="340">
        <v>27080</v>
      </c>
      <c r="DP265" s="340">
        <v>0</v>
      </c>
      <c r="DQ265" s="341">
        <v>0.36</v>
      </c>
      <c r="DR265" s="340">
        <v>250</v>
      </c>
      <c r="DS265" s="340">
        <v>114.6</v>
      </c>
      <c r="DT265" s="340">
        <v>200</v>
      </c>
      <c r="DU265" s="340">
        <v>0.91090000000000004</v>
      </c>
      <c r="DV265" s="340">
        <v>25324</v>
      </c>
      <c r="DW265" s="340">
        <v>0</v>
      </c>
      <c r="DX265" s="341">
        <v>0.34</v>
      </c>
    </row>
    <row r="266" spans="1:128">
      <c r="A266" s="339">
        <v>262</v>
      </c>
      <c r="B266" s="292" t="s">
        <v>405</v>
      </c>
      <c r="C266" s="340">
        <v>225</v>
      </c>
      <c r="D266" s="340">
        <v>140.80000000000001</v>
      </c>
      <c r="E266" s="340">
        <v>225</v>
      </c>
      <c r="F266" s="340">
        <v>0.95150000000000001</v>
      </c>
      <c r="G266" s="340">
        <v>52314</v>
      </c>
      <c r="H266" s="340">
        <v>0</v>
      </c>
      <c r="I266" s="341">
        <v>0.6</v>
      </c>
      <c r="J266" s="340">
        <v>225</v>
      </c>
      <c r="K266" s="340">
        <v>157.74</v>
      </c>
      <c r="L266" s="340">
        <v>225</v>
      </c>
      <c r="M266" s="340">
        <v>0.95279999999999998</v>
      </c>
      <c r="N266" s="340">
        <v>64788</v>
      </c>
      <c r="O266" s="506">
        <v>4049.25</v>
      </c>
      <c r="P266" s="341">
        <v>0.64</v>
      </c>
      <c r="Q266" s="340">
        <v>225</v>
      </c>
      <c r="R266" s="340">
        <v>154.91999999999999</v>
      </c>
      <c r="S266" s="340">
        <v>225</v>
      </c>
      <c r="T266" s="340">
        <v>0.95199999999999996</v>
      </c>
      <c r="U266" s="340">
        <v>57988</v>
      </c>
      <c r="V266" s="506">
        <v>950.62295081967216</v>
      </c>
      <c r="W266" s="341">
        <v>0.61</v>
      </c>
      <c r="X266" s="340">
        <v>225</v>
      </c>
      <c r="Y266" s="340">
        <v>147.56</v>
      </c>
      <c r="Z266" s="340">
        <v>225</v>
      </c>
      <c r="AA266" s="340">
        <v>0.95189999999999997</v>
      </c>
      <c r="AB266" s="340">
        <v>59774</v>
      </c>
      <c r="AC266" s="506">
        <v>3735.875</v>
      </c>
      <c r="AD266" s="341">
        <v>0.64</v>
      </c>
      <c r="AE266" s="340">
        <v>225</v>
      </c>
      <c r="AF266" s="340">
        <v>148.62</v>
      </c>
      <c r="AG266" s="340">
        <v>225</v>
      </c>
      <c r="AH266" s="340">
        <v>0.94930000000000003</v>
      </c>
      <c r="AI266" s="340">
        <v>59916</v>
      </c>
      <c r="AJ266" s="506">
        <v>2853.1428571428569</v>
      </c>
      <c r="AK266" s="341">
        <v>0.63</v>
      </c>
      <c r="AL266" s="340">
        <v>225</v>
      </c>
      <c r="AM266" s="340">
        <v>152.91999999999999</v>
      </c>
      <c r="AN266" s="340">
        <v>225</v>
      </c>
      <c r="AO266" s="340">
        <v>0.94699999999999995</v>
      </c>
      <c r="AP266" s="340">
        <v>55318</v>
      </c>
      <c r="AQ266" s="340">
        <v>0</v>
      </c>
      <c r="AR266" s="341">
        <v>0.59</v>
      </c>
      <c r="AS266" s="340">
        <v>225</v>
      </c>
      <c r="AT266" s="340">
        <v>144.86000000000001</v>
      </c>
      <c r="AU266" s="340">
        <v>225</v>
      </c>
      <c r="AV266" s="340">
        <v>0.94330000000000003</v>
      </c>
      <c r="AW266" s="340">
        <v>55462</v>
      </c>
      <c r="AX266" s="506">
        <v>909.21311475409834</v>
      </c>
      <c r="AY266" s="341">
        <v>0.61</v>
      </c>
      <c r="AZ266" s="340">
        <v>225</v>
      </c>
      <c r="BA266" s="340">
        <v>150.06</v>
      </c>
      <c r="BB266" s="340">
        <v>225</v>
      </c>
      <c r="BC266" s="340">
        <v>0.94059999999999999</v>
      </c>
      <c r="BD266" s="340">
        <v>51068</v>
      </c>
      <c r="BE266" s="340">
        <v>0</v>
      </c>
      <c r="BF266" s="341">
        <v>0.56000000000000005</v>
      </c>
      <c r="BG266" s="340">
        <v>225</v>
      </c>
      <c r="BH266" s="340">
        <v>150.5</v>
      </c>
      <c r="BI266" s="340">
        <v>225</v>
      </c>
      <c r="BJ266" s="340">
        <v>0.94199999999999995</v>
      </c>
      <c r="BK266" s="340">
        <v>54602</v>
      </c>
      <c r="BL266" s="340">
        <v>0</v>
      </c>
      <c r="BM266" s="341">
        <v>0.57999999999999996</v>
      </c>
      <c r="BN266" s="340">
        <v>225</v>
      </c>
      <c r="BO266" s="340">
        <v>158.41999999999999</v>
      </c>
      <c r="BP266" s="340">
        <v>225</v>
      </c>
      <c r="BQ266" s="340">
        <v>0.90080000000000005</v>
      </c>
      <c r="BR266" s="340">
        <v>27486</v>
      </c>
      <c r="BS266" s="340">
        <v>0</v>
      </c>
      <c r="BT266" s="341">
        <v>0.28999999999999998</v>
      </c>
      <c r="BU266" s="340">
        <v>225</v>
      </c>
      <c r="BV266" s="340">
        <v>136.41999999999999</v>
      </c>
      <c r="BW266" s="340">
        <v>225</v>
      </c>
      <c r="BX266" s="340">
        <v>0.90310000000000001</v>
      </c>
      <c r="BY266" s="340">
        <v>23168</v>
      </c>
      <c r="BZ266" s="340">
        <v>0</v>
      </c>
      <c r="CA266" s="341">
        <v>0.31</v>
      </c>
      <c r="CB266" s="340">
        <v>225</v>
      </c>
      <c r="CC266" s="340">
        <v>137.18</v>
      </c>
      <c r="CD266" s="340">
        <v>225</v>
      </c>
      <c r="CE266" s="340">
        <v>0.94940000000000002</v>
      </c>
      <c r="CF266" s="340">
        <v>55828</v>
      </c>
      <c r="CG266" s="506">
        <v>3489.25</v>
      </c>
      <c r="CH266" s="341">
        <v>0.64</v>
      </c>
      <c r="CI266" s="340">
        <v>225</v>
      </c>
      <c r="CJ266" s="340">
        <v>178.8</v>
      </c>
      <c r="CK266" s="340">
        <v>225</v>
      </c>
      <c r="CL266" s="340">
        <v>0.94950000000000001</v>
      </c>
      <c r="CM266" s="340">
        <v>52252</v>
      </c>
      <c r="CN266" s="340">
        <v>0</v>
      </c>
      <c r="CO266" s="341">
        <v>0.47</v>
      </c>
      <c r="CP266" s="340">
        <v>225</v>
      </c>
      <c r="CQ266" s="340">
        <v>139.80000000000001</v>
      </c>
      <c r="CR266" s="340">
        <v>225</v>
      </c>
      <c r="CS266" s="340">
        <v>0.95309999999999995</v>
      </c>
      <c r="CT266" s="340">
        <v>56624</v>
      </c>
      <c r="CU266" s="506">
        <v>2696.3809523809523</v>
      </c>
      <c r="CV266" s="341">
        <v>0.63</v>
      </c>
      <c r="CW266" s="340">
        <v>225</v>
      </c>
      <c r="CX266" s="340">
        <v>141.5</v>
      </c>
      <c r="CY266" s="340">
        <v>225</v>
      </c>
      <c r="CZ266" s="340">
        <v>0.95530000000000004</v>
      </c>
      <c r="DA266" s="340">
        <v>56128</v>
      </c>
      <c r="DB266" s="340">
        <v>3508</v>
      </c>
      <c r="DC266" s="341">
        <v>0.64</v>
      </c>
      <c r="DD266" s="340">
        <v>225</v>
      </c>
      <c r="DE266" s="340">
        <v>148.62</v>
      </c>
      <c r="DF266" s="340">
        <v>225</v>
      </c>
      <c r="DG266" s="340">
        <v>0.95179999999999998</v>
      </c>
      <c r="DH266" s="340">
        <v>54978</v>
      </c>
      <c r="DI266" s="340">
        <v>0</v>
      </c>
      <c r="DJ266" s="341">
        <v>0.57999999999999996</v>
      </c>
      <c r="DK266" s="340">
        <v>225</v>
      </c>
      <c r="DL266" s="340">
        <v>179.56</v>
      </c>
      <c r="DM266" s="340">
        <v>225</v>
      </c>
      <c r="DN266" s="340">
        <v>0.95109999999999995</v>
      </c>
      <c r="DO266" s="340">
        <v>55998</v>
      </c>
      <c r="DP266" s="340">
        <v>0</v>
      </c>
      <c r="DQ266" s="341">
        <v>0.49</v>
      </c>
      <c r="DR266" s="340">
        <v>225</v>
      </c>
      <c r="DS266" s="340">
        <v>140.41999999999999</v>
      </c>
      <c r="DT266" s="340">
        <v>225</v>
      </c>
      <c r="DU266" s="340">
        <v>0.94910000000000005</v>
      </c>
      <c r="DV266" s="340">
        <v>55718</v>
      </c>
      <c r="DW266" s="340">
        <v>4286</v>
      </c>
      <c r="DX266" s="341">
        <v>0.65</v>
      </c>
    </row>
    <row r="267" spans="1:128">
      <c r="A267" s="339">
        <v>263</v>
      </c>
      <c r="B267" s="292" t="s">
        <v>406</v>
      </c>
      <c r="C267" s="340">
        <v>122</v>
      </c>
      <c r="D267" s="340">
        <v>95.24</v>
      </c>
      <c r="E267" s="340">
        <v>97.6</v>
      </c>
      <c r="F267" s="340">
        <v>0.82369999999999999</v>
      </c>
      <c r="G267" s="340">
        <v>12122</v>
      </c>
      <c r="H267" s="340">
        <v>0</v>
      </c>
      <c r="I267" s="341">
        <v>0.21</v>
      </c>
      <c r="J267" s="340">
        <v>122</v>
      </c>
      <c r="K267" s="340">
        <v>91.24</v>
      </c>
      <c r="L267" s="340">
        <v>97.6</v>
      </c>
      <c r="M267" s="340">
        <v>0.82779999999999998</v>
      </c>
      <c r="N267" s="340">
        <v>14722</v>
      </c>
      <c r="O267" s="340">
        <v>0</v>
      </c>
      <c r="P267" s="341">
        <v>0.26</v>
      </c>
      <c r="Q267" s="340">
        <v>122</v>
      </c>
      <c r="R267" s="340">
        <v>99.28</v>
      </c>
      <c r="S267" s="340">
        <v>99.28</v>
      </c>
      <c r="T267" s="340">
        <v>0.81179999999999997</v>
      </c>
      <c r="U267" s="340">
        <v>12453</v>
      </c>
      <c r="V267" s="340">
        <v>0</v>
      </c>
      <c r="W267" s="341">
        <v>0.21</v>
      </c>
      <c r="X267" s="340">
        <v>122</v>
      </c>
      <c r="Y267" s="340">
        <v>102.6</v>
      </c>
      <c r="Z267" s="340">
        <v>102.6</v>
      </c>
      <c r="AA267" s="340">
        <v>0.78069999999999995</v>
      </c>
      <c r="AB267" s="340">
        <v>11431</v>
      </c>
      <c r="AC267" s="340">
        <v>0</v>
      </c>
      <c r="AD267" s="341">
        <v>0.19</v>
      </c>
      <c r="AE267" s="340">
        <v>122</v>
      </c>
      <c r="AF267" s="340">
        <v>110.36</v>
      </c>
      <c r="AG267" s="340">
        <v>110.36</v>
      </c>
      <c r="AH267" s="340">
        <v>0.76259999999999994</v>
      </c>
      <c r="AI267" s="340">
        <v>10396</v>
      </c>
      <c r="AJ267" s="340">
        <v>0</v>
      </c>
      <c r="AK267" s="341">
        <v>0.17</v>
      </c>
      <c r="AL267" s="340">
        <v>122</v>
      </c>
      <c r="AM267" s="340">
        <v>102.88</v>
      </c>
      <c r="AN267" s="340">
        <v>102.88</v>
      </c>
      <c r="AO267" s="340">
        <v>0.46060000000000001</v>
      </c>
      <c r="AP267" s="340">
        <v>2881</v>
      </c>
      <c r="AQ267" s="340">
        <v>0</v>
      </c>
      <c r="AR267" s="341">
        <v>0.08</v>
      </c>
      <c r="AS267" s="340">
        <v>122</v>
      </c>
      <c r="AT267" s="340">
        <v>53.8</v>
      </c>
      <c r="AU267" s="340">
        <v>97.6</v>
      </c>
      <c r="AV267" s="340">
        <v>0.16470000000000001</v>
      </c>
      <c r="AW267" s="340">
        <v>753</v>
      </c>
      <c r="AX267" s="340">
        <v>0</v>
      </c>
      <c r="AY267" s="341">
        <v>0.11</v>
      </c>
      <c r="AZ267" s="340">
        <v>122</v>
      </c>
      <c r="BA267" s="340">
        <v>12.16</v>
      </c>
      <c r="BB267" s="340">
        <v>97.6</v>
      </c>
      <c r="BC267" s="340">
        <v>0.16350000000000001</v>
      </c>
      <c r="BD267" s="340">
        <v>760</v>
      </c>
      <c r="BE267" s="340">
        <v>0</v>
      </c>
      <c r="BF267" s="341">
        <v>0.53</v>
      </c>
      <c r="BG267" s="340">
        <v>122</v>
      </c>
      <c r="BH267" s="340">
        <v>16.68</v>
      </c>
      <c r="BI267" s="340">
        <v>97.6</v>
      </c>
      <c r="BJ267" s="340">
        <v>0.19600000000000001</v>
      </c>
      <c r="BK267" s="340">
        <v>1042</v>
      </c>
      <c r="BL267" s="340">
        <v>0</v>
      </c>
      <c r="BM267" s="341">
        <v>0.43</v>
      </c>
      <c r="BN267" s="340">
        <v>122</v>
      </c>
      <c r="BO267" s="340">
        <v>119.52</v>
      </c>
      <c r="BP267" s="340">
        <v>119.52</v>
      </c>
      <c r="BQ267" s="340">
        <v>0.57240000000000002</v>
      </c>
      <c r="BR267" s="340">
        <v>6956</v>
      </c>
      <c r="BS267" s="340">
        <v>0</v>
      </c>
      <c r="BT267" s="341">
        <v>0.14000000000000001</v>
      </c>
      <c r="BU267" s="340">
        <v>122</v>
      </c>
      <c r="BV267" s="340">
        <v>153.4</v>
      </c>
      <c r="BW267" s="340">
        <v>153.4</v>
      </c>
      <c r="BX267" s="340">
        <v>0.748</v>
      </c>
      <c r="BY267" s="340">
        <v>17069</v>
      </c>
      <c r="BZ267" s="340">
        <v>0</v>
      </c>
      <c r="CA267" s="341">
        <v>0.22</v>
      </c>
      <c r="CB267" s="340">
        <v>122</v>
      </c>
      <c r="CC267" s="340">
        <v>153.84</v>
      </c>
      <c r="CD267" s="340">
        <v>153.84</v>
      </c>
      <c r="CE267" s="340">
        <v>0.75570000000000004</v>
      </c>
      <c r="CF267" s="340">
        <v>19226</v>
      </c>
      <c r="CG267" s="340">
        <v>0</v>
      </c>
      <c r="CH267" s="341">
        <v>0.22</v>
      </c>
      <c r="CI267" s="340">
        <v>122</v>
      </c>
      <c r="CJ267" s="340">
        <v>154.4</v>
      </c>
      <c r="CK267" s="340">
        <v>154.4</v>
      </c>
      <c r="CL267" s="340">
        <v>0.73950000000000005</v>
      </c>
      <c r="CM267" s="340">
        <v>15871</v>
      </c>
      <c r="CN267" s="340">
        <v>0</v>
      </c>
      <c r="CO267" s="341">
        <v>0.19</v>
      </c>
      <c r="CP267" s="340">
        <v>122</v>
      </c>
      <c r="CQ267" s="340">
        <v>157.19999999999999</v>
      </c>
      <c r="CR267" s="340">
        <v>157.19999999999999</v>
      </c>
      <c r="CS267" s="340">
        <v>0.70309999999999995</v>
      </c>
      <c r="CT267" s="340">
        <v>12051</v>
      </c>
      <c r="CU267" s="340">
        <v>0</v>
      </c>
      <c r="CV267" s="341">
        <v>0.15</v>
      </c>
      <c r="CW267" s="340">
        <v>122</v>
      </c>
      <c r="CX267" s="340">
        <v>162.08000000000001</v>
      </c>
      <c r="CY267" s="340">
        <v>162.08000000000001</v>
      </c>
      <c r="CZ267" s="340">
        <v>0.67</v>
      </c>
      <c r="DA267" s="340">
        <v>8812</v>
      </c>
      <c r="DB267" s="340">
        <v>0</v>
      </c>
      <c r="DC267" s="341">
        <v>0.11</v>
      </c>
      <c r="DD267" s="340">
        <v>122</v>
      </c>
      <c r="DE267" s="340">
        <v>118.64</v>
      </c>
      <c r="DF267" s="340">
        <v>118.64</v>
      </c>
      <c r="DG267" s="340">
        <v>0.62139999999999995</v>
      </c>
      <c r="DH267" s="340">
        <v>6412</v>
      </c>
      <c r="DI267" s="340">
        <v>0</v>
      </c>
      <c r="DJ267" s="341">
        <v>0.12</v>
      </c>
      <c r="DK267" s="340">
        <v>122</v>
      </c>
      <c r="DL267" s="340">
        <v>119.08</v>
      </c>
      <c r="DM267" s="340">
        <v>119.08</v>
      </c>
      <c r="DN267" s="340">
        <v>0.60970000000000002</v>
      </c>
      <c r="DO267" s="340">
        <v>6014</v>
      </c>
      <c r="DP267" s="340">
        <v>0</v>
      </c>
      <c r="DQ267" s="341">
        <v>0.11</v>
      </c>
      <c r="DR267" s="340">
        <v>122</v>
      </c>
      <c r="DS267" s="340">
        <v>101.56</v>
      </c>
      <c r="DT267" s="340">
        <v>101.56</v>
      </c>
      <c r="DU267" s="340">
        <v>0.37019999999999997</v>
      </c>
      <c r="DV267" s="340">
        <v>1821</v>
      </c>
      <c r="DW267" s="340">
        <v>0</v>
      </c>
      <c r="DX267" s="341">
        <v>7.0000000000000007E-2</v>
      </c>
    </row>
    <row r="268" spans="1:128">
      <c r="A268" s="339">
        <v>264</v>
      </c>
      <c r="B268" s="292" t="s">
        <v>690</v>
      </c>
      <c r="C268" s="340">
        <v>140</v>
      </c>
      <c r="D268" s="340">
        <v>83.28</v>
      </c>
      <c r="E268" s="340">
        <v>112</v>
      </c>
      <c r="F268" s="340">
        <v>0.72270000000000001</v>
      </c>
      <c r="G268" s="340">
        <v>4741</v>
      </c>
      <c r="H268" s="340">
        <v>0</v>
      </c>
      <c r="I268" s="341">
        <v>0.11</v>
      </c>
      <c r="J268" s="340">
        <v>140</v>
      </c>
      <c r="K268" s="340">
        <v>86.48</v>
      </c>
      <c r="L268" s="340">
        <v>112</v>
      </c>
      <c r="M268" s="340">
        <v>0.69699999999999995</v>
      </c>
      <c r="N268" s="340">
        <v>3006</v>
      </c>
      <c r="O268" s="340">
        <v>0</v>
      </c>
      <c r="P268" s="341">
        <v>7.0000000000000007E-2</v>
      </c>
      <c r="Q268" s="340">
        <v>140</v>
      </c>
      <c r="R268" s="340">
        <v>86.32</v>
      </c>
      <c r="S268" s="340">
        <v>112</v>
      </c>
      <c r="T268" s="340">
        <v>0.6794</v>
      </c>
      <c r="U268" s="340">
        <v>3695</v>
      </c>
      <c r="V268" s="340">
        <v>0</v>
      </c>
      <c r="W268" s="341">
        <v>0.09</v>
      </c>
      <c r="X268" s="340">
        <v>140</v>
      </c>
      <c r="Y268" s="340">
        <v>90.64</v>
      </c>
      <c r="Z268" s="340">
        <v>112</v>
      </c>
      <c r="AA268" s="340">
        <v>0.68879999999999997</v>
      </c>
      <c r="AB268" s="340">
        <v>3815</v>
      </c>
      <c r="AC268" s="340">
        <v>0</v>
      </c>
      <c r="AD268" s="341">
        <v>0.08</v>
      </c>
      <c r="AE268" s="340">
        <v>140</v>
      </c>
      <c r="AF268" s="340">
        <v>104.8</v>
      </c>
      <c r="AG268" s="340">
        <v>112</v>
      </c>
      <c r="AH268" s="340">
        <v>0.70540000000000003</v>
      </c>
      <c r="AI268" s="340">
        <v>5138</v>
      </c>
      <c r="AJ268" s="340">
        <v>0</v>
      </c>
      <c r="AK268" s="341">
        <v>0.09</v>
      </c>
      <c r="AL268" s="340">
        <v>140</v>
      </c>
      <c r="AM268" s="340">
        <v>104.48</v>
      </c>
      <c r="AN268" s="340">
        <v>112</v>
      </c>
      <c r="AO268" s="340">
        <v>0.70860000000000001</v>
      </c>
      <c r="AP268" s="340">
        <v>4284</v>
      </c>
      <c r="AQ268" s="340">
        <v>0</v>
      </c>
      <c r="AR268" s="341">
        <v>0.08</v>
      </c>
      <c r="AS268" s="340">
        <v>140</v>
      </c>
      <c r="AT268" s="340">
        <v>5.04</v>
      </c>
      <c r="AU268" s="340">
        <v>112</v>
      </c>
      <c r="AV268" s="340">
        <v>0.47370000000000001</v>
      </c>
      <c r="AW268" s="340">
        <v>803</v>
      </c>
      <c r="AX268" s="340">
        <v>0</v>
      </c>
      <c r="AY268" s="341">
        <v>0.45</v>
      </c>
      <c r="AZ268" s="340">
        <v>140</v>
      </c>
      <c r="BA268" s="340">
        <v>89.84</v>
      </c>
      <c r="BB268" s="340">
        <v>112</v>
      </c>
      <c r="BC268" s="340">
        <v>0.62580000000000002</v>
      </c>
      <c r="BD268" s="340">
        <v>4116</v>
      </c>
      <c r="BE268" s="340">
        <v>0</v>
      </c>
      <c r="BF268" s="341">
        <v>0.1</v>
      </c>
      <c r="BG268" s="340">
        <v>140</v>
      </c>
      <c r="BH268" s="340">
        <v>89.2</v>
      </c>
      <c r="BI268" s="340">
        <v>112</v>
      </c>
      <c r="BJ268" s="340">
        <v>0.65200000000000002</v>
      </c>
      <c r="BK268" s="340">
        <v>7068</v>
      </c>
      <c r="BL268" s="340">
        <v>0</v>
      </c>
      <c r="BM268" s="341">
        <v>0.16</v>
      </c>
      <c r="BN268" s="340">
        <v>140</v>
      </c>
      <c r="BO268" s="340">
        <v>96.32</v>
      </c>
      <c r="BP268" s="340">
        <v>112</v>
      </c>
      <c r="BQ268" s="340">
        <v>0.69640000000000002</v>
      </c>
      <c r="BR268" s="340">
        <v>6706</v>
      </c>
      <c r="BS268" s="340">
        <v>0</v>
      </c>
      <c r="BT268" s="341">
        <v>0.13</v>
      </c>
      <c r="BU268" s="340">
        <v>140</v>
      </c>
      <c r="BV268" s="340">
        <v>102.8</v>
      </c>
      <c r="BW268" s="340">
        <v>112</v>
      </c>
      <c r="BX268" s="340">
        <v>0.67149999999999999</v>
      </c>
      <c r="BY268" s="340">
        <v>4090</v>
      </c>
      <c r="BZ268" s="340">
        <v>0</v>
      </c>
      <c r="CA268" s="341">
        <v>0.09</v>
      </c>
      <c r="CB268" s="340">
        <v>140</v>
      </c>
      <c r="CC268" s="340">
        <v>86.8</v>
      </c>
      <c r="CD268" s="340">
        <v>112</v>
      </c>
      <c r="CE268" s="340">
        <v>0.68689999999999996</v>
      </c>
      <c r="CF268" s="340">
        <v>3098</v>
      </c>
      <c r="CG268" s="340">
        <v>0</v>
      </c>
      <c r="CH268" s="341">
        <v>7.0000000000000007E-2</v>
      </c>
      <c r="CI268" s="340">
        <v>140</v>
      </c>
      <c r="CJ268" s="340">
        <v>91.52</v>
      </c>
      <c r="CK268" s="340">
        <v>112</v>
      </c>
      <c r="CL268" s="340">
        <v>0.71840000000000004</v>
      </c>
      <c r="CM268" s="340">
        <v>4019</v>
      </c>
      <c r="CN268" s="340">
        <v>0</v>
      </c>
      <c r="CO268" s="341">
        <v>0.08</v>
      </c>
      <c r="CP268" s="340">
        <v>140</v>
      </c>
      <c r="CQ268" s="340">
        <v>90.08</v>
      </c>
      <c r="CR268" s="340">
        <v>112</v>
      </c>
      <c r="CS268" s="340">
        <v>0.73550000000000004</v>
      </c>
      <c r="CT268" s="340">
        <v>3912</v>
      </c>
      <c r="CU268" s="340">
        <v>0</v>
      </c>
      <c r="CV268" s="341">
        <v>0.08</v>
      </c>
      <c r="CW268" s="340">
        <v>140</v>
      </c>
      <c r="CX268" s="340">
        <v>81.28</v>
      </c>
      <c r="CY268" s="340">
        <v>112</v>
      </c>
      <c r="CZ268" s="340">
        <v>0.70009999999999994</v>
      </c>
      <c r="DA268" s="340">
        <v>3229</v>
      </c>
      <c r="DB268" s="340">
        <v>0</v>
      </c>
      <c r="DC268" s="341">
        <v>0.08</v>
      </c>
      <c r="DD268" s="340">
        <v>140</v>
      </c>
      <c r="DE268" s="340">
        <v>79.84</v>
      </c>
      <c r="DF268" s="340">
        <v>112</v>
      </c>
      <c r="DG268" s="340">
        <v>0.67410000000000003</v>
      </c>
      <c r="DH268" s="340">
        <v>2710</v>
      </c>
      <c r="DI268" s="340">
        <v>0</v>
      </c>
      <c r="DJ268" s="341">
        <v>7.0000000000000007E-2</v>
      </c>
      <c r="DK268" s="340">
        <v>140</v>
      </c>
      <c r="DL268" s="340">
        <v>85.92</v>
      </c>
      <c r="DM268" s="340">
        <v>112</v>
      </c>
      <c r="DN268" s="340">
        <v>0.66390000000000005</v>
      </c>
      <c r="DO268" s="340">
        <v>3307</v>
      </c>
      <c r="DP268" s="340">
        <v>0</v>
      </c>
      <c r="DQ268" s="341">
        <v>0.08</v>
      </c>
      <c r="DR268" s="340">
        <v>140</v>
      </c>
      <c r="DS268" s="340">
        <v>89.12</v>
      </c>
      <c r="DT268" s="340">
        <v>112</v>
      </c>
      <c r="DU268" s="340">
        <v>0.65349999999999997</v>
      </c>
      <c r="DV268" s="340">
        <v>2163</v>
      </c>
      <c r="DW268" s="340">
        <v>0</v>
      </c>
      <c r="DX268" s="341">
        <v>0.05</v>
      </c>
    </row>
    <row r="269" spans="1:128">
      <c r="A269" s="339">
        <v>265</v>
      </c>
      <c r="B269" s="292" t="s">
        <v>691</v>
      </c>
      <c r="C269" s="340">
        <v>143</v>
      </c>
      <c r="D269" s="340">
        <v>173.28</v>
      </c>
      <c r="E269" s="340">
        <v>173.28</v>
      </c>
      <c r="F269" s="340">
        <v>0.94950000000000001</v>
      </c>
      <c r="G269" s="340">
        <v>45036</v>
      </c>
      <c r="H269" s="340">
        <v>0</v>
      </c>
      <c r="I269" s="341">
        <v>0.38</v>
      </c>
      <c r="J269" s="340">
        <v>143</v>
      </c>
      <c r="K269" s="340">
        <v>139.04</v>
      </c>
      <c r="L269" s="340">
        <v>139.04</v>
      </c>
      <c r="M269" s="340">
        <v>0.93740000000000001</v>
      </c>
      <c r="N269" s="340">
        <v>49342</v>
      </c>
      <c r="O269" s="340">
        <v>0</v>
      </c>
      <c r="P269" s="341">
        <v>0.51</v>
      </c>
      <c r="Q269" s="340">
        <v>143</v>
      </c>
      <c r="R269" s="340">
        <v>122</v>
      </c>
      <c r="S269" s="340">
        <v>122</v>
      </c>
      <c r="T269" s="340">
        <v>0.89490000000000003</v>
      </c>
      <c r="U269" s="340">
        <v>24352</v>
      </c>
      <c r="V269" s="340">
        <v>0</v>
      </c>
      <c r="W269" s="341">
        <v>0.31</v>
      </c>
      <c r="X269" s="340">
        <v>143</v>
      </c>
      <c r="Y269" s="340">
        <v>152.08000000000001</v>
      </c>
      <c r="Z269" s="340">
        <v>152.08000000000001</v>
      </c>
      <c r="AA269" s="340">
        <v>0.88449999999999995</v>
      </c>
      <c r="AB269" s="340">
        <v>25492</v>
      </c>
      <c r="AC269" s="340">
        <v>0</v>
      </c>
      <c r="AD269" s="341">
        <v>0.25</v>
      </c>
      <c r="AE269" s="340">
        <v>143</v>
      </c>
      <c r="AF269" s="340">
        <v>178.64</v>
      </c>
      <c r="AG269" s="340">
        <v>178.64</v>
      </c>
      <c r="AH269" s="340">
        <v>0.94069999999999998</v>
      </c>
      <c r="AI269" s="340">
        <v>32873</v>
      </c>
      <c r="AJ269" s="340">
        <v>0</v>
      </c>
      <c r="AK269" s="341">
        <v>0.26</v>
      </c>
      <c r="AL269" s="340">
        <v>143</v>
      </c>
      <c r="AM269" s="340">
        <v>116.56</v>
      </c>
      <c r="AN269" s="340">
        <v>116.56</v>
      </c>
      <c r="AO269" s="340">
        <v>0.88519999999999999</v>
      </c>
      <c r="AP269" s="340">
        <v>18453</v>
      </c>
      <c r="AQ269" s="340">
        <v>0</v>
      </c>
      <c r="AR269" s="341">
        <v>0.25</v>
      </c>
      <c r="AS269" s="340">
        <v>143</v>
      </c>
      <c r="AT269" s="340">
        <v>191.92</v>
      </c>
      <c r="AU269" s="340">
        <v>191.92</v>
      </c>
      <c r="AV269" s="340">
        <v>0.91600000000000004</v>
      </c>
      <c r="AW269" s="340">
        <v>32345</v>
      </c>
      <c r="AX269" s="340">
        <v>0</v>
      </c>
      <c r="AY269" s="341">
        <v>0.25</v>
      </c>
      <c r="AZ269" s="340">
        <v>143</v>
      </c>
      <c r="BA269" s="340">
        <v>90.48</v>
      </c>
      <c r="BB269" s="340">
        <v>114.4</v>
      </c>
      <c r="BC269" s="340">
        <v>0.89990000000000003</v>
      </c>
      <c r="BD269" s="340">
        <v>12902</v>
      </c>
      <c r="BE269" s="340">
        <v>0</v>
      </c>
      <c r="BF269" s="341">
        <v>0.22</v>
      </c>
      <c r="BG269" s="340">
        <v>143</v>
      </c>
      <c r="BH269" s="340">
        <v>28.48</v>
      </c>
      <c r="BI269" s="340">
        <v>114.4</v>
      </c>
      <c r="BJ269" s="340">
        <v>0.69279999999999997</v>
      </c>
      <c r="BK269" s="340">
        <v>4786</v>
      </c>
      <c r="BL269" s="340">
        <v>0</v>
      </c>
      <c r="BM269" s="341">
        <v>0.33</v>
      </c>
      <c r="BN269" s="340">
        <v>143</v>
      </c>
      <c r="BO269" s="340">
        <v>103.2</v>
      </c>
      <c r="BP269" s="340">
        <v>114.4</v>
      </c>
      <c r="BQ269" s="340">
        <v>0.97829999999999995</v>
      </c>
      <c r="BR269" s="340">
        <v>35953</v>
      </c>
      <c r="BS269" s="340">
        <v>0</v>
      </c>
      <c r="BT269" s="341">
        <v>0.48</v>
      </c>
      <c r="BU269" s="340">
        <v>143</v>
      </c>
      <c r="BV269" s="340">
        <v>100.56</v>
      </c>
      <c r="BW269" s="340">
        <v>114.4</v>
      </c>
      <c r="BX269" s="340">
        <v>0.747</v>
      </c>
      <c r="BY269" s="340">
        <v>5109</v>
      </c>
      <c r="BZ269" s="340">
        <v>0</v>
      </c>
      <c r="CA269" s="341">
        <v>0.1</v>
      </c>
      <c r="CB269" s="340">
        <v>143</v>
      </c>
      <c r="CC269" s="340">
        <v>136.24</v>
      </c>
      <c r="CD269" s="340">
        <v>136.24</v>
      </c>
      <c r="CE269" s="340">
        <v>0.88870000000000005</v>
      </c>
      <c r="CF269" s="340">
        <v>18495</v>
      </c>
      <c r="CG269" s="340">
        <v>0</v>
      </c>
      <c r="CH269" s="341">
        <v>0.21</v>
      </c>
      <c r="CI269" s="340">
        <v>143</v>
      </c>
      <c r="CJ269" s="340">
        <v>129.44</v>
      </c>
      <c r="CK269" s="340">
        <v>129.44</v>
      </c>
      <c r="CL269" s="340">
        <v>0.92769999999999997</v>
      </c>
      <c r="CM269" s="340">
        <v>23920</v>
      </c>
      <c r="CN269" s="340">
        <v>0</v>
      </c>
      <c r="CO269" s="341">
        <v>0.28000000000000003</v>
      </c>
      <c r="CP269" s="340">
        <v>143</v>
      </c>
      <c r="CQ269" s="340">
        <v>123.68</v>
      </c>
      <c r="CR269" s="340">
        <v>123.68</v>
      </c>
      <c r="CS269" s="340">
        <v>0.88939999999999997</v>
      </c>
      <c r="CT269" s="340">
        <v>21462</v>
      </c>
      <c r="CU269" s="340">
        <v>0</v>
      </c>
      <c r="CV269" s="341">
        <v>0.26</v>
      </c>
      <c r="CW269" s="340">
        <v>143</v>
      </c>
      <c r="CX269" s="340">
        <v>158.72</v>
      </c>
      <c r="CY269" s="340">
        <v>158.72</v>
      </c>
      <c r="CZ269" s="340">
        <v>0.91869999999999996</v>
      </c>
      <c r="DA269" s="340">
        <v>35099</v>
      </c>
      <c r="DB269" s="340">
        <v>0</v>
      </c>
      <c r="DC269" s="341">
        <v>0.33</v>
      </c>
      <c r="DD269" s="340">
        <v>143</v>
      </c>
      <c r="DE269" s="340">
        <v>126.8</v>
      </c>
      <c r="DF269" s="340">
        <v>126.8</v>
      </c>
      <c r="DG269" s="340">
        <v>0.88700000000000001</v>
      </c>
      <c r="DH269" s="340">
        <v>16342</v>
      </c>
      <c r="DI269" s="340">
        <v>0</v>
      </c>
      <c r="DJ269" s="341">
        <v>0.2</v>
      </c>
      <c r="DK269" s="340">
        <v>143</v>
      </c>
      <c r="DL269" s="340">
        <v>168.56</v>
      </c>
      <c r="DM269" s="340">
        <v>168.56</v>
      </c>
      <c r="DN269" s="340">
        <v>0.90690000000000004</v>
      </c>
      <c r="DO269" s="340">
        <v>33371</v>
      </c>
      <c r="DP269" s="340">
        <v>0</v>
      </c>
      <c r="DQ269" s="341">
        <v>0.28999999999999998</v>
      </c>
      <c r="DR269" s="340">
        <v>143</v>
      </c>
      <c r="DS269" s="340">
        <v>146.88</v>
      </c>
      <c r="DT269" s="340">
        <v>146.88</v>
      </c>
      <c r="DU269" s="340">
        <v>0.87250000000000005</v>
      </c>
      <c r="DV269" s="340">
        <v>26745</v>
      </c>
      <c r="DW269" s="340">
        <v>0</v>
      </c>
      <c r="DX269" s="341">
        <v>0.28999999999999998</v>
      </c>
    </row>
    <row r="270" spans="1:128">
      <c r="A270" s="339">
        <v>266</v>
      </c>
      <c r="B270" s="292" t="s">
        <v>842</v>
      </c>
      <c r="C270" s="340">
        <v>0</v>
      </c>
      <c r="D270" s="340">
        <v>0</v>
      </c>
      <c r="E270" s="340">
        <v>0</v>
      </c>
      <c r="F270" s="340">
        <v>0</v>
      </c>
      <c r="G270" s="340">
        <v>0</v>
      </c>
      <c r="H270" s="340">
        <v>0</v>
      </c>
      <c r="I270" s="341">
        <v>0</v>
      </c>
      <c r="J270" s="340">
        <v>0</v>
      </c>
      <c r="K270" s="340">
        <v>0</v>
      </c>
      <c r="L270" s="340">
        <v>0</v>
      </c>
      <c r="M270" s="340">
        <v>0</v>
      </c>
      <c r="N270" s="340">
        <v>0</v>
      </c>
      <c r="O270" s="340">
        <v>0</v>
      </c>
      <c r="P270" s="341">
        <v>0</v>
      </c>
      <c r="Q270" s="340">
        <v>0</v>
      </c>
      <c r="R270" s="340">
        <v>0</v>
      </c>
      <c r="S270" s="340">
        <v>0</v>
      </c>
      <c r="T270" s="340">
        <v>0</v>
      </c>
      <c r="U270" s="340">
        <v>0</v>
      </c>
      <c r="V270" s="340">
        <v>0</v>
      </c>
      <c r="W270" s="341">
        <v>0</v>
      </c>
      <c r="X270" s="340">
        <v>0</v>
      </c>
      <c r="Y270" s="340">
        <v>0</v>
      </c>
      <c r="Z270" s="340">
        <v>0</v>
      </c>
      <c r="AA270" s="340">
        <v>0</v>
      </c>
      <c r="AB270" s="340">
        <v>0</v>
      </c>
      <c r="AC270" s="340">
        <v>0</v>
      </c>
      <c r="AD270" s="341">
        <v>0</v>
      </c>
      <c r="AE270" s="340">
        <v>0</v>
      </c>
      <c r="AF270" s="340">
        <v>0</v>
      </c>
      <c r="AG270" s="340">
        <v>0</v>
      </c>
      <c r="AH270" s="340">
        <v>0</v>
      </c>
      <c r="AI270" s="340">
        <v>0</v>
      </c>
      <c r="AJ270" s="340">
        <v>0</v>
      </c>
      <c r="AK270" s="341">
        <v>0</v>
      </c>
      <c r="AL270" s="340">
        <v>0</v>
      </c>
      <c r="AM270" s="340">
        <v>0</v>
      </c>
      <c r="AN270" s="340">
        <v>0</v>
      </c>
      <c r="AO270" s="340">
        <v>0</v>
      </c>
      <c r="AP270" s="340">
        <v>0</v>
      </c>
      <c r="AQ270" s="340">
        <v>0</v>
      </c>
      <c r="AR270" s="341">
        <v>0</v>
      </c>
      <c r="AS270" s="340">
        <v>0</v>
      </c>
      <c r="AT270" s="340">
        <v>0</v>
      </c>
      <c r="AU270" s="340">
        <v>0</v>
      </c>
      <c r="AV270" s="340">
        <v>0</v>
      </c>
      <c r="AW270" s="340">
        <v>0</v>
      </c>
      <c r="AX270" s="340">
        <v>0</v>
      </c>
      <c r="AY270" s="341">
        <v>0</v>
      </c>
      <c r="AZ270" s="340">
        <v>0</v>
      </c>
      <c r="BA270" s="340">
        <v>0</v>
      </c>
      <c r="BB270" s="340">
        <v>0</v>
      </c>
      <c r="BC270" s="340">
        <v>0</v>
      </c>
      <c r="BD270" s="340">
        <v>0</v>
      </c>
      <c r="BE270" s="340">
        <v>0</v>
      </c>
      <c r="BF270" s="341">
        <v>0</v>
      </c>
      <c r="BG270" s="340">
        <v>0</v>
      </c>
      <c r="BH270" s="340">
        <v>0</v>
      </c>
      <c r="BI270" s="340">
        <v>0</v>
      </c>
      <c r="BJ270" s="340">
        <v>0</v>
      </c>
      <c r="BK270" s="340">
        <v>0</v>
      </c>
      <c r="BL270" s="340">
        <v>0</v>
      </c>
      <c r="BM270" s="341">
        <v>0</v>
      </c>
      <c r="BN270" s="340">
        <v>0</v>
      </c>
      <c r="BO270" s="340">
        <v>0</v>
      </c>
      <c r="BP270" s="340">
        <v>0</v>
      </c>
      <c r="BQ270" s="340">
        <v>0</v>
      </c>
      <c r="BR270" s="340">
        <v>0</v>
      </c>
      <c r="BS270" s="340">
        <v>0</v>
      </c>
      <c r="BT270" s="341">
        <v>0</v>
      </c>
      <c r="BU270" s="340">
        <v>0</v>
      </c>
      <c r="BV270" s="340">
        <v>0</v>
      </c>
      <c r="BW270" s="340">
        <v>0</v>
      </c>
      <c r="BX270" s="340">
        <v>0</v>
      </c>
      <c r="BY270" s="340">
        <v>0</v>
      </c>
      <c r="BZ270" s="340">
        <v>0</v>
      </c>
      <c r="CA270" s="341">
        <v>0</v>
      </c>
      <c r="CB270" s="340">
        <v>0</v>
      </c>
      <c r="CC270" s="340">
        <v>0</v>
      </c>
      <c r="CD270" s="340">
        <v>0</v>
      </c>
      <c r="CE270" s="340">
        <v>0</v>
      </c>
      <c r="CF270" s="340">
        <v>0</v>
      </c>
      <c r="CG270" s="340">
        <v>0</v>
      </c>
      <c r="CH270" s="341">
        <v>0</v>
      </c>
      <c r="CI270" s="340">
        <v>0</v>
      </c>
      <c r="CJ270" s="340">
        <v>0</v>
      </c>
      <c r="CK270" s="340">
        <v>0</v>
      </c>
      <c r="CL270" s="340">
        <v>0</v>
      </c>
      <c r="CM270" s="340">
        <v>0</v>
      </c>
      <c r="CN270" s="340">
        <v>0</v>
      </c>
      <c r="CO270" s="341">
        <v>0</v>
      </c>
      <c r="CP270" s="340">
        <v>0</v>
      </c>
      <c r="CQ270" s="340">
        <v>0</v>
      </c>
      <c r="CR270" s="340">
        <v>0</v>
      </c>
      <c r="CS270" s="340">
        <v>0</v>
      </c>
      <c r="CT270" s="340">
        <v>0</v>
      </c>
      <c r="CU270" s="340">
        <v>0</v>
      </c>
      <c r="CV270" s="341">
        <v>0</v>
      </c>
      <c r="CW270" s="340">
        <v>110</v>
      </c>
      <c r="CX270" s="340">
        <v>0</v>
      </c>
      <c r="CY270" s="340">
        <v>0</v>
      </c>
      <c r="CZ270" s="340">
        <v>0</v>
      </c>
      <c r="DA270" s="340">
        <v>0</v>
      </c>
      <c r="DB270" s="340">
        <v>0</v>
      </c>
      <c r="DC270" s="341">
        <v>0</v>
      </c>
      <c r="DD270" s="340">
        <v>389</v>
      </c>
      <c r="DE270" s="340">
        <v>320.2</v>
      </c>
      <c r="DF270" s="340">
        <v>72.3</v>
      </c>
      <c r="DG270" s="340">
        <v>0.71789999999999998</v>
      </c>
      <c r="DH270" s="340">
        <v>3740</v>
      </c>
      <c r="DI270" s="340">
        <v>0</v>
      </c>
      <c r="DJ270" s="341">
        <v>0.11</v>
      </c>
      <c r="DK270" s="340">
        <v>389</v>
      </c>
      <c r="DL270" s="340">
        <v>303</v>
      </c>
      <c r="DM270" s="340">
        <v>312.2</v>
      </c>
      <c r="DN270" s="340">
        <v>0.6643</v>
      </c>
      <c r="DO270" s="340">
        <v>14315</v>
      </c>
      <c r="DP270" s="340">
        <v>0</v>
      </c>
      <c r="DQ270" s="341">
        <v>0.1</v>
      </c>
      <c r="DR270" s="340">
        <v>389</v>
      </c>
      <c r="DS270" s="340">
        <v>311.39999999999998</v>
      </c>
      <c r="DT270" s="340">
        <v>311.39999999999998</v>
      </c>
      <c r="DU270" s="340">
        <v>0.67079999999999995</v>
      </c>
      <c r="DV270" s="340">
        <v>13815</v>
      </c>
      <c r="DW270" s="340">
        <v>0</v>
      </c>
      <c r="DX270" s="341">
        <v>0.09</v>
      </c>
    </row>
    <row r="271" spans="1:128">
      <c r="A271" s="339">
        <v>267</v>
      </c>
      <c r="B271" s="292" t="s">
        <v>407</v>
      </c>
      <c r="C271" s="340">
        <v>116.66</v>
      </c>
      <c r="D271" s="340">
        <v>58.2</v>
      </c>
      <c r="E271" s="340">
        <v>93.6</v>
      </c>
      <c r="F271" s="340">
        <v>0.98299999999999998</v>
      </c>
      <c r="G271" s="340">
        <v>21452</v>
      </c>
      <c r="H271" s="340">
        <v>0</v>
      </c>
      <c r="I271" s="341">
        <v>0.52</v>
      </c>
      <c r="J271" s="340">
        <v>116.66</v>
      </c>
      <c r="K271" s="340">
        <v>30</v>
      </c>
      <c r="L271" s="340">
        <v>93.6</v>
      </c>
      <c r="M271" s="340">
        <v>0.9486</v>
      </c>
      <c r="N271" s="340">
        <v>9185</v>
      </c>
      <c r="O271" s="340">
        <v>0</v>
      </c>
      <c r="P271" s="341">
        <v>0.43</v>
      </c>
      <c r="Q271" s="340">
        <v>116.66</v>
      </c>
      <c r="R271" s="340">
        <v>46</v>
      </c>
      <c r="S271" s="340">
        <v>93.6</v>
      </c>
      <c r="T271" s="340">
        <v>0.92190000000000005</v>
      </c>
      <c r="U271" s="340">
        <v>8469</v>
      </c>
      <c r="V271" s="340">
        <v>0</v>
      </c>
      <c r="W271" s="341">
        <v>0.28000000000000003</v>
      </c>
      <c r="X271" s="340">
        <v>116.66</v>
      </c>
      <c r="Y271" s="340">
        <v>54</v>
      </c>
      <c r="Z271" s="340">
        <v>93.6</v>
      </c>
      <c r="AA271" s="340">
        <v>0.97989999999999999</v>
      </c>
      <c r="AB271" s="340">
        <v>23003</v>
      </c>
      <c r="AC271" s="340">
        <v>0</v>
      </c>
      <c r="AD271" s="341">
        <v>0.57999999999999996</v>
      </c>
      <c r="AE271" s="340">
        <v>116.66</v>
      </c>
      <c r="AF271" s="340">
        <v>54.8</v>
      </c>
      <c r="AG271" s="340">
        <v>93.6</v>
      </c>
      <c r="AH271" s="340">
        <v>0.98440000000000005</v>
      </c>
      <c r="AI271" s="340">
        <v>24421</v>
      </c>
      <c r="AJ271" s="340">
        <v>340</v>
      </c>
      <c r="AK271" s="341">
        <v>0.61</v>
      </c>
      <c r="AL271" s="340">
        <v>116.66</v>
      </c>
      <c r="AM271" s="340">
        <v>57.2</v>
      </c>
      <c r="AN271" s="340">
        <v>93.6</v>
      </c>
      <c r="AO271" s="340">
        <v>0.98270000000000002</v>
      </c>
      <c r="AP271" s="340">
        <v>21332</v>
      </c>
      <c r="AQ271" s="340">
        <v>0</v>
      </c>
      <c r="AR271" s="341">
        <v>0.53</v>
      </c>
      <c r="AS271" s="340">
        <v>116.66</v>
      </c>
      <c r="AT271" s="340">
        <v>53.4</v>
      </c>
      <c r="AU271" s="340">
        <v>93.6</v>
      </c>
      <c r="AV271" s="340">
        <v>0.94569999999999999</v>
      </c>
      <c r="AW271" s="340">
        <v>11929</v>
      </c>
      <c r="AX271" s="340">
        <v>0</v>
      </c>
      <c r="AY271" s="341">
        <v>0.32</v>
      </c>
      <c r="AZ271" s="340">
        <v>116.66</v>
      </c>
      <c r="BA271" s="340">
        <v>51.8</v>
      </c>
      <c r="BB271" s="340">
        <v>93.6</v>
      </c>
      <c r="BC271" s="340">
        <v>0.95240000000000002</v>
      </c>
      <c r="BD271" s="340">
        <v>18996</v>
      </c>
      <c r="BE271" s="340">
        <v>0</v>
      </c>
      <c r="BF271" s="341">
        <v>0.53</v>
      </c>
      <c r="BG271" s="340">
        <v>116.66</v>
      </c>
      <c r="BH271" s="340">
        <v>49</v>
      </c>
      <c r="BI271" s="340">
        <v>93.6</v>
      </c>
      <c r="BJ271" s="340">
        <v>0.88149999999999995</v>
      </c>
      <c r="BK271" s="340">
        <v>16142</v>
      </c>
      <c r="BL271" s="340">
        <v>0</v>
      </c>
      <c r="BM271" s="341">
        <v>0.5</v>
      </c>
      <c r="BN271" s="340">
        <v>116.66</v>
      </c>
      <c r="BO271" s="340">
        <v>41.6</v>
      </c>
      <c r="BP271" s="340">
        <v>93.6</v>
      </c>
      <c r="BQ271" s="340">
        <v>0.86660000000000004</v>
      </c>
      <c r="BR271" s="340">
        <v>14909</v>
      </c>
      <c r="BS271" s="340">
        <v>0</v>
      </c>
      <c r="BT271" s="341">
        <v>0.56000000000000005</v>
      </c>
      <c r="BU271" s="340">
        <v>116.66</v>
      </c>
      <c r="BV271" s="340">
        <v>47.6</v>
      </c>
      <c r="BW271" s="340">
        <v>93.6</v>
      </c>
      <c r="BX271" s="340">
        <v>0.92490000000000006</v>
      </c>
      <c r="BY271" s="340">
        <v>15554</v>
      </c>
      <c r="BZ271" s="340">
        <v>0</v>
      </c>
      <c r="CA271" s="341">
        <v>0.53</v>
      </c>
      <c r="CB271" s="340">
        <v>116.66</v>
      </c>
      <c r="CC271" s="340">
        <v>49.2</v>
      </c>
      <c r="CD271" s="340">
        <v>93.6</v>
      </c>
      <c r="CE271" s="340">
        <v>0.97809999999999997</v>
      </c>
      <c r="CF271" s="340">
        <v>21614</v>
      </c>
      <c r="CG271" s="340">
        <v>132</v>
      </c>
      <c r="CH271" s="341">
        <v>0.6</v>
      </c>
      <c r="CI271" s="340">
        <v>116.66</v>
      </c>
      <c r="CJ271" s="340">
        <v>49</v>
      </c>
      <c r="CK271" s="340">
        <v>93.6</v>
      </c>
      <c r="CL271" s="340">
        <v>0.97460000000000002</v>
      </c>
      <c r="CM271" s="340">
        <v>17557</v>
      </c>
      <c r="CN271" s="340">
        <v>0</v>
      </c>
      <c r="CO271" s="341">
        <v>0.51</v>
      </c>
      <c r="CP271" s="340">
        <v>116.66</v>
      </c>
      <c r="CQ271" s="340">
        <v>23.6</v>
      </c>
      <c r="CR271" s="340">
        <v>93.6</v>
      </c>
      <c r="CS271" s="340">
        <v>0.91610000000000003</v>
      </c>
      <c r="CT271" s="340">
        <v>5537</v>
      </c>
      <c r="CU271" s="340">
        <v>0</v>
      </c>
      <c r="CV271" s="341">
        <v>0.34</v>
      </c>
      <c r="CW271" s="340">
        <v>116.66</v>
      </c>
      <c r="CX271" s="340">
        <v>26</v>
      </c>
      <c r="CY271" s="340">
        <v>93.6</v>
      </c>
      <c r="CZ271" s="340">
        <v>0.93640000000000001</v>
      </c>
      <c r="DA271" s="340">
        <v>5255</v>
      </c>
      <c r="DB271" s="340">
        <v>0</v>
      </c>
      <c r="DC271" s="341">
        <v>0.3</v>
      </c>
      <c r="DD271" s="340">
        <v>116.66</v>
      </c>
      <c r="DE271" s="340">
        <v>53.8</v>
      </c>
      <c r="DF271" s="340">
        <v>93.6</v>
      </c>
      <c r="DG271" s="340">
        <v>0.98250000000000004</v>
      </c>
      <c r="DH271" s="340">
        <v>17396</v>
      </c>
      <c r="DI271" s="340">
        <v>0</v>
      </c>
      <c r="DJ271" s="341">
        <v>0.44</v>
      </c>
      <c r="DK271" s="340">
        <v>116.66</v>
      </c>
      <c r="DL271" s="340">
        <v>52.2</v>
      </c>
      <c r="DM271" s="340">
        <v>93.6</v>
      </c>
      <c r="DN271" s="340">
        <v>0.98399999999999999</v>
      </c>
      <c r="DO271" s="340">
        <v>20224</v>
      </c>
      <c r="DP271" s="340">
        <v>0</v>
      </c>
      <c r="DQ271" s="341">
        <v>0.53</v>
      </c>
      <c r="DR271" s="340">
        <v>116.66</v>
      </c>
      <c r="DS271" s="340">
        <v>73.2</v>
      </c>
      <c r="DT271" s="340">
        <v>93.6</v>
      </c>
      <c r="DU271" s="340">
        <v>0.95250000000000001</v>
      </c>
      <c r="DV271" s="340">
        <v>24652</v>
      </c>
      <c r="DW271" s="340">
        <v>0</v>
      </c>
      <c r="DX271" s="341">
        <v>0.49</v>
      </c>
    </row>
    <row r="272" spans="1:128">
      <c r="A272" s="339">
        <v>268</v>
      </c>
      <c r="B272" s="292" t="s">
        <v>408</v>
      </c>
      <c r="C272" s="340">
        <v>340</v>
      </c>
      <c r="D272" s="340">
        <v>250</v>
      </c>
      <c r="E272" s="340">
        <v>272</v>
      </c>
      <c r="F272" s="340">
        <v>0.97319999999999995</v>
      </c>
      <c r="G272" s="340">
        <v>12160</v>
      </c>
      <c r="H272" s="340">
        <v>0</v>
      </c>
      <c r="I272" s="341">
        <v>7.0000000000000007E-2</v>
      </c>
      <c r="J272" s="340">
        <v>340</v>
      </c>
      <c r="K272" s="340">
        <v>311</v>
      </c>
      <c r="L272" s="340">
        <v>311</v>
      </c>
      <c r="M272" s="340">
        <v>0.97160000000000002</v>
      </c>
      <c r="N272" s="340">
        <v>16230</v>
      </c>
      <c r="O272" s="340">
        <v>0</v>
      </c>
      <c r="P272" s="341">
        <v>7.0000000000000007E-2</v>
      </c>
      <c r="Q272" s="340">
        <v>340</v>
      </c>
      <c r="R272" s="340">
        <v>250</v>
      </c>
      <c r="S272" s="340">
        <v>272</v>
      </c>
      <c r="T272" s="340">
        <v>0.96120000000000005</v>
      </c>
      <c r="U272" s="340">
        <v>16210</v>
      </c>
      <c r="V272" s="340">
        <v>0</v>
      </c>
      <c r="W272" s="341">
        <v>0.09</v>
      </c>
      <c r="X272" s="340">
        <v>340</v>
      </c>
      <c r="Y272" s="340">
        <v>202</v>
      </c>
      <c r="Z272" s="340">
        <v>272</v>
      </c>
      <c r="AA272" s="340">
        <v>0.95530000000000004</v>
      </c>
      <c r="AB272" s="340">
        <v>12915</v>
      </c>
      <c r="AC272" s="340">
        <v>0</v>
      </c>
      <c r="AD272" s="341">
        <v>0.09</v>
      </c>
      <c r="AE272" s="340">
        <v>340</v>
      </c>
      <c r="AF272" s="340">
        <v>194</v>
      </c>
      <c r="AG272" s="340">
        <v>272</v>
      </c>
      <c r="AH272" s="340">
        <v>0.94820000000000004</v>
      </c>
      <c r="AI272" s="340">
        <v>17945</v>
      </c>
      <c r="AJ272" s="340">
        <v>0</v>
      </c>
      <c r="AK272" s="341">
        <v>0.13</v>
      </c>
      <c r="AL272" s="340">
        <v>340</v>
      </c>
      <c r="AM272" s="340">
        <v>243</v>
      </c>
      <c r="AN272" s="340">
        <v>272</v>
      </c>
      <c r="AO272" s="340">
        <v>0.96330000000000005</v>
      </c>
      <c r="AP272" s="340">
        <v>14560</v>
      </c>
      <c r="AQ272" s="340">
        <v>0</v>
      </c>
      <c r="AR272" s="341">
        <v>0.09</v>
      </c>
      <c r="AS272" s="340">
        <v>340</v>
      </c>
      <c r="AT272" s="340">
        <v>199</v>
      </c>
      <c r="AU272" s="340">
        <v>272</v>
      </c>
      <c r="AV272" s="340">
        <v>0.97529999999999994</v>
      </c>
      <c r="AW272" s="340">
        <v>11445</v>
      </c>
      <c r="AX272" s="340">
        <v>0</v>
      </c>
      <c r="AY272" s="341">
        <v>0.08</v>
      </c>
      <c r="AZ272" s="340">
        <v>340</v>
      </c>
      <c r="BA272" s="340">
        <v>255</v>
      </c>
      <c r="BB272" s="340">
        <v>272</v>
      </c>
      <c r="BC272" s="340">
        <v>0.94810000000000005</v>
      </c>
      <c r="BD272" s="340">
        <v>21085</v>
      </c>
      <c r="BE272" s="340">
        <v>0</v>
      </c>
      <c r="BF272" s="341">
        <v>0.12</v>
      </c>
      <c r="BG272" s="340">
        <v>340</v>
      </c>
      <c r="BH272" s="340">
        <v>256</v>
      </c>
      <c r="BI272" s="340">
        <v>272</v>
      </c>
      <c r="BJ272" s="340">
        <v>0.94010000000000005</v>
      </c>
      <c r="BK272" s="340">
        <v>16075</v>
      </c>
      <c r="BL272" s="340">
        <v>0</v>
      </c>
      <c r="BM272" s="341">
        <v>0.09</v>
      </c>
      <c r="BN272" s="340">
        <v>340</v>
      </c>
      <c r="BO272" s="340">
        <v>243</v>
      </c>
      <c r="BP272" s="340">
        <v>272</v>
      </c>
      <c r="BQ272" s="340">
        <v>0.96750000000000003</v>
      </c>
      <c r="BR272" s="340">
        <v>18305</v>
      </c>
      <c r="BS272" s="340">
        <v>0</v>
      </c>
      <c r="BT272" s="341">
        <v>0.1</v>
      </c>
      <c r="BU272" s="340">
        <v>340</v>
      </c>
      <c r="BV272" s="340">
        <v>238</v>
      </c>
      <c r="BW272" s="340">
        <v>272</v>
      </c>
      <c r="BX272" s="340">
        <v>0.98740000000000006</v>
      </c>
      <c r="BY272" s="340">
        <v>9045</v>
      </c>
      <c r="BZ272" s="340">
        <v>0</v>
      </c>
      <c r="CA272" s="341">
        <v>0.06</v>
      </c>
      <c r="CB272" s="340">
        <v>340</v>
      </c>
      <c r="CC272" s="340">
        <v>308</v>
      </c>
      <c r="CD272" s="340">
        <v>308</v>
      </c>
      <c r="CE272" s="340">
        <v>0.98340000000000005</v>
      </c>
      <c r="CF272" s="340">
        <v>9470</v>
      </c>
      <c r="CG272" s="340">
        <v>0</v>
      </c>
      <c r="CH272" s="341">
        <v>0.04</v>
      </c>
      <c r="CI272" s="340">
        <v>340</v>
      </c>
      <c r="CJ272" s="340">
        <v>206</v>
      </c>
      <c r="CK272" s="340">
        <v>272</v>
      </c>
      <c r="CL272" s="340">
        <v>0.997</v>
      </c>
      <c r="CM272" s="340">
        <v>3310</v>
      </c>
      <c r="CN272" s="340">
        <v>0</v>
      </c>
      <c r="CO272" s="341">
        <v>0.02</v>
      </c>
      <c r="CP272" s="340">
        <v>340</v>
      </c>
      <c r="CQ272" s="340">
        <v>279</v>
      </c>
      <c r="CR272" s="340">
        <v>279</v>
      </c>
      <c r="CS272" s="340">
        <v>0.96289999999999998</v>
      </c>
      <c r="CT272" s="340">
        <v>8170</v>
      </c>
      <c r="CU272" s="340">
        <v>0</v>
      </c>
      <c r="CV272" s="341">
        <v>0.04</v>
      </c>
      <c r="CW272" s="340">
        <v>340</v>
      </c>
      <c r="CX272" s="340">
        <v>240</v>
      </c>
      <c r="CY272" s="340">
        <v>272</v>
      </c>
      <c r="CZ272" s="340">
        <v>0.98680000000000001</v>
      </c>
      <c r="DA272" s="340">
        <v>12345</v>
      </c>
      <c r="DB272" s="340">
        <v>0</v>
      </c>
      <c r="DC272" s="341">
        <v>7.0000000000000007E-2</v>
      </c>
      <c r="DD272" s="340">
        <v>340</v>
      </c>
      <c r="DE272" s="340">
        <v>209</v>
      </c>
      <c r="DF272" s="340">
        <v>272</v>
      </c>
      <c r="DG272" s="340">
        <v>0.97770000000000001</v>
      </c>
      <c r="DH272" s="340">
        <v>16010</v>
      </c>
      <c r="DI272" s="340">
        <v>0</v>
      </c>
      <c r="DJ272" s="341">
        <v>0.11</v>
      </c>
      <c r="DK272" s="340">
        <v>340</v>
      </c>
      <c r="DL272" s="340">
        <v>187</v>
      </c>
      <c r="DM272" s="340">
        <v>272</v>
      </c>
      <c r="DN272" s="340">
        <v>0.9849</v>
      </c>
      <c r="DO272" s="340">
        <v>8160</v>
      </c>
      <c r="DP272" s="340">
        <v>0</v>
      </c>
      <c r="DQ272" s="341">
        <v>0.06</v>
      </c>
      <c r="DR272" s="340">
        <v>340</v>
      </c>
      <c r="DS272" s="340">
        <v>195</v>
      </c>
      <c r="DT272" s="340">
        <v>272</v>
      </c>
      <c r="DU272" s="340">
        <v>0.98280000000000001</v>
      </c>
      <c r="DV272" s="340">
        <v>15110</v>
      </c>
      <c r="DW272" s="340">
        <v>0</v>
      </c>
      <c r="DX272" s="341">
        <v>0.11</v>
      </c>
    </row>
    <row r="273" spans="1:128">
      <c r="A273" s="339">
        <v>269</v>
      </c>
      <c r="B273" s="292" t="s">
        <v>410</v>
      </c>
      <c r="C273" s="340">
        <v>110</v>
      </c>
      <c r="D273" s="340">
        <v>80.8</v>
      </c>
      <c r="E273" s="340">
        <v>88</v>
      </c>
      <c r="F273" s="340">
        <v>0.92220000000000002</v>
      </c>
      <c r="G273" s="340">
        <v>9354</v>
      </c>
      <c r="H273" s="340">
        <v>0</v>
      </c>
      <c r="I273" s="341">
        <v>0.17</v>
      </c>
      <c r="J273" s="340">
        <v>110</v>
      </c>
      <c r="K273" s="340">
        <v>95</v>
      </c>
      <c r="L273" s="340">
        <v>95</v>
      </c>
      <c r="M273" s="340">
        <v>0.94269999999999998</v>
      </c>
      <c r="N273" s="340">
        <v>11804</v>
      </c>
      <c r="O273" s="340">
        <v>0</v>
      </c>
      <c r="P273" s="341">
        <v>0.18</v>
      </c>
      <c r="Q273" s="340">
        <v>110</v>
      </c>
      <c r="R273" s="340">
        <v>84</v>
      </c>
      <c r="S273" s="340">
        <v>88</v>
      </c>
      <c r="T273" s="340">
        <v>0.91759999999999997</v>
      </c>
      <c r="U273" s="340">
        <v>8080</v>
      </c>
      <c r="V273" s="340">
        <v>0</v>
      </c>
      <c r="W273" s="341">
        <v>0.15</v>
      </c>
      <c r="X273" s="340">
        <v>110</v>
      </c>
      <c r="Y273" s="340">
        <v>85.2</v>
      </c>
      <c r="Z273" s="340">
        <v>88</v>
      </c>
      <c r="AA273" s="340">
        <v>0.90329999999999999</v>
      </c>
      <c r="AB273" s="340">
        <v>5223</v>
      </c>
      <c r="AC273" s="340">
        <v>0</v>
      </c>
      <c r="AD273" s="341">
        <v>0.09</v>
      </c>
      <c r="AE273" s="340">
        <v>110</v>
      </c>
      <c r="AF273" s="340">
        <v>88.4</v>
      </c>
      <c r="AG273" s="340">
        <v>88.4</v>
      </c>
      <c r="AH273" s="340">
        <v>0.83550000000000002</v>
      </c>
      <c r="AI273" s="340">
        <v>2052</v>
      </c>
      <c r="AJ273" s="340">
        <v>0</v>
      </c>
      <c r="AK273" s="341">
        <v>0.04</v>
      </c>
      <c r="AL273" s="340">
        <v>110</v>
      </c>
      <c r="AM273" s="340">
        <v>79.599999999999994</v>
      </c>
      <c r="AN273" s="340">
        <v>88</v>
      </c>
      <c r="AO273" s="340">
        <v>0.90569999999999995</v>
      </c>
      <c r="AP273" s="340">
        <v>3142</v>
      </c>
      <c r="AQ273" s="340">
        <v>0</v>
      </c>
      <c r="AR273" s="341">
        <v>0.06</v>
      </c>
      <c r="AS273" s="340">
        <v>110</v>
      </c>
      <c r="AT273" s="340">
        <v>94.4</v>
      </c>
      <c r="AU273" s="340">
        <v>94.4</v>
      </c>
      <c r="AV273" s="340">
        <v>0.71189999999999998</v>
      </c>
      <c r="AW273" s="340">
        <v>2118</v>
      </c>
      <c r="AX273" s="340">
        <v>0</v>
      </c>
      <c r="AY273" s="341">
        <v>0.04</v>
      </c>
      <c r="AZ273" s="340">
        <v>110</v>
      </c>
      <c r="BA273" s="340">
        <v>103</v>
      </c>
      <c r="BB273" s="340">
        <v>103</v>
      </c>
      <c r="BC273" s="340">
        <v>0.62860000000000005</v>
      </c>
      <c r="BD273" s="340">
        <v>3183</v>
      </c>
      <c r="BE273" s="340">
        <v>0</v>
      </c>
      <c r="BF273" s="341">
        <v>7.0000000000000007E-2</v>
      </c>
      <c r="BG273" s="340">
        <v>110</v>
      </c>
      <c r="BH273" s="340">
        <v>103.2</v>
      </c>
      <c r="BI273" s="340">
        <v>103.2</v>
      </c>
      <c r="BJ273" s="340">
        <v>0.43630000000000002</v>
      </c>
      <c r="BK273" s="340">
        <v>2986</v>
      </c>
      <c r="BL273" s="340">
        <v>0</v>
      </c>
      <c r="BM273" s="341">
        <v>0.09</v>
      </c>
      <c r="BN273" s="340">
        <v>110</v>
      </c>
      <c r="BO273" s="340">
        <v>106.8</v>
      </c>
      <c r="BP273" s="340">
        <v>106.8</v>
      </c>
      <c r="BQ273" s="340">
        <v>0.60560000000000003</v>
      </c>
      <c r="BR273" s="340">
        <v>6524</v>
      </c>
      <c r="BS273" s="340">
        <v>0</v>
      </c>
      <c r="BT273" s="341">
        <v>0.14000000000000001</v>
      </c>
      <c r="BU273" s="340">
        <v>110</v>
      </c>
      <c r="BV273" s="340">
        <v>109.4</v>
      </c>
      <c r="BW273" s="340">
        <v>109.4</v>
      </c>
      <c r="BX273" s="340">
        <v>0.75729999999999997</v>
      </c>
      <c r="BY273" s="340">
        <v>11075</v>
      </c>
      <c r="BZ273" s="340">
        <v>0</v>
      </c>
      <c r="CA273" s="341">
        <v>0.2</v>
      </c>
      <c r="CB273" s="340">
        <v>110</v>
      </c>
      <c r="CC273" s="340">
        <v>83.4</v>
      </c>
      <c r="CD273" s="340">
        <v>88</v>
      </c>
      <c r="CE273" s="340">
        <v>0.90429999999999999</v>
      </c>
      <c r="CF273" s="340">
        <v>10686</v>
      </c>
      <c r="CG273" s="340">
        <v>0</v>
      </c>
      <c r="CH273" s="341">
        <v>0.19</v>
      </c>
      <c r="CI273" s="340">
        <v>110</v>
      </c>
      <c r="CJ273" s="340">
        <v>83.2</v>
      </c>
      <c r="CK273" s="340">
        <v>88</v>
      </c>
      <c r="CL273" s="340">
        <v>0.92920000000000003</v>
      </c>
      <c r="CM273" s="340">
        <v>8131</v>
      </c>
      <c r="CN273" s="340">
        <v>0</v>
      </c>
      <c r="CO273" s="341">
        <v>0.15</v>
      </c>
      <c r="CP273" s="340">
        <v>110</v>
      </c>
      <c r="CQ273" s="340">
        <v>81.2</v>
      </c>
      <c r="CR273" s="340">
        <v>88</v>
      </c>
      <c r="CS273" s="340">
        <v>0.94620000000000004</v>
      </c>
      <c r="CT273" s="340">
        <v>8699</v>
      </c>
      <c r="CU273" s="340">
        <v>0</v>
      </c>
      <c r="CV273" s="341">
        <v>0.15</v>
      </c>
      <c r="CW273" s="340">
        <v>110</v>
      </c>
      <c r="CX273" s="340">
        <v>79</v>
      </c>
      <c r="CY273" s="340">
        <v>88</v>
      </c>
      <c r="CZ273" s="340">
        <v>0.95250000000000001</v>
      </c>
      <c r="DA273" s="340">
        <v>5490</v>
      </c>
      <c r="DB273" s="340">
        <v>0</v>
      </c>
      <c r="DC273" s="341">
        <v>0.1</v>
      </c>
      <c r="DD273" s="340">
        <v>110</v>
      </c>
      <c r="DE273" s="340">
        <v>68</v>
      </c>
      <c r="DF273" s="340">
        <v>88</v>
      </c>
      <c r="DG273" s="340">
        <v>0.86829999999999996</v>
      </c>
      <c r="DH273" s="340">
        <v>2189</v>
      </c>
      <c r="DI273" s="340">
        <v>0</v>
      </c>
      <c r="DJ273" s="341">
        <v>0.05</v>
      </c>
      <c r="DK273" s="340">
        <v>110</v>
      </c>
      <c r="DL273" s="340">
        <v>79.400000000000006</v>
      </c>
      <c r="DM273" s="340">
        <v>88</v>
      </c>
      <c r="DN273" s="340">
        <v>0.87050000000000005</v>
      </c>
      <c r="DO273" s="340">
        <v>2817</v>
      </c>
      <c r="DP273" s="340">
        <v>0</v>
      </c>
      <c r="DQ273" s="341">
        <v>0.05</v>
      </c>
      <c r="DR273" s="340">
        <v>110</v>
      </c>
      <c r="DS273" s="340">
        <v>73</v>
      </c>
      <c r="DT273" s="340">
        <v>88</v>
      </c>
      <c r="DU273" s="340">
        <v>0.90629999999999999</v>
      </c>
      <c r="DV273" s="340">
        <v>3968</v>
      </c>
      <c r="DW273" s="340">
        <v>0</v>
      </c>
      <c r="DX273" s="341">
        <v>0.08</v>
      </c>
    </row>
    <row r="274" spans="1:128">
      <c r="A274" s="339">
        <v>270</v>
      </c>
      <c r="B274" s="292" t="s">
        <v>411</v>
      </c>
      <c r="C274" s="340">
        <v>240</v>
      </c>
      <c r="D274" s="340">
        <v>138.24</v>
      </c>
      <c r="E274" s="340">
        <v>192</v>
      </c>
      <c r="F274" s="340">
        <v>0.98650000000000004</v>
      </c>
      <c r="G274" s="340">
        <v>42304</v>
      </c>
      <c r="H274" s="340">
        <v>0</v>
      </c>
      <c r="I274" s="341">
        <v>0.43</v>
      </c>
      <c r="J274" s="340">
        <v>240</v>
      </c>
      <c r="K274" s="340">
        <v>170.08</v>
      </c>
      <c r="L274" s="340">
        <v>192</v>
      </c>
      <c r="M274" s="340">
        <v>0.9819</v>
      </c>
      <c r="N274" s="340">
        <v>43846</v>
      </c>
      <c r="O274" s="340">
        <v>0</v>
      </c>
      <c r="P274" s="341">
        <v>0.35</v>
      </c>
      <c r="Q274" s="340">
        <v>240</v>
      </c>
      <c r="R274" s="340">
        <v>149.28</v>
      </c>
      <c r="S274" s="340">
        <v>192</v>
      </c>
      <c r="T274" s="340">
        <v>0.98950000000000005</v>
      </c>
      <c r="U274" s="340">
        <v>34710</v>
      </c>
      <c r="V274" s="340">
        <v>0</v>
      </c>
      <c r="W274" s="341">
        <v>0.33</v>
      </c>
      <c r="X274" s="340">
        <v>240</v>
      </c>
      <c r="Y274" s="340">
        <v>177.12</v>
      </c>
      <c r="Z274" s="340">
        <v>192</v>
      </c>
      <c r="AA274" s="340">
        <v>0.98970000000000002</v>
      </c>
      <c r="AB274" s="340">
        <v>53314</v>
      </c>
      <c r="AC274" s="340">
        <v>0</v>
      </c>
      <c r="AD274" s="341">
        <v>0.41</v>
      </c>
      <c r="AE274" s="340">
        <v>240</v>
      </c>
      <c r="AF274" s="340">
        <v>195.2</v>
      </c>
      <c r="AG274" s="340">
        <v>195.2</v>
      </c>
      <c r="AH274" s="340">
        <v>0.9889</v>
      </c>
      <c r="AI274" s="340">
        <v>55762</v>
      </c>
      <c r="AJ274" s="340">
        <v>0</v>
      </c>
      <c r="AK274" s="341">
        <v>0.39</v>
      </c>
      <c r="AL274" s="340">
        <v>240</v>
      </c>
      <c r="AM274" s="340">
        <v>168</v>
      </c>
      <c r="AN274" s="340">
        <v>192</v>
      </c>
      <c r="AO274" s="340">
        <v>0.98919999999999997</v>
      </c>
      <c r="AP274" s="340">
        <v>39528</v>
      </c>
      <c r="AQ274" s="340">
        <v>0</v>
      </c>
      <c r="AR274" s="341">
        <v>0.33</v>
      </c>
      <c r="AS274" s="340">
        <v>240</v>
      </c>
      <c r="AT274" s="340">
        <v>168.48</v>
      </c>
      <c r="AU274" s="340">
        <v>192</v>
      </c>
      <c r="AV274" s="340">
        <v>0.9899</v>
      </c>
      <c r="AW274" s="340">
        <v>52558</v>
      </c>
      <c r="AX274" s="340">
        <v>0</v>
      </c>
      <c r="AY274" s="341">
        <v>0.42</v>
      </c>
      <c r="AZ274" s="340">
        <v>240</v>
      </c>
      <c r="BA274" s="340">
        <v>203.68</v>
      </c>
      <c r="BB274" s="340">
        <v>203.68</v>
      </c>
      <c r="BC274" s="340">
        <v>0.97850000000000004</v>
      </c>
      <c r="BD274" s="340">
        <v>46918</v>
      </c>
      <c r="BE274" s="340">
        <v>0</v>
      </c>
      <c r="BF274" s="341">
        <v>0.33</v>
      </c>
      <c r="BG274" s="340">
        <v>240</v>
      </c>
      <c r="BH274" s="340">
        <v>192.48</v>
      </c>
      <c r="BI274" s="340">
        <v>192.48</v>
      </c>
      <c r="BJ274" s="340">
        <v>0.95989999999999998</v>
      </c>
      <c r="BK274" s="340">
        <v>57604</v>
      </c>
      <c r="BL274" s="340">
        <v>0</v>
      </c>
      <c r="BM274" s="341">
        <v>0.42</v>
      </c>
      <c r="BN274" s="340">
        <v>240</v>
      </c>
      <c r="BO274" s="340">
        <v>190.24</v>
      </c>
      <c r="BP274" s="340">
        <v>192</v>
      </c>
      <c r="BQ274" s="340">
        <v>0.9597</v>
      </c>
      <c r="BR274" s="340">
        <v>61832</v>
      </c>
      <c r="BS274" s="340">
        <v>0</v>
      </c>
      <c r="BT274" s="341">
        <v>0.46</v>
      </c>
      <c r="BU274" s="340">
        <v>240</v>
      </c>
      <c r="BV274" s="340">
        <v>184.8</v>
      </c>
      <c r="BW274" s="340">
        <v>192</v>
      </c>
      <c r="BX274" s="340">
        <v>0.95840000000000003</v>
      </c>
      <c r="BY274" s="340">
        <v>49440</v>
      </c>
      <c r="BZ274" s="340">
        <v>0</v>
      </c>
      <c r="CA274" s="341">
        <v>0.42</v>
      </c>
      <c r="CB274" s="340">
        <v>240</v>
      </c>
      <c r="CC274" s="340">
        <v>153.12</v>
      </c>
      <c r="CD274" s="340">
        <v>192</v>
      </c>
      <c r="CE274" s="340">
        <v>0.97940000000000005</v>
      </c>
      <c r="CF274" s="340">
        <v>45134</v>
      </c>
      <c r="CG274" s="340">
        <v>0</v>
      </c>
      <c r="CH274" s="341">
        <v>0.4</v>
      </c>
      <c r="CI274" s="340">
        <v>240</v>
      </c>
      <c r="CJ274" s="340">
        <v>190.4</v>
      </c>
      <c r="CK274" s="340">
        <v>192</v>
      </c>
      <c r="CL274" s="340">
        <v>0.97260000000000002</v>
      </c>
      <c r="CM274" s="340">
        <v>33114</v>
      </c>
      <c r="CN274" s="340">
        <v>0</v>
      </c>
      <c r="CO274" s="341">
        <v>0.25</v>
      </c>
      <c r="CP274" s="340">
        <v>240</v>
      </c>
      <c r="CQ274" s="340">
        <v>164</v>
      </c>
      <c r="CR274" s="340">
        <v>192</v>
      </c>
      <c r="CS274" s="340">
        <v>0.98219999999999996</v>
      </c>
      <c r="CT274" s="340">
        <v>49462</v>
      </c>
      <c r="CU274" s="340">
        <v>0</v>
      </c>
      <c r="CV274" s="341">
        <v>0.41</v>
      </c>
      <c r="CW274" s="340">
        <v>240</v>
      </c>
      <c r="CX274" s="340">
        <v>157.91999999999999</v>
      </c>
      <c r="CY274" s="340">
        <v>192</v>
      </c>
      <c r="CZ274" s="340">
        <v>0.98519999999999996</v>
      </c>
      <c r="DA274" s="340">
        <v>43928</v>
      </c>
      <c r="DB274" s="340">
        <v>0</v>
      </c>
      <c r="DC274" s="341">
        <v>0.39</v>
      </c>
      <c r="DD274" s="340">
        <v>240</v>
      </c>
      <c r="DE274" s="340">
        <v>191.52</v>
      </c>
      <c r="DF274" s="340">
        <v>192</v>
      </c>
      <c r="DG274" s="340">
        <v>0.98640000000000005</v>
      </c>
      <c r="DH274" s="340">
        <v>52276</v>
      </c>
      <c r="DI274" s="340">
        <v>0</v>
      </c>
      <c r="DJ274" s="341">
        <v>0.37</v>
      </c>
      <c r="DK274" s="340">
        <v>240</v>
      </c>
      <c r="DL274" s="340">
        <v>213.76</v>
      </c>
      <c r="DM274" s="340">
        <v>213.76</v>
      </c>
      <c r="DN274" s="340">
        <v>0.98129999999999995</v>
      </c>
      <c r="DO274" s="340">
        <v>51058</v>
      </c>
      <c r="DP274" s="340">
        <v>0</v>
      </c>
      <c r="DQ274" s="341">
        <v>0.33</v>
      </c>
      <c r="DR274" s="340">
        <v>240</v>
      </c>
      <c r="DS274" s="340">
        <v>226.72</v>
      </c>
      <c r="DT274" s="340">
        <v>226.72</v>
      </c>
      <c r="DU274" s="340">
        <v>0.98319999999999996</v>
      </c>
      <c r="DV274" s="340">
        <v>43654</v>
      </c>
      <c r="DW274" s="340">
        <v>0</v>
      </c>
      <c r="DX274" s="341">
        <v>0.27</v>
      </c>
    </row>
    <row r="275" spans="1:128">
      <c r="A275" s="339">
        <v>271</v>
      </c>
      <c r="B275" s="292" t="s">
        <v>412</v>
      </c>
      <c r="C275" s="340">
        <v>110</v>
      </c>
      <c r="D275" s="340">
        <v>102</v>
      </c>
      <c r="E275" s="340">
        <v>102</v>
      </c>
      <c r="F275" s="340">
        <v>0.9819</v>
      </c>
      <c r="G275" s="340">
        <v>7173</v>
      </c>
      <c r="H275" s="340">
        <v>0</v>
      </c>
      <c r="I275" s="341">
        <v>0.1</v>
      </c>
      <c r="J275" s="340">
        <v>110</v>
      </c>
      <c r="K275" s="340">
        <v>87</v>
      </c>
      <c r="L275" s="340">
        <v>88</v>
      </c>
      <c r="M275" s="340">
        <v>0.98409999999999997</v>
      </c>
      <c r="N275" s="340">
        <v>8166</v>
      </c>
      <c r="O275" s="340">
        <v>0</v>
      </c>
      <c r="P275" s="341">
        <v>0.13</v>
      </c>
      <c r="Q275" s="340">
        <v>110</v>
      </c>
      <c r="R275" s="340">
        <v>97.2</v>
      </c>
      <c r="S275" s="340">
        <v>97.2</v>
      </c>
      <c r="T275" s="340">
        <v>0.97609999999999997</v>
      </c>
      <c r="U275" s="340">
        <v>6621</v>
      </c>
      <c r="V275" s="340">
        <v>0</v>
      </c>
      <c r="W275" s="341">
        <v>0.1</v>
      </c>
      <c r="X275" s="340">
        <v>110</v>
      </c>
      <c r="Y275" s="340">
        <v>117.6</v>
      </c>
      <c r="Z275" s="340">
        <v>117.6</v>
      </c>
      <c r="AA275" s="340">
        <v>0.96799999999999997</v>
      </c>
      <c r="AB275" s="340">
        <v>7986</v>
      </c>
      <c r="AC275" s="340">
        <v>0</v>
      </c>
      <c r="AD275" s="341">
        <v>0.09</v>
      </c>
      <c r="AE275" s="340">
        <v>110</v>
      </c>
      <c r="AF275" s="340">
        <v>103.2</v>
      </c>
      <c r="AG275" s="340">
        <v>103.2</v>
      </c>
      <c r="AH275" s="340">
        <v>0.97909999999999997</v>
      </c>
      <c r="AI275" s="340">
        <v>6330</v>
      </c>
      <c r="AJ275" s="340">
        <v>0</v>
      </c>
      <c r="AK275" s="341">
        <v>0.08</v>
      </c>
      <c r="AL275" s="340">
        <v>110</v>
      </c>
      <c r="AM275" s="340">
        <v>103.8</v>
      </c>
      <c r="AN275" s="340">
        <v>103.8</v>
      </c>
      <c r="AO275" s="340">
        <v>0.82569999999999999</v>
      </c>
      <c r="AP275" s="340">
        <v>4746</v>
      </c>
      <c r="AQ275" s="340">
        <v>0</v>
      </c>
      <c r="AR275" s="341">
        <v>0.08</v>
      </c>
      <c r="AS275" s="340">
        <v>110</v>
      </c>
      <c r="AT275" s="340">
        <v>91.2</v>
      </c>
      <c r="AU275" s="340">
        <v>91.2</v>
      </c>
      <c r="AV275" s="340">
        <v>0.96260000000000001</v>
      </c>
      <c r="AW275" s="340">
        <v>5940</v>
      </c>
      <c r="AX275" s="340">
        <v>0</v>
      </c>
      <c r="AY275" s="341">
        <v>0.09</v>
      </c>
      <c r="AZ275" s="340">
        <v>110</v>
      </c>
      <c r="BA275" s="340">
        <v>112.8</v>
      </c>
      <c r="BB275" s="340">
        <v>112.8</v>
      </c>
      <c r="BC275" s="340">
        <v>0.93589999999999995</v>
      </c>
      <c r="BD275" s="340">
        <v>7404</v>
      </c>
      <c r="BE275" s="340">
        <v>0</v>
      </c>
      <c r="BF275" s="341">
        <v>0.1</v>
      </c>
      <c r="BG275" s="340">
        <v>110</v>
      </c>
      <c r="BH275" s="340">
        <v>117.6</v>
      </c>
      <c r="BI275" s="340">
        <v>117.6</v>
      </c>
      <c r="BJ275" s="340">
        <v>0.93230000000000002</v>
      </c>
      <c r="BK275" s="340">
        <v>5250</v>
      </c>
      <c r="BL275" s="340">
        <v>0</v>
      </c>
      <c r="BM275" s="341">
        <v>0.06</v>
      </c>
      <c r="BN275" s="340">
        <v>110</v>
      </c>
      <c r="BO275" s="340">
        <v>121.2</v>
      </c>
      <c r="BP275" s="340">
        <v>121.2</v>
      </c>
      <c r="BQ275" s="340">
        <v>0.95530000000000004</v>
      </c>
      <c r="BR275" s="340">
        <v>9237</v>
      </c>
      <c r="BS275" s="340">
        <v>0</v>
      </c>
      <c r="BT275" s="341">
        <v>0.11</v>
      </c>
      <c r="BU275" s="340">
        <v>110</v>
      </c>
      <c r="BV275" s="340">
        <v>122.4</v>
      </c>
      <c r="BW275" s="340">
        <v>122.4</v>
      </c>
      <c r="BX275" s="340">
        <v>0.96189999999999998</v>
      </c>
      <c r="BY275" s="340">
        <v>10002</v>
      </c>
      <c r="BZ275" s="340">
        <v>0</v>
      </c>
      <c r="CA275" s="341">
        <v>0.13</v>
      </c>
      <c r="CB275" s="340">
        <v>110</v>
      </c>
      <c r="CC275" s="340">
        <v>107.4</v>
      </c>
      <c r="CD275" s="340">
        <v>107.4</v>
      </c>
      <c r="CE275" s="340">
        <v>0.96579999999999999</v>
      </c>
      <c r="CF275" s="340">
        <v>7296</v>
      </c>
      <c r="CG275" s="340">
        <v>0</v>
      </c>
      <c r="CH275" s="341">
        <v>0.09</v>
      </c>
      <c r="CI275" s="340">
        <v>110</v>
      </c>
      <c r="CJ275" s="340">
        <v>109.2</v>
      </c>
      <c r="CK275" s="340">
        <v>109.2</v>
      </c>
      <c r="CL275" s="340">
        <v>0.96499999999999997</v>
      </c>
      <c r="CM275" s="340">
        <v>8850</v>
      </c>
      <c r="CN275" s="340">
        <v>0</v>
      </c>
      <c r="CO275" s="341">
        <v>0.12</v>
      </c>
      <c r="CP275" s="340">
        <v>110</v>
      </c>
      <c r="CQ275" s="340">
        <v>97.2</v>
      </c>
      <c r="CR275" s="340">
        <v>97.2</v>
      </c>
      <c r="CS275" s="340">
        <v>0.97350000000000003</v>
      </c>
      <c r="CT275" s="340">
        <v>7062</v>
      </c>
      <c r="CU275" s="340">
        <v>0</v>
      </c>
      <c r="CV275" s="341">
        <v>0.1</v>
      </c>
      <c r="CW275" s="340">
        <v>110</v>
      </c>
      <c r="CX275" s="340">
        <v>92.4</v>
      </c>
      <c r="CY275" s="340">
        <v>92.4</v>
      </c>
      <c r="CZ275" s="340">
        <v>0.98070000000000002</v>
      </c>
      <c r="DA275" s="340">
        <v>7755</v>
      </c>
      <c r="DB275" s="340">
        <v>0</v>
      </c>
      <c r="DC275" s="341">
        <v>0.12</v>
      </c>
      <c r="DD275" s="340">
        <v>110</v>
      </c>
      <c r="DE275" s="340">
        <v>90.6</v>
      </c>
      <c r="DF275" s="340">
        <v>90.6</v>
      </c>
      <c r="DG275" s="340">
        <v>0.96940000000000004</v>
      </c>
      <c r="DH275" s="340">
        <v>7311</v>
      </c>
      <c r="DI275" s="340">
        <v>0</v>
      </c>
      <c r="DJ275" s="341">
        <v>0.11</v>
      </c>
      <c r="DK275" s="340">
        <v>110</v>
      </c>
      <c r="DL275" s="340">
        <v>108</v>
      </c>
      <c r="DM275" s="340">
        <v>108</v>
      </c>
      <c r="DN275" s="340">
        <v>0.95760000000000001</v>
      </c>
      <c r="DO275" s="340">
        <v>7251</v>
      </c>
      <c r="DP275" s="340">
        <v>0</v>
      </c>
      <c r="DQ275" s="341">
        <v>0.09</v>
      </c>
      <c r="DR275" s="340">
        <v>110</v>
      </c>
      <c r="DS275" s="340">
        <v>100.8</v>
      </c>
      <c r="DT275" s="340">
        <v>100.8</v>
      </c>
      <c r="DU275" s="340">
        <v>0.9577</v>
      </c>
      <c r="DV275" s="340">
        <v>6183</v>
      </c>
      <c r="DW275" s="340">
        <v>0</v>
      </c>
      <c r="DX275" s="341">
        <v>0.09</v>
      </c>
    </row>
    <row r="276" spans="1:128">
      <c r="A276" s="339">
        <v>272</v>
      </c>
      <c r="B276" s="292" t="s">
        <v>413</v>
      </c>
      <c r="C276" s="340">
        <v>113</v>
      </c>
      <c r="D276" s="340">
        <v>55.68</v>
      </c>
      <c r="E276" s="340">
        <v>113</v>
      </c>
      <c r="F276" s="340">
        <v>0.878</v>
      </c>
      <c r="G276" s="340">
        <v>3820</v>
      </c>
      <c r="H276" s="340">
        <v>0</v>
      </c>
      <c r="I276" s="341">
        <v>0.12</v>
      </c>
      <c r="J276" s="340">
        <v>113</v>
      </c>
      <c r="K276" s="340">
        <v>59.92</v>
      </c>
      <c r="L276" s="340">
        <v>113</v>
      </c>
      <c r="M276" s="340">
        <v>0.87380000000000002</v>
      </c>
      <c r="N276" s="340">
        <v>3948</v>
      </c>
      <c r="O276" s="340">
        <v>0</v>
      </c>
      <c r="P276" s="341">
        <v>0.11</v>
      </c>
      <c r="Q276" s="340">
        <v>113</v>
      </c>
      <c r="R276" s="340">
        <v>46</v>
      </c>
      <c r="S276" s="340">
        <v>113</v>
      </c>
      <c r="T276" s="340">
        <v>0.80049999999999999</v>
      </c>
      <c r="U276" s="340">
        <v>1693</v>
      </c>
      <c r="V276" s="340">
        <v>0</v>
      </c>
      <c r="W276" s="341">
        <v>7.0000000000000007E-2</v>
      </c>
      <c r="X276" s="340">
        <v>113</v>
      </c>
      <c r="Y276" s="340">
        <v>57.44</v>
      </c>
      <c r="Z276" s="340">
        <v>113</v>
      </c>
      <c r="AA276" s="340">
        <v>0.83050000000000002</v>
      </c>
      <c r="AB276" s="340">
        <v>2425</v>
      </c>
      <c r="AC276" s="340">
        <v>0</v>
      </c>
      <c r="AD276" s="341">
        <v>0.08</v>
      </c>
      <c r="AE276" s="340">
        <v>113</v>
      </c>
      <c r="AF276" s="340">
        <v>57.2</v>
      </c>
      <c r="AG276" s="340">
        <v>113</v>
      </c>
      <c r="AH276" s="340">
        <v>0.85460000000000003</v>
      </c>
      <c r="AI276" s="340">
        <v>2210</v>
      </c>
      <c r="AJ276" s="340">
        <v>0</v>
      </c>
      <c r="AK276" s="341">
        <v>7.0000000000000007E-2</v>
      </c>
      <c r="AL276" s="340">
        <v>113</v>
      </c>
      <c r="AM276" s="340">
        <v>52.24</v>
      </c>
      <c r="AN276" s="340">
        <v>113</v>
      </c>
      <c r="AO276" s="340">
        <v>0.872</v>
      </c>
      <c r="AP276" s="340">
        <v>2629</v>
      </c>
      <c r="AQ276" s="340">
        <v>0</v>
      </c>
      <c r="AR276" s="341">
        <v>0.09</v>
      </c>
      <c r="AS276" s="340">
        <v>113</v>
      </c>
      <c r="AT276" s="340">
        <v>56.56</v>
      </c>
      <c r="AU276" s="340">
        <v>113</v>
      </c>
      <c r="AV276" s="340">
        <v>0.82250000000000001</v>
      </c>
      <c r="AW276" s="340">
        <v>3082</v>
      </c>
      <c r="AX276" s="340">
        <v>0</v>
      </c>
      <c r="AY276" s="341">
        <v>0.1</v>
      </c>
      <c r="AZ276" s="340">
        <v>113</v>
      </c>
      <c r="BA276" s="340">
        <v>63.52</v>
      </c>
      <c r="BB276" s="340">
        <v>113</v>
      </c>
      <c r="BC276" s="340">
        <v>0.78400000000000003</v>
      </c>
      <c r="BD276" s="340">
        <v>4239</v>
      </c>
      <c r="BE276" s="340">
        <v>0</v>
      </c>
      <c r="BF276" s="341">
        <v>0.13</v>
      </c>
      <c r="BG276" s="340">
        <v>113</v>
      </c>
      <c r="BH276" s="340">
        <v>69.36</v>
      </c>
      <c r="BI276" s="340">
        <v>113</v>
      </c>
      <c r="BJ276" s="340">
        <v>0.73870000000000002</v>
      </c>
      <c r="BK276" s="340">
        <v>5028</v>
      </c>
      <c r="BL276" s="340">
        <v>0</v>
      </c>
      <c r="BM276" s="341">
        <v>0.15</v>
      </c>
      <c r="BN276" s="340">
        <v>113</v>
      </c>
      <c r="BO276" s="340">
        <v>66.08</v>
      </c>
      <c r="BP276" s="340">
        <v>113</v>
      </c>
      <c r="BQ276" s="340">
        <v>0.78280000000000005</v>
      </c>
      <c r="BR276" s="340">
        <v>4578</v>
      </c>
      <c r="BS276" s="340">
        <v>0</v>
      </c>
      <c r="BT276" s="341">
        <v>0.13</v>
      </c>
      <c r="BU276" s="340">
        <v>113</v>
      </c>
      <c r="BV276" s="340">
        <v>61.28</v>
      </c>
      <c r="BW276" s="340">
        <v>113</v>
      </c>
      <c r="BX276" s="340">
        <v>0.77649999999999997</v>
      </c>
      <c r="BY276" s="340">
        <v>4785</v>
      </c>
      <c r="BZ276" s="340">
        <v>0</v>
      </c>
      <c r="CA276" s="341">
        <v>0.17</v>
      </c>
      <c r="CB276" s="340">
        <v>113</v>
      </c>
      <c r="CC276" s="340">
        <v>64.72</v>
      </c>
      <c r="CD276" s="340">
        <v>113</v>
      </c>
      <c r="CE276" s="340">
        <v>0.83099999999999996</v>
      </c>
      <c r="CF276" s="340">
        <v>5415</v>
      </c>
      <c r="CG276" s="340">
        <v>0</v>
      </c>
      <c r="CH276" s="341">
        <v>0.15</v>
      </c>
      <c r="CI276" s="340">
        <v>113</v>
      </c>
      <c r="CJ276" s="340">
        <v>67.040000000000006</v>
      </c>
      <c r="CK276" s="340">
        <v>113</v>
      </c>
      <c r="CL276" s="340">
        <v>0.81100000000000005</v>
      </c>
      <c r="CM276" s="340">
        <v>3519</v>
      </c>
      <c r="CN276" s="340">
        <v>0</v>
      </c>
      <c r="CO276" s="341">
        <v>0.1</v>
      </c>
      <c r="CP276" s="340">
        <v>113</v>
      </c>
      <c r="CQ276" s="340">
        <v>55.36</v>
      </c>
      <c r="CR276" s="340">
        <v>113</v>
      </c>
      <c r="CS276" s="340">
        <v>0.86160000000000003</v>
      </c>
      <c r="CT276" s="340">
        <v>5131</v>
      </c>
      <c r="CU276" s="340">
        <v>0</v>
      </c>
      <c r="CV276" s="341">
        <v>0.16</v>
      </c>
      <c r="CW276" s="340">
        <v>113</v>
      </c>
      <c r="CX276" s="340">
        <v>63.92</v>
      </c>
      <c r="CY276" s="340">
        <v>113</v>
      </c>
      <c r="CZ276" s="340">
        <v>0.83360000000000001</v>
      </c>
      <c r="DA276" s="340">
        <v>3282</v>
      </c>
      <c r="DB276" s="340">
        <v>0</v>
      </c>
      <c r="DC276" s="341">
        <v>0.1</v>
      </c>
      <c r="DD276" s="340">
        <v>113</v>
      </c>
      <c r="DE276" s="340">
        <v>54.64</v>
      </c>
      <c r="DF276" s="340">
        <v>113</v>
      </c>
      <c r="DG276" s="340">
        <v>0.82369999999999999</v>
      </c>
      <c r="DH276" s="340">
        <v>4224</v>
      </c>
      <c r="DI276" s="340">
        <v>0</v>
      </c>
      <c r="DJ276" s="341">
        <v>0.14000000000000001</v>
      </c>
      <c r="DK276" s="340">
        <v>113</v>
      </c>
      <c r="DL276" s="340">
        <v>60.24</v>
      </c>
      <c r="DM276" s="340">
        <v>113</v>
      </c>
      <c r="DN276" s="340">
        <v>0.8115</v>
      </c>
      <c r="DO276" s="340">
        <v>3531</v>
      </c>
      <c r="DP276" s="340">
        <v>0</v>
      </c>
      <c r="DQ276" s="341">
        <v>0.11</v>
      </c>
      <c r="DR276" s="340">
        <v>113</v>
      </c>
      <c r="DS276" s="340">
        <v>54.96</v>
      </c>
      <c r="DT276" s="340">
        <v>113</v>
      </c>
      <c r="DU276" s="340">
        <v>0.79930000000000001</v>
      </c>
      <c r="DV276" s="340">
        <v>3166</v>
      </c>
      <c r="DW276" s="340">
        <v>0</v>
      </c>
      <c r="DX276" s="341">
        <v>0.11</v>
      </c>
    </row>
    <row r="277" spans="1:128">
      <c r="A277" s="339">
        <v>273</v>
      </c>
      <c r="B277" s="292" t="s">
        <v>772</v>
      </c>
      <c r="C277" s="340">
        <v>250</v>
      </c>
      <c r="D277" s="340">
        <v>102.6</v>
      </c>
      <c r="E277" s="340">
        <v>200</v>
      </c>
      <c r="F277" s="340">
        <v>0.44800000000000001</v>
      </c>
      <c r="G277" s="340">
        <v>5796</v>
      </c>
      <c r="H277" s="340">
        <v>0</v>
      </c>
      <c r="I277" s="341">
        <v>0.18</v>
      </c>
      <c r="J277" s="340">
        <v>250</v>
      </c>
      <c r="K277" s="340">
        <v>107.64</v>
      </c>
      <c r="L277" s="340">
        <v>200</v>
      </c>
      <c r="M277" s="340">
        <v>0.47760000000000002</v>
      </c>
      <c r="N277" s="340">
        <v>6689</v>
      </c>
      <c r="O277" s="340">
        <v>0</v>
      </c>
      <c r="P277" s="341">
        <v>0.17</v>
      </c>
      <c r="Q277" s="340">
        <v>250</v>
      </c>
      <c r="R277" s="340">
        <v>100.08</v>
      </c>
      <c r="S277" s="340">
        <v>200</v>
      </c>
      <c r="T277" s="340">
        <v>0.47370000000000001</v>
      </c>
      <c r="U277" s="340">
        <v>6398</v>
      </c>
      <c r="V277" s="340">
        <v>0</v>
      </c>
      <c r="W277" s="341">
        <v>0.19</v>
      </c>
      <c r="X277" s="340">
        <v>250</v>
      </c>
      <c r="Y277" s="340">
        <v>99.72</v>
      </c>
      <c r="Z277" s="340">
        <v>200</v>
      </c>
      <c r="AA277" s="340">
        <v>0.44230000000000003</v>
      </c>
      <c r="AB277" s="340">
        <v>5889</v>
      </c>
      <c r="AC277" s="340">
        <v>0</v>
      </c>
      <c r="AD277" s="341">
        <v>0.18</v>
      </c>
      <c r="AE277" s="340">
        <v>250</v>
      </c>
      <c r="AF277" s="340">
        <v>86.16</v>
      </c>
      <c r="AG277" s="340">
        <v>200</v>
      </c>
      <c r="AH277" s="340">
        <v>0.2888</v>
      </c>
      <c r="AI277" s="340">
        <v>3137</v>
      </c>
      <c r="AJ277" s="340">
        <v>0</v>
      </c>
      <c r="AK277" s="341">
        <v>0.17</v>
      </c>
      <c r="AL277" s="340">
        <v>250</v>
      </c>
      <c r="AM277" s="340">
        <v>0</v>
      </c>
      <c r="AN277" s="340">
        <v>200</v>
      </c>
      <c r="AO277" s="340">
        <v>0.28889999999999999</v>
      </c>
      <c r="AP277" s="340">
        <v>3137</v>
      </c>
      <c r="AQ277" s="340">
        <v>0</v>
      </c>
      <c r="AR277" s="341">
        <v>0.18</v>
      </c>
      <c r="AS277" s="340">
        <v>250</v>
      </c>
      <c r="AT277" s="340">
        <v>93.72</v>
      </c>
      <c r="AU277" s="340">
        <v>200</v>
      </c>
      <c r="AV277" s="340">
        <v>0.4748</v>
      </c>
      <c r="AW277" s="340">
        <v>13859</v>
      </c>
      <c r="AX277" s="340">
        <v>0</v>
      </c>
      <c r="AY277" s="341">
        <v>0.42</v>
      </c>
      <c r="AZ277" s="340">
        <v>250</v>
      </c>
      <c r="BA277" s="340">
        <v>98.52</v>
      </c>
      <c r="BB277" s="340">
        <v>200</v>
      </c>
      <c r="BC277" s="340">
        <v>0.51870000000000005</v>
      </c>
      <c r="BD277" s="340">
        <v>7061</v>
      </c>
      <c r="BE277" s="340">
        <v>0</v>
      </c>
      <c r="BF277" s="341">
        <v>0.19</v>
      </c>
      <c r="BG277" s="340">
        <v>250</v>
      </c>
      <c r="BH277" s="340">
        <v>132.72</v>
      </c>
      <c r="BI277" s="340">
        <v>200</v>
      </c>
      <c r="BJ277" s="340">
        <v>0.56530000000000002</v>
      </c>
      <c r="BK277" s="340">
        <v>8522</v>
      </c>
      <c r="BL277" s="340">
        <v>0</v>
      </c>
      <c r="BM277" s="341">
        <v>0.15</v>
      </c>
      <c r="BN277" s="340">
        <v>250</v>
      </c>
      <c r="BO277" s="340">
        <v>112.44</v>
      </c>
      <c r="BP277" s="340">
        <v>200</v>
      </c>
      <c r="BQ277" s="340">
        <v>0.57709999999999995</v>
      </c>
      <c r="BR277" s="340">
        <v>10181</v>
      </c>
      <c r="BS277" s="340">
        <v>0</v>
      </c>
      <c r="BT277" s="341">
        <v>0.21</v>
      </c>
      <c r="BU277" s="340">
        <v>250</v>
      </c>
      <c r="BV277" s="340">
        <v>105.96</v>
      </c>
      <c r="BW277" s="340">
        <v>200</v>
      </c>
      <c r="BX277" s="340">
        <v>0.55969999999999998</v>
      </c>
      <c r="BY277" s="340">
        <v>9003</v>
      </c>
      <c r="BZ277" s="340">
        <v>0</v>
      </c>
      <c r="CA277" s="341">
        <v>0.23</v>
      </c>
      <c r="CB277" s="340">
        <v>250</v>
      </c>
      <c r="CC277" s="340">
        <v>117.12</v>
      </c>
      <c r="CD277" s="340">
        <v>200</v>
      </c>
      <c r="CE277" s="340">
        <v>0.69110000000000005</v>
      </c>
      <c r="CF277" s="340">
        <v>13907</v>
      </c>
      <c r="CG277" s="340">
        <v>0</v>
      </c>
      <c r="CH277" s="341">
        <v>0.23</v>
      </c>
      <c r="CI277" s="340">
        <v>250</v>
      </c>
      <c r="CJ277" s="340">
        <v>122.52</v>
      </c>
      <c r="CK277" s="340">
        <v>200</v>
      </c>
      <c r="CL277" s="340">
        <v>0.745</v>
      </c>
      <c r="CM277" s="340">
        <v>14702</v>
      </c>
      <c r="CN277" s="340">
        <v>0</v>
      </c>
      <c r="CO277" s="341">
        <v>0.22</v>
      </c>
      <c r="CP277" s="340">
        <v>250</v>
      </c>
      <c r="CQ277" s="340">
        <v>120.72</v>
      </c>
      <c r="CR277" s="340">
        <v>200</v>
      </c>
      <c r="CS277" s="340">
        <v>0.73629999999999995</v>
      </c>
      <c r="CT277" s="340">
        <v>16631</v>
      </c>
      <c r="CU277" s="340">
        <v>0</v>
      </c>
      <c r="CV277" s="341">
        <v>0.25</v>
      </c>
      <c r="CW277" s="340">
        <v>250</v>
      </c>
      <c r="CX277" s="340">
        <v>122.4</v>
      </c>
      <c r="CY277" s="340">
        <v>200</v>
      </c>
      <c r="CZ277" s="340">
        <v>0.68479999999999996</v>
      </c>
      <c r="DA277" s="340">
        <v>14855</v>
      </c>
      <c r="DB277" s="340">
        <v>0</v>
      </c>
      <c r="DC277" s="341">
        <v>0.25</v>
      </c>
      <c r="DD277" s="340">
        <v>250</v>
      </c>
      <c r="DE277" s="340">
        <v>165</v>
      </c>
      <c r="DF277" s="340">
        <v>200</v>
      </c>
      <c r="DG277" s="340">
        <v>0.63880000000000003</v>
      </c>
      <c r="DH277" s="340">
        <v>11913</v>
      </c>
      <c r="DI277" s="340">
        <v>0</v>
      </c>
      <c r="DJ277" s="341">
        <v>0.15</v>
      </c>
      <c r="DK277" s="340">
        <v>250</v>
      </c>
      <c r="DL277" s="340">
        <v>110.88</v>
      </c>
      <c r="DM277" s="340">
        <v>200</v>
      </c>
      <c r="DN277" s="340">
        <v>0.63380000000000003</v>
      </c>
      <c r="DO277" s="340">
        <v>11895</v>
      </c>
      <c r="DP277" s="340">
        <v>0</v>
      </c>
      <c r="DQ277" s="341">
        <v>0.23</v>
      </c>
      <c r="DR277" s="340">
        <v>250</v>
      </c>
      <c r="DS277" s="340">
        <v>115.44</v>
      </c>
      <c r="DT277" s="340">
        <v>200</v>
      </c>
      <c r="DU277" s="340">
        <v>0.53390000000000004</v>
      </c>
      <c r="DV277" s="340">
        <v>11445</v>
      </c>
      <c r="DW277" s="340">
        <v>0</v>
      </c>
      <c r="DX277" s="341">
        <v>0.26</v>
      </c>
    </row>
    <row r="278" spans="1:128">
      <c r="A278" s="339">
        <v>274</v>
      </c>
      <c r="B278" s="292" t="s">
        <v>773</v>
      </c>
      <c r="C278" s="340">
        <v>234</v>
      </c>
      <c r="D278" s="340">
        <v>126</v>
      </c>
      <c r="E278" s="340">
        <v>187.2</v>
      </c>
      <c r="F278" s="340">
        <v>0.80410000000000004</v>
      </c>
      <c r="G278" s="340">
        <v>7221</v>
      </c>
      <c r="H278" s="340">
        <v>0</v>
      </c>
      <c r="I278" s="341">
        <v>0.1</v>
      </c>
      <c r="J278" s="340">
        <v>234</v>
      </c>
      <c r="K278" s="340">
        <v>125.16</v>
      </c>
      <c r="L278" s="340">
        <v>187.2</v>
      </c>
      <c r="M278" s="340">
        <v>0.55510000000000004</v>
      </c>
      <c r="N278" s="340">
        <v>8250</v>
      </c>
      <c r="O278" s="340">
        <v>0</v>
      </c>
      <c r="P278" s="341">
        <v>0.16</v>
      </c>
      <c r="Q278" s="340">
        <v>234</v>
      </c>
      <c r="R278" s="340">
        <v>110.76</v>
      </c>
      <c r="S278" s="340">
        <v>187.2</v>
      </c>
      <c r="T278" s="340">
        <v>0.63280000000000003</v>
      </c>
      <c r="U278" s="340">
        <v>4004</v>
      </c>
      <c r="V278" s="340">
        <v>0</v>
      </c>
      <c r="W278" s="341">
        <v>0.08</v>
      </c>
      <c r="X278" s="340">
        <v>234</v>
      </c>
      <c r="Y278" s="340">
        <v>114.24</v>
      </c>
      <c r="Z278" s="340">
        <v>187.2</v>
      </c>
      <c r="AA278" s="340">
        <v>0.80430000000000001</v>
      </c>
      <c r="AB278" s="340">
        <v>5103</v>
      </c>
      <c r="AC278" s="340">
        <v>0</v>
      </c>
      <c r="AD278" s="341">
        <v>7.0000000000000007E-2</v>
      </c>
      <c r="AE278" s="340">
        <v>234</v>
      </c>
      <c r="AF278" s="340">
        <v>125.4</v>
      </c>
      <c r="AG278" s="340">
        <v>187.2</v>
      </c>
      <c r="AH278" s="340">
        <v>0.80920000000000003</v>
      </c>
      <c r="AI278" s="340">
        <v>3938</v>
      </c>
      <c r="AJ278" s="340">
        <v>0</v>
      </c>
      <c r="AK278" s="341">
        <v>0.05</v>
      </c>
      <c r="AL278" s="340">
        <v>234</v>
      </c>
      <c r="AM278" s="340">
        <v>130.68</v>
      </c>
      <c r="AN278" s="340">
        <v>187.2</v>
      </c>
      <c r="AO278" s="340">
        <v>0.4052</v>
      </c>
      <c r="AP278" s="340">
        <v>4044</v>
      </c>
      <c r="AQ278" s="340">
        <v>0</v>
      </c>
      <c r="AR278" s="341">
        <v>0.11</v>
      </c>
      <c r="AS278" s="340">
        <v>234</v>
      </c>
      <c r="AT278" s="340">
        <v>142.08000000000001</v>
      </c>
      <c r="AU278" s="340">
        <v>187.2</v>
      </c>
      <c r="AV278" s="340">
        <v>0.29870000000000002</v>
      </c>
      <c r="AW278" s="340">
        <v>3251</v>
      </c>
      <c r="AX278" s="340">
        <v>0</v>
      </c>
      <c r="AY278" s="341">
        <v>0.1</v>
      </c>
      <c r="AZ278" s="340">
        <v>234</v>
      </c>
      <c r="BA278" s="340">
        <v>184.08</v>
      </c>
      <c r="BB278" s="340">
        <v>187.2</v>
      </c>
      <c r="BC278" s="340">
        <v>0.31630000000000003</v>
      </c>
      <c r="BD278" s="340">
        <v>4298</v>
      </c>
      <c r="BE278" s="340">
        <v>0</v>
      </c>
      <c r="BF278" s="341">
        <v>0.1</v>
      </c>
      <c r="BG278" s="340">
        <v>234</v>
      </c>
      <c r="BH278" s="340">
        <v>150.12</v>
      </c>
      <c r="BI278" s="340">
        <v>187.2</v>
      </c>
      <c r="BJ278" s="340">
        <v>0.41110000000000002</v>
      </c>
      <c r="BK278" s="340">
        <v>5535</v>
      </c>
      <c r="BL278" s="340">
        <v>0</v>
      </c>
      <c r="BM278" s="341">
        <v>0.12</v>
      </c>
      <c r="BN278" s="340">
        <v>234</v>
      </c>
      <c r="BO278" s="340">
        <v>118.08</v>
      </c>
      <c r="BP278" s="340">
        <v>187.2</v>
      </c>
      <c r="BQ278" s="340">
        <v>0.2984</v>
      </c>
      <c r="BR278" s="340">
        <v>3801</v>
      </c>
      <c r="BS278" s="340">
        <v>0</v>
      </c>
      <c r="BT278" s="341">
        <v>0.14000000000000001</v>
      </c>
      <c r="BU278" s="340">
        <v>234</v>
      </c>
      <c r="BV278" s="340">
        <v>137.28</v>
      </c>
      <c r="BW278" s="340">
        <v>187.2</v>
      </c>
      <c r="BX278" s="340">
        <v>0.2591</v>
      </c>
      <c r="BY278" s="340">
        <v>4178</v>
      </c>
      <c r="BZ278" s="340">
        <v>0</v>
      </c>
      <c r="CA278" s="341">
        <v>0.17</v>
      </c>
      <c r="CB278" s="340">
        <v>234</v>
      </c>
      <c r="CC278" s="340">
        <v>133.91999999999999</v>
      </c>
      <c r="CD278" s="340">
        <v>187.2</v>
      </c>
      <c r="CE278" s="340">
        <v>0.27060000000000001</v>
      </c>
      <c r="CF278" s="340">
        <v>6770</v>
      </c>
      <c r="CG278" s="340">
        <v>0</v>
      </c>
      <c r="CH278" s="341">
        <v>0.25</v>
      </c>
      <c r="CI278" s="340">
        <v>234</v>
      </c>
      <c r="CJ278" s="340">
        <v>118.44</v>
      </c>
      <c r="CK278" s="340">
        <v>187.2</v>
      </c>
      <c r="CL278" s="340">
        <v>0.47020000000000001</v>
      </c>
      <c r="CM278" s="340">
        <v>5469</v>
      </c>
      <c r="CN278" s="340">
        <v>0</v>
      </c>
      <c r="CO278" s="341">
        <v>0.14000000000000001</v>
      </c>
      <c r="CP278" s="340">
        <v>234</v>
      </c>
      <c r="CQ278" s="340">
        <v>123.36</v>
      </c>
      <c r="CR278" s="340">
        <v>187.2</v>
      </c>
      <c r="CS278" s="340">
        <v>0.42530000000000001</v>
      </c>
      <c r="CT278" s="340">
        <v>7173</v>
      </c>
      <c r="CU278" s="340">
        <v>0</v>
      </c>
      <c r="CV278" s="341">
        <v>0.18</v>
      </c>
      <c r="CW278" s="340">
        <v>234</v>
      </c>
      <c r="CX278" s="340">
        <v>138.47999999999999</v>
      </c>
      <c r="CY278" s="340">
        <v>187.2</v>
      </c>
      <c r="CZ278" s="340">
        <v>0.45679999999999998</v>
      </c>
      <c r="DA278" s="340">
        <v>6321</v>
      </c>
      <c r="DB278" s="340">
        <v>0</v>
      </c>
      <c r="DC278" s="341">
        <v>0.14000000000000001</v>
      </c>
      <c r="DD278" s="340">
        <v>234</v>
      </c>
      <c r="DE278" s="340">
        <v>159.24</v>
      </c>
      <c r="DF278" s="340">
        <v>187.2</v>
      </c>
      <c r="DG278" s="340">
        <v>0.44890000000000002</v>
      </c>
      <c r="DH278" s="340">
        <v>4326</v>
      </c>
      <c r="DI278" s="340">
        <v>0</v>
      </c>
      <c r="DJ278" s="341">
        <v>0.08</v>
      </c>
      <c r="DK278" s="340">
        <v>234</v>
      </c>
      <c r="DL278" s="340">
        <v>114.96</v>
      </c>
      <c r="DM278" s="340">
        <v>187.2</v>
      </c>
      <c r="DN278" s="340">
        <v>0.35949999999999999</v>
      </c>
      <c r="DO278" s="340">
        <v>3951</v>
      </c>
      <c r="DP278" s="340">
        <v>0</v>
      </c>
      <c r="DQ278" s="341">
        <v>0.13</v>
      </c>
      <c r="DR278" s="340">
        <v>234</v>
      </c>
      <c r="DS278" s="340">
        <v>133.91999999999999</v>
      </c>
      <c r="DT278" s="340">
        <v>187.2</v>
      </c>
      <c r="DU278" s="340">
        <v>0.25990000000000002</v>
      </c>
      <c r="DV278" s="340">
        <v>4509</v>
      </c>
      <c r="DW278" s="340">
        <v>0</v>
      </c>
      <c r="DX278" s="341">
        <v>0.18</v>
      </c>
    </row>
    <row r="279" spans="1:128">
      <c r="A279" s="339">
        <v>275</v>
      </c>
      <c r="B279" s="292" t="s">
        <v>414</v>
      </c>
      <c r="C279" s="340">
        <v>225</v>
      </c>
      <c r="D279" s="340">
        <v>171</v>
      </c>
      <c r="E279" s="340">
        <v>180</v>
      </c>
      <c r="F279" s="340">
        <v>0.97119999999999995</v>
      </c>
      <c r="G279" s="340">
        <v>16020</v>
      </c>
      <c r="H279" s="340">
        <v>0</v>
      </c>
      <c r="I279" s="341">
        <v>0.11</v>
      </c>
      <c r="J279" s="340">
        <v>225</v>
      </c>
      <c r="K279" s="340">
        <v>189</v>
      </c>
      <c r="L279" s="340">
        <v>192</v>
      </c>
      <c r="M279" s="340">
        <v>0.96319999999999995</v>
      </c>
      <c r="N279" s="340">
        <v>20790</v>
      </c>
      <c r="O279" s="340">
        <v>0</v>
      </c>
      <c r="P279" s="341">
        <v>0.14000000000000001</v>
      </c>
      <c r="Q279" s="340">
        <v>225</v>
      </c>
      <c r="R279" s="340">
        <v>191</v>
      </c>
      <c r="S279" s="340">
        <v>194</v>
      </c>
      <c r="T279" s="340">
        <v>0.90559999999999996</v>
      </c>
      <c r="U279" s="340">
        <v>20610</v>
      </c>
      <c r="V279" s="340">
        <v>0</v>
      </c>
      <c r="W279" s="341">
        <v>0.15</v>
      </c>
      <c r="X279" s="340">
        <v>225</v>
      </c>
      <c r="Y279" s="340">
        <v>185</v>
      </c>
      <c r="Z279" s="340">
        <v>188</v>
      </c>
      <c r="AA279" s="340">
        <v>0.92220000000000002</v>
      </c>
      <c r="AB279" s="340">
        <v>28250</v>
      </c>
      <c r="AC279" s="340">
        <v>0</v>
      </c>
      <c r="AD279" s="341">
        <v>0.2</v>
      </c>
      <c r="AE279" s="340">
        <v>225</v>
      </c>
      <c r="AF279" s="340">
        <v>183</v>
      </c>
      <c r="AG279" s="340">
        <v>186</v>
      </c>
      <c r="AH279" s="340">
        <v>0.92569999999999997</v>
      </c>
      <c r="AI279" s="340">
        <v>28850</v>
      </c>
      <c r="AJ279" s="340">
        <v>0</v>
      </c>
      <c r="AK279" s="341">
        <v>0.21</v>
      </c>
      <c r="AL279" s="340">
        <v>225</v>
      </c>
      <c r="AM279" s="340">
        <v>210</v>
      </c>
      <c r="AN279" s="340">
        <v>213</v>
      </c>
      <c r="AO279" s="340">
        <v>0.93179999999999996</v>
      </c>
      <c r="AP279" s="340">
        <v>26110</v>
      </c>
      <c r="AQ279" s="340">
        <v>0</v>
      </c>
      <c r="AR279" s="341">
        <v>0.17</v>
      </c>
      <c r="AS279" s="340">
        <v>225</v>
      </c>
      <c r="AT279" s="340">
        <v>179</v>
      </c>
      <c r="AU279" s="340">
        <v>182</v>
      </c>
      <c r="AV279" s="340">
        <v>0.93930000000000002</v>
      </c>
      <c r="AW279" s="340">
        <v>22760</v>
      </c>
      <c r="AX279" s="340">
        <v>0</v>
      </c>
      <c r="AY279" s="341">
        <v>0.16</v>
      </c>
      <c r="AZ279" s="340">
        <v>225</v>
      </c>
      <c r="BA279" s="340">
        <v>187</v>
      </c>
      <c r="BB279" s="340">
        <v>190</v>
      </c>
      <c r="BC279" s="340">
        <v>0.92720000000000002</v>
      </c>
      <c r="BD279" s="340">
        <v>28420</v>
      </c>
      <c r="BE279" s="340">
        <v>0</v>
      </c>
      <c r="BF279" s="341">
        <v>0.21</v>
      </c>
      <c r="BG279" s="340">
        <v>225</v>
      </c>
      <c r="BH279" s="340">
        <v>185</v>
      </c>
      <c r="BI279" s="340">
        <v>188</v>
      </c>
      <c r="BJ279" s="340">
        <v>0.93</v>
      </c>
      <c r="BK279" s="340">
        <v>30890</v>
      </c>
      <c r="BL279" s="340">
        <v>0</v>
      </c>
      <c r="BM279" s="341">
        <v>0.22</v>
      </c>
      <c r="BN279" s="340">
        <v>225</v>
      </c>
      <c r="BO279" s="340">
        <v>0.2</v>
      </c>
      <c r="BP279" s="340">
        <v>180</v>
      </c>
      <c r="BQ279" s="340">
        <v>0.91379999999999995</v>
      </c>
      <c r="BR279" s="340">
        <v>28980</v>
      </c>
      <c r="BS279" s="340">
        <v>26859</v>
      </c>
      <c r="BT279" s="341">
        <v>7.16</v>
      </c>
      <c r="BU279" s="340">
        <v>225</v>
      </c>
      <c r="BV279" s="340">
        <v>182</v>
      </c>
      <c r="BW279" s="340">
        <v>187</v>
      </c>
      <c r="BX279" s="340">
        <v>0.91969999999999996</v>
      </c>
      <c r="BY279" s="340">
        <v>29520</v>
      </c>
      <c r="BZ279" s="340">
        <v>0</v>
      </c>
      <c r="CA279" s="341">
        <v>0.22</v>
      </c>
      <c r="CB279" s="340">
        <v>225</v>
      </c>
      <c r="CC279" s="340">
        <v>178</v>
      </c>
      <c r="CD279" s="340">
        <v>183</v>
      </c>
      <c r="CE279" s="340">
        <v>0.93330000000000002</v>
      </c>
      <c r="CF279" s="340">
        <v>29250</v>
      </c>
      <c r="CG279" s="340">
        <v>0</v>
      </c>
      <c r="CH279" s="341">
        <v>0.2</v>
      </c>
      <c r="CI279" s="340">
        <v>225</v>
      </c>
      <c r="CJ279" s="340">
        <v>180</v>
      </c>
      <c r="CK279" s="340">
        <v>185</v>
      </c>
      <c r="CL279" s="340">
        <v>0.92459999999999998</v>
      </c>
      <c r="CM279" s="340">
        <v>27440</v>
      </c>
      <c r="CN279" s="340">
        <v>0</v>
      </c>
      <c r="CO279" s="341">
        <v>0.19</v>
      </c>
      <c r="CP279" s="340">
        <v>225</v>
      </c>
      <c r="CQ279" s="340">
        <v>180</v>
      </c>
      <c r="CR279" s="340">
        <v>185</v>
      </c>
      <c r="CS279" s="340">
        <v>0.9355</v>
      </c>
      <c r="CT279" s="340">
        <v>27570</v>
      </c>
      <c r="CU279" s="340">
        <v>0</v>
      </c>
      <c r="CV279" s="341">
        <v>0.19</v>
      </c>
      <c r="CW279" s="340">
        <v>225</v>
      </c>
      <c r="CX279" s="340">
        <v>172</v>
      </c>
      <c r="CY279" s="340">
        <v>180</v>
      </c>
      <c r="CZ279" s="340">
        <v>0.93330000000000002</v>
      </c>
      <c r="DA279" s="340">
        <v>30920</v>
      </c>
      <c r="DB279" s="340">
        <v>0</v>
      </c>
      <c r="DC279" s="341">
        <v>0.23</v>
      </c>
      <c r="DD279" s="340">
        <v>225</v>
      </c>
      <c r="DE279" s="340">
        <v>206</v>
      </c>
      <c r="DF279" s="340">
        <v>211</v>
      </c>
      <c r="DG279" s="340">
        <v>0.92159999999999997</v>
      </c>
      <c r="DH279" s="340">
        <v>34900</v>
      </c>
      <c r="DI279" s="340">
        <v>0</v>
      </c>
      <c r="DJ279" s="341">
        <v>0.22</v>
      </c>
      <c r="DK279" s="340">
        <v>225</v>
      </c>
      <c r="DL279" s="340">
        <v>0</v>
      </c>
      <c r="DM279" s="340">
        <v>197</v>
      </c>
      <c r="DN279" s="340">
        <v>0.90859999999999996</v>
      </c>
      <c r="DO279" s="340">
        <v>28290</v>
      </c>
      <c r="DP279" s="340">
        <v>0</v>
      </c>
      <c r="DQ279" s="341">
        <v>0.19</v>
      </c>
      <c r="DR279" s="340">
        <v>225</v>
      </c>
      <c r="DS279" s="340">
        <v>172</v>
      </c>
      <c r="DT279" s="340">
        <v>180</v>
      </c>
      <c r="DU279" s="340">
        <v>0.92420000000000002</v>
      </c>
      <c r="DV279" s="340">
        <v>27320</v>
      </c>
      <c r="DW279" s="340">
        <v>0</v>
      </c>
      <c r="DX279" s="341">
        <v>0.2</v>
      </c>
    </row>
    <row r="280" spans="1:128">
      <c r="A280" s="339">
        <v>276</v>
      </c>
      <c r="B280" s="292" t="s">
        <v>415</v>
      </c>
      <c r="C280" s="340">
        <v>113</v>
      </c>
      <c r="D280" s="340">
        <v>78.599999999999994</v>
      </c>
      <c r="E280" s="340">
        <v>90.4</v>
      </c>
      <c r="F280" s="340">
        <v>0.9899</v>
      </c>
      <c r="G280" s="340">
        <v>24303</v>
      </c>
      <c r="H280" s="340">
        <v>0</v>
      </c>
      <c r="I280" s="341">
        <v>0.39</v>
      </c>
      <c r="J280" s="340">
        <v>113</v>
      </c>
      <c r="K280" s="340">
        <v>83.8</v>
      </c>
      <c r="L280" s="340">
        <v>90.4</v>
      </c>
      <c r="M280" s="340">
        <v>0.9819</v>
      </c>
      <c r="N280" s="340">
        <v>26516</v>
      </c>
      <c r="O280" s="340">
        <v>0</v>
      </c>
      <c r="P280" s="341">
        <v>0.39</v>
      </c>
      <c r="Q280" s="340">
        <v>113</v>
      </c>
      <c r="R280" s="340">
        <v>89.1</v>
      </c>
      <c r="S280" s="340">
        <v>91.6</v>
      </c>
      <c r="T280" s="340">
        <v>0.96840000000000004</v>
      </c>
      <c r="U280" s="340">
        <v>27447</v>
      </c>
      <c r="V280" s="340">
        <v>0</v>
      </c>
      <c r="W280" s="341">
        <v>0.4</v>
      </c>
      <c r="X280" s="340">
        <v>113</v>
      </c>
      <c r="Y280" s="340">
        <v>84.4</v>
      </c>
      <c r="Z280" s="340">
        <v>90.4</v>
      </c>
      <c r="AA280" s="340">
        <v>0.97109999999999996</v>
      </c>
      <c r="AB280" s="340">
        <v>26796</v>
      </c>
      <c r="AC280" s="340">
        <v>0</v>
      </c>
      <c r="AD280" s="341">
        <v>0.4</v>
      </c>
      <c r="AE280" s="340">
        <v>113</v>
      </c>
      <c r="AF280" s="340">
        <v>86.5</v>
      </c>
      <c r="AG280" s="340">
        <v>90.4</v>
      </c>
      <c r="AH280" s="340">
        <v>0.9677</v>
      </c>
      <c r="AI280" s="340">
        <v>25446</v>
      </c>
      <c r="AJ280" s="340">
        <v>0</v>
      </c>
      <c r="AK280" s="341">
        <v>0.37</v>
      </c>
      <c r="AL280" s="340">
        <v>113</v>
      </c>
      <c r="AM280" s="340">
        <v>81.900000000000006</v>
      </c>
      <c r="AN280" s="340">
        <v>90.4</v>
      </c>
      <c r="AO280" s="340">
        <v>0.97460000000000002</v>
      </c>
      <c r="AP280" s="340">
        <v>26564</v>
      </c>
      <c r="AQ280" s="340">
        <v>0</v>
      </c>
      <c r="AR280" s="341">
        <v>0.42</v>
      </c>
      <c r="AS280" s="340">
        <v>113</v>
      </c>
      <c r="AT280" s="340">
        <v>87</v>
      </c>
      <c r="AU280" s="340">
        <v>90.4</v>
      </c>
      <c r="AV280" s="340">
        <v>0.97250000000000003</v>
      </c>
      <c r="AW280" s="340">
        <v>28047</v>
      </c>
      <c r="AX280" s="340">
        <v>0</v>
      </c>
      <c r="AY280" s="341">
        <v>0.4</v>
      </c>
      <c r="AZ280" s="340">
        <v>113</v>
      </c>
      <c r="BA280" s="340">
        <v>81</v>
      </c>
      <c r="BB280" s="340">
        <v>90.4</v>
      </c>
      <c r="BC280" s="340">
        <v>0.96679999999999999</v>
      </c>
      <c r="BD280" s="340">
        <v>23894</v>
      </c>
      <c r="BE280" s="340">
        <v>0</v>
      </c>
      <c r="BF280" s="341">
        <v>0.38</v>
      </c>
      <c r="BG280" s="340">
        <v>113</v>
      </c>
      <c r="BH280" s="340">
        <v>82.5</v>
      </c>
      <c r="BI280" s="340">
        <v>90.4</v>
      </c>
      <c r="BJ280" s="340">
        <v>0.97140000000000004</v>
      </c>
      <c r="BK280" s="340">
        <v>27215</v>
      </c>
      <c r="BL280" s="340">
        <v>0</v>
      </c>
      <c r="BM280" s="341">
        <v>0.41</v>
      </c>
      <c r="BN280" s="340">
        <v>113</v>
      </c>
      <c r="BO280" s="340">
        <v>86.5</v>
      </c>
      <c r="BP280" s="340">
        <v>90.4</v>
      </c>
      <c r="BQ280" s="340">
        <v>0.96879999999999999</v>
      </c>
      <c r="BR280" s="340">
        <v>29108</v>
      </c>
      <c r="BS280" s="340">
        <v>0</v>
      </c>
      <c r="BT280" s="341">
        <v>0.43</v>
      </c>
      <c r="BU280" s="340">
        <v>113</v>
      </c>
      <c r="BV280" s="340">
        <v>90.6</v>
      </c>
      <c r="BW280" s="340">
        <v>93.1</v>
      </c>
      <c r="BX280" s="340">
        <v>0.97340000000000004</v>
      </c>
      <c r="BY280" s="340">
        <v>25520</v>
      </c>
      <c r="BZ280" s="340">
        <v>0</v>
      </c>
      <c r="CA280" s="341">
        <v>0.39</v>
      </c>
      <c r="CB280" s="340">
        <v>113</v>
      </c>
      <c r="CC280" s="340">
        <v>89.6</v>
      </c>
      <c r="CD280" s="340">
        <v>92.1</v>
      </c>
      <c r="CE280" s="340">
        <v>0.97199999999999998</v>
      </c>
      <c r="CF280" s="340">
        <v>29727</v>
      </c>
      <c r="CG280" s="340">
        <v>0</v>
      </c>
      <c r="CH280" s="341">
        <v>0.42</v>
      </c>
      <c r="CI280" s="340">
        <v>113</v>
      </c>
      <c r="CJ280" s="340">
        <v>87.3</v>
      </c>
      <c r="CK280" s="340">
        <v>90.4</v>
      </c>
      <c r="CL280" s="340">
        <v>0.96660000000000001</v>
      </c>
      <c r="CM280" s="340">
        <v>28543</v>
      </c>
      <c r="CN280" s="340">
        <v>0</v>
      </c>
      <c r="CO280" s="341">
        <v>0.43</v>
      </c>
      <c r="CP280" s="340">
        <v>113</v>
      </c>
      <c r="CQ280" s="340">
        <v>80.900000000000006</v>
      </c>
      <c r="CR280" s="340">
        <v>90.4</v>
      </c>
      <c r="CS280" s="340">
        <v>0.97499999999999998</v>
      </c>
      <c r="CT280" s="340">
        <v>26806</v>
      </c>
      <c r="CU280" s="340">
        <v>0</v>
      </c>
      <c r="CV280" s="341">
        <v>0.41</v>
      </c>
      <c r="CW280" s="340">
        <v>113</v>
      </c>
      <c r="CX280" s="340">
        <v>82.4</v>
      </c>
      <c r="CY280" s="340">
        <v>90.4</v>
      </c>
      <c r="CZ280" s="340">
        <v>0.95469999999999999</v>
      </c>
      <c r="DA280" s="340">
        <v>25792</v>
      </c>
      <c r="DB280" s="340">
        <v>0</v>
      </c>
      <c r="DC280" s="341">
        <v>0.41</v>
      </c>
      <c r="DD280" s="340">
        <v>113</v>
      </c>
      <c r="DE280" s="340">
        <v>80.3</v>
      </c>
      <c r="DF280" s="340">
        <v>90.4</v>
      </c>
      <c r="DG280" s="340">
        <v>0.95779999999999998</v>
      </c>
      <c r="DH280" s="340">
        <v>27247</v>
      </c>
      <c r="DI280" s="340">
        <v>0</v>
      </c>
      <c r="DJ280" s="341">
        <v>0.43</v>
      </c>
      <c r="DK280" s="340">
        <v>113</v>
      </c>
      <c r="DL280" s="340">
        <v>80.400000000000006</v>
      </c>
      <c r="DM280" s="340">
        <v>90.4</v>
      </c>
      <c r="DN280" s="340">
        <v>0.96350000000000002</v>
      </c>
      <c r="DO280" s="340">
        <v>25976</v>
      </c>
      <c r="DP280" s="340">
        <v>0</v>
      </c>
      <c r="DQ280" s="341">
        <v>0.41</v>
      </c>
      <c r="DR280" s="340">
        <v>113</v>
      </c>
      <c r="DS280" s="340">
        <v>83.5</v>
      </c>
      <c r="DT280" s="340">
        <v>90.4</v>
      </c>
      <c r="DU280" s="340">
        <v>0.95620000000000005</v>
      </c>
      <c r="DV280" s="340">
        <v>25377</v>
      </c>
      <c r="DW280" s="340">
        <v>0</v>
      </c>
      <c r="DX280" s="341">
        <v>0.4</v>
      </c>
    </row>
    <row r="281" spans="1:128">
      <c r="A281" s="339">
        <v>277</v>
      </c>
      <c r="B281" s="292" t="s">
        <v>416</v>
      </c>
      <c r="C281" s="340">
        <v>115</v>
      </c>
      <c r="D281" s="340">
        <v>49.2</v>
      </c>
      <c r="E281" s="340">
        <v>92</v>
      </c>
      <c r="F281" s="340">
        <v>0.95760000000000001</v>
      </c>
      <c r="G281" s="340">
        <v>15884</v>
      </c>
      <c r="H281" s="340">
        <v>0</v>
      </c>
      <c r="I281" s="341">
        <v>0.47</v>
      </c>
      <c r="J281" s="340">
        <v>115</v>
      </c>
      <c r="K281" s="340">
        <v>52</v>
      </c>
      <c r="L281" s="340">
        <v>92</v>
      </c>
      <c r="M281" s="340">
        <v>0.95509999999999995</v>
      </c>
      <c r="N281" s="340">
        <v>16580</v>
      </c>
      <c r="O281" s="340">
        <v>0</v>
      </c>
      <c r="P281" s="341">
        <v>0.45</v>
      </c>
      <c r="Q281" s="340">
        <v>115</v>
      </c>
      <c r="R281" s="340">
        <v>47.6</v>
      </c>
      <c r="S281" s="340">
        <v>92</v>
      </c>
      <c r="T281" s="340">
        <v>0.92900000000000005</v>
      </c>
      <c r="U281" s="340">
        <v>16016</v>
      </c>
      <c r="V281" s="340">
        <v>0</v>
      </c>
      <c r="W281" s="341">
        <v>0.5</v>
      </c>
      <c r="X281" s="340">
        <v>115</v>
      </c>
      <c r="Y281" s="340">
        <v>46.4</v>
      </c>
      <c r="Z281" s="340">
        <v>92</v>
      </c>
      <c r="AA281" s="340">
        <v>0.90439999999999998</v>
      </c>
      <c r="AB281" s="340">
        <v>15596</v>
      </c>
      <c r="AC281" s="340">
        <v>0</v>
      </c>
      <c r="AD281" s="341">
        <v>0.5</v>
      </c>
      <c r="AE281" s="340">
        <v>115</v>
      </c>
      <c r="AF281" s="340">
        <v>48</v>
      </c>
      <c r="AG281" s="340">
        <v>92</v>
      </c>
      <c r="AH281" s="340">
        <v>0.90610000000000002</v>
      </c>
      <c r="AI281" s="340">
        <v>16788</v>
      </c>
      <c r="AJ281" s="340">
        <v>0</v>
      </c>
      <c r="AK281" s="341">
        <v>0.52</v>
      </c>
      <c r="AL281" s="340">
        <v>115</v>
      </c>
      <c r="AM281" s="340">
        <v>48.4</v>
      </c>
      <c r="AN281" s="340">
        <v>92</v>
      </c>
      <c r="AO281" s="340">
        <v>0.90959999999999996</v>
      </c>
      <c r="AP281" s="340">
        <v>17504</v>
      </c>
      <c r="AQ281" s="340">
        <v>0</v>
      </c>
      <c r="AR281" s="341">
        <v>0.55000000000000004</v>
      </c>
      <c r="AS281" s="340">
        <v>115</v>
      </c>
      <c r="AT281" s="340">
        <v>48.4</v>
      </c>
      <c r="AU281" s="340">
        <v>92</v>
      </c>
      <c r="AV281" s="340">
        <v>0.9153</v>
      </c>
      <c r="AW281" s="340">
        <v>16432</v>
      </c>
      <c r="AX281" s="340">
        <v>0</v>
      </c>
      <c r="AY281" s="341">
        <v>0.5</v>
      </c>
      <c r="AZ281" s="340">
        <v>115</v>
      </c>
      <c r="BA281" s="340">
        <v>50.4</v>
      </c>
      <c r="BB281" s="340">
        <v>92</v>
      </c>
      <c r="BC281" s="340">
        <v>0.90369999999999995</v>
      </c>
      <c r="BD281" s="340">
        <v>14832</v>
      </c>
      <c r="BE281" s="340">
        <v>0</v>
      </c>
      <c r="BF281" s="341">
        <v>0.45</v>
      </c>
      <c r="BG281" s="340">
        <v>115</v>
      </c>
      <c r="BH281" s="340">
        <v>42.4</v>
      </c>
      <c r="BI281" s="340">
        <v>92</v>
      </c>
      <c r="BJ281" s="340">
        <v>0.92620000000000002</v>
      </c>
      <c r="BK281" s="340">
        <v>13248</v>
      </c>
      <c r="BL281" s="340">
        <v>0</v>
      </c>
      <c r="BM281" s="341">
        <v>0.45</v>
      </c>
      <c r="BN281" s="340">
        <v>115</v>
      </c>
      <c r="BO281" s="340">
        <v>48</v>
      </c>
      <c r="BP281" s="340">
        <v>92</v>
      </c>
      <c r="BQ281" s="340">
        <v>0.93259999999999998</v>
      </c>
      <c r="BR281" s="340">
        <v>13404</v>
      </c>
      <c r="BS281" s="340">
        <v>0</v>
      </c>
      <c r="BT281" s="341">
        <v>0.4</v>
      </c>
      <c r="BU281" s="340">
        <v>115</v>
      </c>
      <c r="BV281" s="340">
        <v>40.4</v>
      </c>
      <c r="BW281" s="340">
        <v>92</v>
      </c>
      <c r="BX281" s="340">
        <v>0.92249999999999999</v>
      </c>
      <c r="BY281" s="340">
        <v>13044</v>
      </c>
      <c r="BZ281" s="340">
        <v>0</v>
      </c>
      <c r="CA281" s="341">
        <v>0.52</v>
      </c>
      <c r="CB281" s="340">
        <v>115</v>
      </c>
      <c r="CC281" s="340">
        <v>51.2</v>
      </c>
      <c r="CD281" s="340">
        <v>92</v>
      </c>
      <c r="CE281" s="340">
        <v>0.92069999999999996</v>
      </c>
      <c r="CF281" s="340">
        <v>18216</v>
      </c>
      <c r="CG281" s="340">
        <v>0</v>
      </c>
      <c r="CH281" s="341">
        <v>0.52</v>
      </c>
      <c r="CI281" s="340">
        <v>115</v>
      </c>
      <c r="CJ281" s="340">
        <v>56</v>
      </c>
      <c r="CK281" s="340">
        <v>92</v>
      </c>
      <c r="CL281" s="340">
        <v>0.92620000000000002</v>
      </c>
      <c r="CM281" s="340">
        <v>18076</v>
      </c>
      <c r="CN281" s="340">
        <v>0</v>
      </c>
      <c r="CO281" s="341">
        <v>0.48</v>
      </c>
      <c r="CP281" s="340">
        <v>115</v>
      </c>
      <c r="CQ281" s="340">
        <v>48.8</v>
      </c>
      <c r="CR281" s="340">
        <v>92</v>
      </c>
      <c r="CS281" s="340">
        <v>0.94989999999999997</v>
      </c>
      <c r="CT281" s="340">
        <v>18656</v>
      </c>
      <c r="CU281" s="340">
        <v>0</v>
      </c>
      <c r="CV281" s="341">
        <v>0.54</v>
      </c>
      <c r="CW281" s="340">
        <v>115</v>
      </c>
      <c r="CX281" s="340">
        <v>48.4</v>
      </c>
      <c r="CY281" s="340">
        <v>92</v>
      </c>
      <c r="CZ281" s="340">
        <v>0.93840000000000001</v>
      </c>
      <c r="DA281" s="340">
        <v>17320</v>
      </c>
      <c r="DB281" s="340">
        <v>0</v>
      </c>
      <c r="DC281" s="341">
        <v>0.53</v>
      </c>
      <c r="DD281" s="340">
        <v>115</v>
      </c>
      <c r="DE281" s="340">
        <v>45.6</v>
      </c>
      <c r="DF281" s="340">
        <v>92</v>
      </c>
      <c r="DG281" s="340">
        <v>0.9335</v>
      </c>
      <c r="DH281" s="340">
        <v>16900</v>
      </c>
      <c r="DI281" s="340">
        <v>0</v>
      </c>
      <c r="DJ281" s="341">
        <v>0.53</v>
      </c>
      <c r="DK281" s="340">
        <v>115</v>
      </c>
      <c r="DL281" s="340">
        <v>40.799999999999997</v>
      </c>
      <c r="DM281" s="340">
        <v>92</v>
      </c>
      <c r="DN281" s="340">
        <v>0.92789999999999995</v>
      </c>
      <c r="DO281" s="340">
        <v>13908</v>
      </c>
      <c r="DP281" s="340">
        <v>0</v>
      </c>
      <c r="DQ281" s="341">
        <v>0.49</v>
      </c>
      <c r="DR281" s="340">
        <v>115</v>
      </c>
      <c r="DS281" s="340">
        <v>45.2</v>
      </c>
      <c r="DT281" s="340">
        <v>92</v>
      </c>
      <c r="DU281" s="340">
        <v>0.93620000000000003</v>
      </c>
      <c r="DV281" s="340">
        <v>15784</v>
      </c>
      <c r="DW281" s="340">
        <v>0</v>
      </c>
      <c r="DX281" s="341">
        <v>0.52</v>
      </c>
    </row>
    <row r="282" spans="1:128">
      <c r="A282" s="339">
        <v>278</v>
      </c>
      <c r="B282" s="292" t="s">
        <v>417</v>
      </c>
      <c r="C282" s="340">
        <v>250</v>
      </c>
      <c r="D282" s="340">
        <v>30</v>
      </c>
      <c r="E282" s="340">
        <v>200</v>
      </c>
      <c r="F282" s="340">
        <v>0</v>
      </c>
      <c r="G282" s="340">
        <v>6720</v>
      </c>
      <c r="H282" s="340">
        <v>0</v>
      </c>
      <c r="I282" s="341">
        <v>0</v>
      </c>
      <c r="J282" s="340">
        <v>250</v>
      </c>
      <c r="K282" s="340">
        <v>36</v>
      </c>
      <c r="L282" s="340">
        <v>200</v>
      </c>
      <c r="M282" s="340">
        <v>0.46179999999999999</v>
      </c>
      <c r="N282" s="340">
        <v>4890</v>
      </c>
      <c r="O282" s="340">
        <v>0</v>
      </c>
      <c r="P282" s="341">
        <v>0.4</v>
      </c>
      <c r="Q282" s="340">
        <v>250</v>
      </c>
      <c r="R282" s="340">
        <v>0</v>
      </c>
      <c r="S282" s="340">
        <v>200</v>
      </c>
      <c r="T282" s="340">
        <v>0.46179999999999999</v>
      </c>
      <c r="U282" s="340">
        <v>4890</v>
      </c>
      <c r="V282" s="340">
        <v>0</v>
      </c>
      <c r="W282" s="341">
        <v>0</v>
      </c>
      <c r="X282" s="340">
        <v>250</v>
      </c>
      <c r="Y282" s="340">
        <v>0</v>
      </c>
      <c r="Z282" s="340">
        <v>200</v>
      </c>
      <c r="AA282" s="340">
        <v>0</v>
      </c>
      <c r="AB282" s="340">
        <v>4230</v>
      </c>
      <c r="AC282" s="340">
        <v>0</v>
      </c>
      <c r="AD282" s="341">
        <v>0</v>
      </c>
      <c r="AE282" s="340">
        <v>250</v>
      </c>
      <c r="AF282" s="340">
        <v>0</v>
      </c>
      <c r="AG282" s="340">
        <v>200</v>
      </c>
      <c r="AH282" s="340">
        <v>0.77929999999999999</v>
      </c>
      <c r="AI282" s="340">
        <v>5190</v>
      </c>
      <c r="AJ282" s="340">
        <v>0</v>
      </c>
      <c r="AK282" s="341">
        <v>0</v>
      </c>
      <c r="AL282" s="340">
        <v>250</v>
      </c>
      <c r="AM282" s="340">
        <v>0</v>
      </c>
      <c r="AN282" s="340">
        <v>200</v>
      </c>
      <c r="AO282" s="340">
        <v>0.81230000000000002</v>
      </c>
      <c r="AP282" s="340">
        <v>7530</v>
      </c>
      <c r="AQ282" s="340">
        <v>0</v>
      </c>
      <c r="AR282" s="341">
        <v>0</v>
      </c>
      <c r="AS282" s="340">
        <v>250</v>
      </c>
      <c r="AT282" s="340">
        <v>54</v>
      </c>
      <c r="AU282" s="340">
        <v>200</v>
      </c>
      <c r="AV282" s="340">
        <v>0.87760000000000005</v>
      </c>
      <c r="AW282" s="340">
        <v>12900</v>
      </c>
      <c r="AX282" s="340">
        <v>0</v>
      </c>
      <c r="AY282" s="341">
        <v>0.37</v>
      </c>
      <c r="AZ282" s="340">
        <v>250</v>
      </c>
      <c r="BA282" s="340">
        <v>48</v>
      </c>
      <c r="BB282" s="340">
        <v>200</v>
      </c>
      <c r="BC282" s="340">
        <v>0.82940000000000003</v>
      </c>
      <c r="BD282" s="340">
        <v>9480</v>
      </c>
      <c r="BE282" s="340">
        <v>0</v>
      </c>
      <c r="BF282" s="341">
        <v>0.33</v>
      </c>
      <c r="BG282" s="340">
        <v>250</v>
      </c>
      <c r="BH282" s="340">
        <v>48</v>
      </c>
      <c r="BI282" s="340">
        <v>200</v>
      </c>
      <c r="BJ282" s="340">
        <v>0.87009999999999998</v>
      </c>
      <c r="BK282" s="340">
        <v>13860</v>
      </c>
      <c r="BL282" s="340">
        <v>0</v>
      </c>
      <c r="BM282" s="341">
        <v>0.45</v>
      </c>
      <c r="BN282" s="340">
        <v>250</v>
      </c>
      <c r="BO282" s="340">
        <v>54</v>
      </c>
      <c r="BP282" s="340">
        <v>200</v>
      </c>
      <c r="BQ282" s="340">
        <v>0.87380000000000002</v>
      </c>
      <c r="BR282" s="340">
        <v>11010</v>
      </c>
      <c r="BS282" s="340">
        <v>0</v>
      </c>
      <c r="BT282" s="341">
        <v>0.31</v>
      </c>
      <c r="BU282" s="340">
        <v>250</v>
      </c>
      <c r="BV282" s="340">
        <v>114</v>
      </c>
      <c r="BW282" s="340">
        <v>200</v>
      </c>
      <c r="BX282" s="340">
        <v>0.86060000000000003</v>
      </c>
      <c r="BY282" s="340">
        <v>10560</v>
      </c>
      <c r="BZ282" s="340">
        <v>0</v>
      </c>
      <c r="CA282" s="341">
        <v>0.16</v>
      </c>
      <c r="CB282" s="340">
        <v>250</v>
      </c>
      <c r="CC282" s="340">
        <v>48</v>
      </c>
      <c r="CD282" s="340">
        <v>200</v>
      </c>
      <c r="CE282" s="340">
        <v>0.83819999999999995</v>
      </c>
      <c r="CF282" s="340">
        <v>6060</v>
      </c>
      <c r="CG282" s="340">
        <v>0</v>
      </c>
      <c r="CH282" s="341">
        <v>0.2</v>
      </c>
      <c r="CI282" s="340">
        <v>250</v>
      </c>
      <c r="CJ282" s="340">
        <v>45</v>
      </c>
      <c r="CK282" s="340">
        <v>200</v>
      </c>
      <c r="CL282" s="340">
        <v>0.8034</v>
      </c>
      <c r="CM282" s="340">
        <v>4290</v>
      </c>
      <c r="CN282" s="340">
        <v>0</v>
      </c>
      <c r="CO282" s="341">
        <v>0.16</v>
      </c>
      <c r="CP282" s="340">
        <v>250</v>
      </c>
      <c r="CQ282" s="340">
        <v>177</v>
      </c>
      <c r="CR282" s="340">
        <v>200</v>
      </c>
      <c r="CS282" s="340">
        <v>0.7339</v>
      </c>
      <c r="CT282" s="340">
        <v>2400</v>
      </c>
      <c r="CU282" s="340">
        <v>0</v>
      </c>
      <c r="CV282" s="341">
        <v>0.02</v>
      </c>
      <c r="CW282" s="340">
        <v>250</v>
      </c>
      <c r="CX282" s="340">
        <v>42</v>
      </c>
      <c r="CY282" s="340">
        <v>200</v>
      </c>
      <c r="CZ282" s="340">
        <v>0.68420000000000003</v>
      </c>
      <c r="DA282" s="340">
        <v>2340</v>
      </c>
      <c r="DB282" s="340">
        <v>0</v>
      </c>
      <c r="DC282" s="341">
        <v>0.11</v>
      </c>
      <c r="DD282" s="340">
        <v>250</v>
      </c>
      <c r="DE282" s="340">
        <v>96</v>
      </c>
      <c r="DF282" s="340">
        <v>200</v>
      </c>
      <c r="DG282" s="340">
        <v>0.43659999999999999</v>
      </c>
      <c r="DH282" s="340">
        <v>930</v>
      </c>
      <c r="DI282" s="340">
        <v>0</v>
      </c>
      <c r="DJ282" s="341">
        <v>0.03</v>
      </c>
      <c r="DK282" s="340">
        <v>250</v>
      </c>
      <c r="DL282" s="340">
        <v>18</v>
      </c>
      <c r="DM282" s="340">
        <v>200</v>
      </c>
      <c r="DN282" s="340">
        <v>0.3402</v>
      </c>
      <c r="DO282" s="340">
        <v>990</v>
      </c>
      <c r="DP282" s="340">
        <v>0</v>
      </c>
      <c r="DQ282" s="341">
        <v>0.22</v>
      </c>
      <c r="DR282" s="340">
        <v>250</v>
      </c>
      <c r="DS282" s="340">
        <v>18</v>
      </c>
      <c r="DT282" s="340">
        <v>200</v>
      </c>
      <c r="DU282" s="340">
        <v>0.51890000000000003</v>
      </c>
      <c r="DV282" s="340">
        <v>1650</v>
      </c>
      <c r="DW282" s="340">
        <v>0</v>
      </c>
      <c r="DX282" s="341">
        <v>0.25</v>
      </c>
    </row>
    <row r="283" spans="1:128">
      <c r="A283" s="339">
        <v>279</v>
      </c>
      <c r="B283" s="292" t="s">
        <v>488</v>
      </c>
      <c r="C283" s="340">
        <v>900</v>
      </c>
      <c r="D283" s="340">
        <v>440</v>
      </c>
      <c r="E283" s="340">
        <v>900</v>
      </c>
      <c r="F283" s="340">
        <v>0.96919999999999995</v>
      </c>
      <c r="G283" s="340">
        <v>179308</v>
      </c>
      <c r="H283" s="506">
        <v>13792.923076923078</v>
      </c>
      <c r="I283" s="341">
        <v>0.65</v>
      </c>
      <c r="J283" s="340">
        <v>900</v>
      </c>
      <c r="K283" s="340">
        <v>500.8</v>
      </c>
      <c r="L283" s="340">
        <v>900</v>
      </c>
      <c r="M283" s="340">
        <v>0.96499999999999997</v>
      </c>
      <c r="N283" s="340">
        <v>197543</v>
      </c>
      <c r="O283" s="506">
        <v>3238.4098360655739</v>
      </c>
      <c r="P283" s="341">
        <v>0.61</v>
      </c>
      <c r="Q283" s="340">
        <v>900</v>
      </c>
      <c r="R283" s="340">
        <v>551.20000000000005</v>
      </c>
      <c r="S283" s="340">
        <v>900</v>
      </c>
      <c r="T283" s="340">
        <v>0.95499999999999996</v>
      </c>
      <c r="U283" s="340">
        <v>206540</v>
      </c>
      <c r="V283" s="506">
        <v>3385.9016393442621</v>
      </c>
      <c r="W283" s="341">
        <v>0.61</v>
      </c>
      <c r="X283" s="340">
        <v>900</v>
      </c>
      <c r="Y283" s="340">
        <v>608.79999999999995</v>
      </c>
      <c r="Z283" s="340">
        <v>900</v>
      </c>
      <c r="AA283" s="340">
        <v>0.95420000000000005</v>
      </c>
      <c r="AB283" s="340">
        <v>200671</v>
      </c>
      <c r="AC283" s="340">
        <v>0</v>
      </c>
      <c r="AD283" s="341">
        <v>0.52</v>
      </c>
      <c r="AE283" s="340">
        <v>900</v>
      </c>
      <c r="AF283" s="340">
        <v>591.20000000000005</v>
      </c>
      <c r="AG283" s="340">
        <v>900</v>
      </c>
      <c r="AH283" s="340">
        <v>0.94669999999999999</v>
      </c>
      <c r="AI283" s="340">
        <v>230411</v>
      </c>
      <c r="AJ283" s="506">
        <v>3777.2295081967213</v>
      </c>
      <c r="AK283" s="341">
        <v>0.61</v>
      </c>
      <c r="AL283" s="340">
        <v>900</v>
      </c>
      <c r="AM283" s="340">
        <v>573.6</v>
      </c>
      <c r="AN283" s="340">
        <v>900</v>
      </c>
      <c r="AO283" s="340">
        <v>0.94850000000000001</v>
      </c>
      <c r="AP283" s="340">
        <v>209337</v>
      </c>
      <c r="AQ283" s="340">
        <v>0</v>
      </c>
      <c r="AR283" s="341">
        <v>0.59</v>
      </c>
      <c r="AS283" s="340">
        <v>900</v>
      </c>
      <c r="AT283" s="340">
        <v>608.79999999999995</v>
      </c>
      <c r="AU283" s="340">
        <v>900</v>
      </c>
      <c r="AV283" s="340">
        <v>0.95350000000000001</v>
      </c>
      <c r="AW283" s="340">
        <v>202464</v>
      </c>
      <c r="AX283" s="340">
        <v>0</v>
      </c>
      <c r="AY283" s="341">
        <v>0.52</v>
      </c>
      <c r="AZ283" s="340">
        <v>900</v>
      </c>
      <c r="BA283" s="340">
        <v>576.79999999999995</v>
      </c>
      <c r="BB283" s="340">
        <v>900</v>
      </c>
      <c r="BC283" s="340">
        <v>0.95660000000000001</v>
      </c>
      <c r="BD283" s="340">
        <v>196265</v>
      </c>
      <c r="BE283" s="340">
        <v>0</v>
      </c>
      <c r="BF283" s="341">
        <v>0.55000000000000004</v>
      </c>
      <c r="BG283" s="340">
        <v>900</v>
      </c>
      <c r="BH283" s="340">
        <v>585.6</v>
      </c>
      <c r="BI283" s="340">
        <v>900</v>
      </c>
      <c r="BJ283" s="340">
        <v>0.95450000000000002</v>
      </c>
      <c r="BK283" s="340">
        <v>204578</v>
      </c>
      <c r="BL283" s="340">
        <v>0</v>
      </c>
      <c r="BM283" s="341">
        <v>0.55000000000000004</v>
      </c>
      <c r="BN283" s="340">
        <v>900</v>
      </c>
      <c r="BO283" s="340">
        <v>602.4</v>
      </c>
      <c r="BP283" s="340">
        <v>900</v>
      </c>
      <c r="BQ283" s="340">
        <v>0.96289999999999998</v>
      </c>
      <c r="BR283" s="340">
        <v>213350</v>
      </c>
      <c r="BS283" s="340">
        <v>0</v>
      </c>
      <c r="BT283" s="341">
        <v>0.55000000000000004</v>
      </c>
      <c r="BU283" s="340">
        <v>900</v>
      </c>
      <c r="BV283" s="340">
        <v>617.6</v>
      </c>
      <c r="BW283" s="340">
        <v>900</v>
      </c>
      <c r="BX283" s="340">
        <v>0.95879999999999999</v>
      </c>
      <c r="BY283" s="340">
        <v>182186</v>
      </c>
      <c r="BZ283" s="340">
        <v>0</v>
      </c>
      <c r="CA283" s="341">
        <v>0.51</v>
      </c>
      <c r="CB283" s="340">
        <v>900</v>
      </c>
      <c r="CC283" s="340">
        <v>516.79999999999995</v>
      </c>
      <c r="CD283" s="340">
        <v>900</v>
      </c>
      <c r="CE283" s="340">
        <v>0.96079999999999999</v>
      </c>
      <c r="CF283" s="340">
        <v>203943</v>
      </c>
      <c r="CG283" s="506">
        <v>3343.3278688524592</v>
      </c>
      <c r="CH283" s="341">
        <v>0.61</v>
      </c>
      <c r="CI283" s="340">
        <v>900</v>
      </c>
      <c r="CJ283" s="340">
        <v>487.2</v>
      </c>
      <c r="CK283" s="340">
        <v>900</v>
      </c>
      <c r="CL283" s="340">
        <v>0.9536</v>
      </c>
      <c r="CM283" s="340">
        <v>185379</v>
      </c>
      <c r="CN283" s="340">
        <v>0</v>
      </c>
      <c r="CO283" s="341">
        <v>0.62</v>
      </c>
      <c r="CP283" s="340">
        <v>900</v>
      </c>
      <c r="CQ283" s="340">
        <v>476.8</v>
      </c>
      <c r="CR283" s="340">
        <v>900</v>
      </c>
      <c r="CS283" s="340">
        <v>0.96109999999999995</v>
      </c>
      <c r="CT283" s="340">
        <v>191690</v>
      </c>
      <c r="CU283" s="506">
        <v>6183.5483870967746</v>
      </c>
      <c r="CV283" s="341">
        <v>0.62</v>
      </c>
      <c r="CW283" s="340">
        <v>900</v>
      </c>
      <c r="CX283" s="340">
        <v>489.6</v>
      </c>
      <c r="CY283" s="340">
        <v>900</v>
      </c>
      <c r="CZ283" s="340">
        <v>0.95209999999999995</v>
      </c>
      <c r="DA283" s="340">
        <v>183497</v>
      </c>
      <c r="DB283" s="506">
        <v>3008.1475409836066</v>
      </c>
      <c r="DC283" s="341">
        <v>0.61</v>
      </c>
      <c r="DD283" s="340">
        <v>900</v>
      </c>
      <c r="DE283" s="340">
        <v>557.6</v>
      </c>
      <c r="DF283" s="340">
        <v>900</v>
      </c>
      <c r="DG283" s="340">
        <v>0.95720000000000005</v>
      </c>
      <c r="DH283" s="340">
        <v>208702</v>
      </c>
      <c r="DI283" s="340">
        <v>0</v>
      </c>
      <c r="DJ283" s="341">
        <v>0.57999999999999996</v>
      </c>
      <c r="DK283" s="340">
        <v>900</v>
      </c>
      <c r="DL283" s="340">
        <v>583.20000000000005</v>
      </c>
      <c r="DM283" s="340">
        <v>900</v>
      </c>
      <c r="DN283" s="340">
        <v>0.95609999999999995</v>
      </c>
      <c r="DO283" s="340">
        <v>216172</v>
      </c>
      <c r="DP283" s="340">
        <v>0</v>
      </c>
      <c r="DQ283" s="341">
        <v>0.57999999999999996</v>
      </c>
      <c r="DR283" s="340">
        <v>900</v>
      </c>
      <c r="DS283" s="340">
        <v>587.20000000000005</v>
      </c>
      <c r="DT283" s="340">
        <v>900</v>
      </c>
      <c r="DU283" s="340">
        <v>0.9516</v>
      </c>
      <c r="DV283" s="340">
        <v>198387</v>
      </c>
      <c r="DW283" s="340">
        <v>0</v>
      </c>
      <c r="DX283" s="341">
        <v>0.55000000000000004</v>
      </c>
    </row>
    <row r="284" spans="1:128">
      <c r="A284" s="339">
        <v>280</v>
      </c>
      <c r="B284" s="292" t="s">
        <v>418</v>
      </c>
      <c r="C284" s="340">
        <v>360</v>
      </c>
      <c r="D284" s="340">
        <v>129</v>
      </c>
      <c r="E284" s="340">
        <v>288</v>
      </c>
      <c r="F284" s="340">
        <v>0.96579999999999999</v>
      </c>
      <c r="G284" s="340">
        <v>71400</v>
      </c>
      <c r="H284" s="340">
        <v>16451</v>
      </c>
      <c r="I284" s="341">
        <v>0.8</v>
      </c>
      <c r="J284" s="340">
        <v>360</v>
      </c>
      <c r="K284" s="340">
        <v>137.4</v>
      </c>
      <c r="L284" s="340">
        <v>288</v>
      </c>
      <c r="M284" s="340">
        <v>0.96779999999999999</v>
      </c>
      <c r="N284" s="340">
        <v>74595</v>
      </c>
      <c r="O284" s="340">
        <v>10439</v>
      </c>
      <c r="P284" s="341">
        <v>0.75</v>
      </c>
      <c r="Q284" s="340">
        <v>360</v>
      </c>
      <c r="R284" s="340">
        <v>137.1</v>
      </c>
      <c r="S284" s="340">
        <v>288</v>
      </c>
      <c r="T284" s="340">
        <v>0.9637</v>
      </c>
      <c r="U284" s="340">
        <v>78372</v>
      </c>
      <c r="V284" s="340">
        <v>21295</v>
      </c>
      <c r="W284" s="341">
        <v>0.82</v>
      </c>
      <c r="X284" s="340">
        <v>360</v>
      </c>
      <c r="Y284" s="340">
        <v>124.2</v>
      </c>
      <c r="Z284" s="340">
        <v>288</v>
      </c>
      <c r="AA284" s="340">
        <v>0.96719999999999995</v>
      </c>
      <c r="AB284" s="340">
        <v>76203</v>
      </c>
      <c r="AC284" s="340">
        <v>22579</v>
      </c>
      <c r="AD284" s="341">
        <v>0.85</v>
      </c>
      <c r="AE284" s="340">
        <v>360</v>
      </c>
      <c r="AF284" s="340">
        <v>128.1</v>
      </c>
      <c r="AG284" s="340">
        <v>288</v>
      </c>
      <c r="AH284" s="340">
        <v>0.95809999999999995</v>
      </c>
      <c r="AI284" s="340">
        <v>73725</v>
      </c>
      <c r="AJ284" s="340">
        <v>18937</v>
      </c>
      <c r="AK284" s="341">
        <v>0.81</v>
      </c>
      <c r="AL284" s="340">
        <v>360</v>
      </c>
      <c r="AM284" s="340">
        <v>132.30000000000001</v>
      </c>
      <c r="AN284" s="340">
        <v>288</v>
      </c>
      <c r="AO284" s="340">
        <v>0.91700000000000004</v>
      </c>
      <c r="AP284" s="340">
        <v>70569</v>
      </c>
      <c r="AQ284" s="340">
        <v>18159</v>
      </c>
      <c r="AR284" s="341">
        <v>0.81</v>
      </c>
      <c r="AS284" s="340">
        <v>360</v>
      </c>
      <c r="AT284" s="340">
        <v>212.1</v>
      </c>
      <c r="AU284" s="340">
        <v>288</v>
      </c>
      <c r="AV284" s="340">
        <v>0.87409999999999999</v>
      </c>
      <c r="AW284" s="340">
        <v>44979</v>
      </c>
      <c r="AX284" s="340">
        <v>0</v>
      </c>
      <c r="AY284" s="341">
        <v>0.34</v>
      </c>
      <c r="AZ284" s="340">
        <v>360</v>
      </c>
      <c r="BA284" s="340">
        <v>201.3</v>
      </c>
      <c r="BB284" s="340">
        <v>288</v>
      </c>
      <c r="BC284" s="340">
        <v>0.84460000000000002</v>
      </c>
      <c r="BD284" s="340">
        <v>27372</v>
      </c>
      <c r="BE284" s="340">
        <v>0</v>
      </c>
      <c r="BF284" s="341">
        <v>0.22</v>
      </c>
      <c r="BG284" s="340">
        <v>360</v>
      </c>
      <c r="BH284" s="340">
        <v>174.6</v>
      </c>
      <c r="BI284" s="340">
        <v>288</v>
      </c>
      <c r="BJ284" s="340">
        <v>0.90690000000000004</v>
      </c>
      <c r="BK284" s="340">
        <v>28296</v>
      </c>
      <c r="BL284" s="340">
        <v>0</v>
      </c>
      <c r="BM284" s="341">
        <v>0.24</v>
      </c>
      <c r="BN284" s="340">
        <v>360</v>
      </c>
      <c r="BO284" s="340">
        <v>85.8</v>
      </c>
      <c r="BP284" s="340">
        <v>288</v>
      </c>
      <c r="BQ284" s="340">
        <v>0.91090000000000004</v>
      </c>
      <c r="BR284" s="340">
        <v>30024</v>
      </c>
      <c r="BS284" s="340">
        <v>0</v>
      </c>
      <c r="BT284" s="341">
        <v>0.52</v>
      </c>
      <c r="BU284" s="340">
        <v>360</v>
      </c>
      <c r="BV284" s="340">
        <v>249</v>
      </c>
      <c r="BW284" s="340">
        <v>288</v>
      </c>
      <c r="BX284" s="340">
        <v>0.92810000000000004</v>
      </c>
      <c r="BY284" s="340">
        <v>49695</v>
      </c>
      <c r="BZ284" s="340">
        <v>0</v>
      </c>
      <c r="CA284" s="341">
        <v>0.32</v>
      </c>
      <c r="CB284" s="340">
        <v>360</v>
      </c>
      <c r="CC284" s="340">
        <v>235.8</v>
      </c>
      <c r="CD284" s="340">
        <v>288</v>
      </c>
      <c r="CE284" s="340">
        <v>0.95569999999999999</v>
      </c>
      <c r="CF284" s="340">
        <v>94731</v>
      </c>
      <c r="CG284" s="340">
        <v>0</v>
      </c>
      <c r="CH284" s="341">
        <v>0.56999999999999995</v>
      </c>
      <c r="CI284" s="340">
        <v>360</v>
      </c>
      <c r="CJ284" s="340">
        <v>238.2</v>
      </c>
      <c r="CK284" s="340">
        <v>288</v>
      </c>
      <c r="CL284" s="340">
        <v>0.89649999999999996</v>
      </c>
      <c r="CM284" s="340">
        <v>81450</v>
      </c>
      <c r="CN284" s="340">
        <v>0</v>
      </c>
      <c r="CO284" s="341">
        <v>0.53</v>
      </c>
      <c r="CP284" s="340">
        <v>360</v>
      </c>
      <c r="CQ284" s="340">
        <v>0</v>
      </c>
      <c r="CR284" s="340">
        <v>288</v>
      </c>
      <c r="CS284" s="340">
        <v>0.90239999999999998</v>
      </c>
      <c r="CT284" s="340">
        <v>94179</v>
      </c>
      <c r="CU284" s="340">
        <v>0</v>
      </c>
      <c r="CV284" s="341">
        <v>0</v>
      </c>
      <c r="CW284" s="340">
        <v>360</v>
      </c>
      <c r="CX284" s="340">
        <v>264</v>
      </c>
      <c r="CY284" s="340">
        <v>288</v>
      </c>
      <c r="CZ284" s="340">
        <v>0.88649999999999995</v>
      </c>
      <c r="DA284" s="340">
        <v>98667</v>
      </c>
      <c r="DB284" s="340">
        <v>0</v>
      </c>
      <c r="DC284" s="341">
        <v>0.59</v>
      </c>
      <c r="DD284" s="340">
        <v>360</v>
      </c>
      <c r="DE284" s="340">
        <v>239.7</v>
      </c>
      <c r="DF284" s="340">
        <v>288</v>
      </c>
      <c r="DG284" s="340">
        <v>0.89339999999999997</v>
      </c>
      <c r="DH284" s="340">
        <v>102894</v>
      </c>
      <c r="DI284" s="340">
        <v>7298</v>
      </c>
      <c r="DJ284" s="341">
        <v>0.65</v>
      </c>
      <c r="DK284" s="340">
        <v>360</v>
      </c>
      <c r="DL284" s="340">
        <v>0</v>
      </c>
      <c r="DM284" s="340">
        <v>288</v>
      </c>
      <c r="DN284" s="340">
        <v>0.86909999999999998</v>
      </c>
      <c r="DO284" s="340">
        <v>91527</v>
      </c>
      <c r="DP284" s="340">
        <v>0</v>
      </c>
      <c r="DQ284" s="341">
        <v>0</v>
      </c>
      <c r="DR284" s="340">
        <v>360</v>
      </c>
      <c r="DS284" s="340">
        <v>265.8</v>
      </c>
      <c r="DT284" s="340">
        <v>288</v>
      </c>
      <c r="DU284" s="340">
        <v>0.87060000000000004</v>
      </c>
      <c r="DV284" s="340">
        <v>90216</v>
      </c>
      <c r="DW284" s="340">
        <v>0</v>
      </c>
      <c r="DX284" s="341">
        <v>0.54</v>
      </c>
    </row>
    <row r="285" spans="1:128">
      <c r="A285" s="339">
        <v>281</v>
      </c>
      <c r="B285" s="292" t="s">
        <v>419</v>
      </c>
      <c r="C285" s="340">
        <v>118</v>
      </c>
      <c r="D285" s="340">
        <v>35.700000000000003</v>
      </c>
      <c r="E285" s="340">
        <v>94.4</v>
      </c>
      <c r="F285" s="340">
        <v>0.99990000000000001</v>
      </c>
      <c r="G285" s="340">
        <v>18570</v>
      </c>
      <c r="H285" s="340">
        <v>3095</v>
      </c>
      <c r="I285" s="341">
        <v>0.72</v>
      </c>
      <c r="J285" s="340">
        <v>118</v>
      </c>
      <c r="K285" s="340">
        <v>37.6</v>
      </c>
      <c r="L285" s="340">
        <v>94.4</v>
      </c>
      <c r="M285" s="340">
        <v>1</v>
      </c>
      <c r="N285" s="340">
        <v>21825</v>
      </c>
      <c r="O285" s="506">
        <v>5036.5384615384619</v>
      </c>
      <c r="P285" s="341">
        <v>0.78</v>
      </c>
      <c r="Q285" s="340">
        <v>118</v>
      </c>
      <c r="R285" s="340">
        <v>39.700000000000003</v>
      </c>
      <c r="S285" s="340">
        <v>94.4</v>
      </c>
      <c r="T285" s="340">
        <v>0.99980000000000002</v>
      </c>
      <c r="U285" s="340">
        <v>19114</v>
      </c>
      <c r="V285" s="506">
        <v>1996.9850746268655</v>
      </c>
      <c r="W285" s="341">
        <v>0.67</v>
      </c>
      <c r="X285" s="340">
        <v>118</v>
      </c>
      <c r="Y285" s="340">
        <v>30.6</v>
      </c>
      <c r="Z285" s="340">
        <v>94.4</v>
      </c>
      <c r="AA285" s="340">
        <v>0.99990000000000001</v>
      </c>
      <c r="AB285" s="340">
        <v>18172</v>
      </c>
      <c r="AC285" s="340">
        <v>4543</v>
      </c>
      <c r="AD285" s="341">
        <v>0.8</v>
      </c>
      <c r="AE285" s="340">
        <v>118</v>
      </c>
      <c r="AF285" s="340">
        <v>32.1</v>
      </c>
      <c r="AG285" s="340">
        <v>94.4</v>
      </c>
      <c r="AH285" s="340">
        <v>1</v>
      </c>
      <c r="AI285" s="340">
        <v>19485</v>
      </c>
      <c r="AJ285" s="506">
        <v>5227.6829268292686</v>
      </c>
      <c r="AK285" s="341">
        <v>0.82</v>
      </c>
      <c r="AL285" s="340">
        <v>118</v>
      </c>
      <c r="AM285" s="340">
        <v>31</v>
      </c>
      <c r="AN285" s="340">
        <v>94.4</v>
      </c>
      <c r="AO285" s="340">
        <v>1</v>
      </c>
      <c r="AP285" s="340">
        <v>18115</v>
      </c>
      <c r="AQ285" s="506">
        <v>4696.4814814814818</v>
      </c>
      <c r="AR285" s="341">
        <v>0.81</v>
      </c>
      <c r="AS285" s="340">
        <v>118</v>
      </c>
      <c r="AT285" s="340">
        <v>32.6</v>
      </c>
      <c r="AU285" s="340">
        <v>94.4</v>
      </c>
      <c r="AV285" s="340">
        <v>0.99990000000000001</v>
      </c>
      <c r="AW285" s="340">
        <v>18965</v>
      </c>
      <c r="AX285" s="506">
        <v>4376.538461538461</v>
      </c>
      <c r="AY285" s="341">
        <v>0.78</v>
      </c>
      <c r="AZ285" s="340">
        <v>118</v>
      </c>
      <c r="BA285" s="340">
        <v>33.4</v>
      </c>
      <c r="BB285" s="340">
        <v>94.4</v>
      </c>
      <c r="BC285" s="340">
        <v>0.99980000000000002</v>
      </c>
      <c r="BD285" s="340">
        <v>17527</v>
      </c>
      <c r="BE285" s="506">
        <v>3121.2465753424658</v>
      </c>
      <c r="BF285" s="341">
        <v>0.73</v>
      </c>
      <c r="BG285" s="340">
        <v>118</v>
      </c>
      <c r="BH285" s="340">
        <v>30</v>
      </c>
      <c r="BI285" s="340">
        <v>94.4</v>
      </c>
      <c r="BJ285" s="340">
        <v>0.99990000000000001</v>
      </c>
      <c r="BK285" s="340">
        <v>17489</v>
      </c>
      <c r="BL285" s="506">
        <v>4035.9230769230771</v>
      </c>
      <c r="BM285" s="341">
        <v>0.78</v>
      </c>
      <c r="BN285" s="340">
        <v>118</v>
      </c>
      <c r="BO285" s="340">
        <v>29.8</v>
      </c>
      <c r="BP285" s="340">
        <v>94.4</v>
      </c>
      <c r="BQ285" s="340">
        <v>1</v>
      </c>
      <c r="BR285" s="340">
        <v>17873</v>
      </c>
      <c r="BS285" s="506">
        <v>4633.7407407407409</v>
      </c>
      <c r="BT285" s="341">
        <v>0.81</v>
      </c>
      <c r="BU285" s="340">
        <v>118</v>
      </c>
      <c r="BV285" s="340">
        <v>30.2</v>
      </c>
      <c r="BW285" s="340">
        <v>94.4</v>
      </c>
      <c r="BX285" s="340">
        <v>0.99990000000000001</v>
      </c>
      <c r="BY285" s="340">
        <v>16006</v>
      </c>
      <c r="BZ285" s="506">
        <v>3849.5443037974683</v>
      </c>
      <c r="CA285" s="341">
        <v>0.79</v>
      </c>
      <c r="CB285" s="340">
        <v>118</v>
      </c>
      <c r="CC285" s="340">
        <v>32.1</v>
      </c>
      <c r="CD285" s="340">
        <v>94.4</v>
      </c>
      <c r="CE285" s="340">
        <v>1</v>
      </c>
      <c r="CF285" s="340">
        <v>20383</v>
      </c>
      <c r="CG285" s="340">
        <v>5995</v>
      </c>
      <c r="CH285" s="341">
        <v>0.85</v>
      </c>
      <c r="CI285" s="340">
        <v>118</v>
      </c>
      <c r="CJ285" s="340">
        <v>33.799999999999997</v>
      </c>
      <c r="CK285" s="340">
        <v>94.4</v>
      </c>
      <c r="CL285" s="340">
        <v>0.99990000000000001</v>
      </c>
      <c r="CM285" s="340">
        <v>19060</v>
      </c>
      <c r="CN285" s="505">
        <v>4398.461538461539</v>
      </c>
      <c r="CO285" s="341">
        <v>0.78</v>
      </c>
      <c r="CP285" s="340">
        <v>118</v>
      </c>
      <c r="CQ285" s="340">
        <v>37.9</v>
      </c>
      <c r="CR285" s="340">
        <v>94.4</v>
      </c>
      <c r="CS285" s="340">
        <v>1</v>
      </c>
      <c r="CT285" s="340">
        <v>20613</v>
      </c>
      <c r="CU285" s="506">
        <v>3670.8082191780823</v>
      </c>
      <c r="CV285" s="341">
        <v>0.73</v>
      </c>
      <c r="CW285" s="340">
        <v>118</v>
      </c>
      <c r="CX285" s="340">
        <v>34.1</v>
      </c>
      <c r="CY285" s="340">
        <v>94.4</v>
      </c>
      <c r="CZ285" s="340">
        <v>0.99990000000000001</v>
      </c>
      <c r="DA285" s="340">
        <v>19234</v>
      </c>
      <c r="DB285" s="506">
        <v>4438.6153846153848</v>
      </c>
      <c r="DC285" s="341">
        <v>0.78</v>
      </c>
      <c r="DD285" s="340">
        <v>118</v>
      </c>
      <c r="DE285" s="340">
        <v>31.8</v>
      </c>
      <c r="DF285" s="340">
        <v>94.4</v>
      </c>
      <c r="DG285" s="340">
        <v>0.99990000000000001</v>
      </c>
      <c r="DH285" s="340">
        <v>19379</v>
      </c>
      <c r="DI285" s="506">
        <v>5199.2439024390251</v>
      </c>
      <c r="DJ285" s="341">
        <v>0.82</v>
      </c>
      <c r="DK285" s="340">
        <v>118</v>
      </c>
      <c r="DL285" s="340">
        <v>30.7</v>
      </c>
      <c r="DM285" s="340">
        <v>94.4</v>
      </c>
      <c r="DN285" s="340">
        <v>0.99980000000000002</v>
      </c>
      <c r="DO285" s="340">
        <v>18118</v>
      </c>
      <c r="DP285" s="506">
        <v>4357.493670886076</v>
      </c>
      <c r="DQ285" s="341">
        <v>0.79</v>
      </c>
      <c r="DR285" s="340">
        <v>118</v>
      </c>
      <c r="DS285" s="340">
        <v>30.9</v>
      </c>
      <c r="DT285" s="340">
        <v>94.4</v>
      </c>
      <c r="DU285" s="340">
        <v>0.99970000000000003</v>
      </c>
      <c r="DV285" s="340">
        <v>18865</v>
      </c>
      <c r="DW285" s="506">
        <v>5548.5294117647054</v>
      </c>
      <c r="DX285" s="341">
        <v>0.85</v>
      </c>
    </row>
    <row r="286" spans="1:128">
      <c r="A286" s="339">
        <v>282</v>
      </c>
      <c r="B286" s="292" t="s">
        <v>420</v>
      </c>
      <c r="C286" s="340">
        <v>150</v>
      </c>
      <c r="D286" s="340">
        <v>328</v>
      </c>
      <c r="E286" s="340">
        <v>328</v>
      </c>
      <c r="F286" s="340">
        <v>0.93310000000000004</v>
      </c>
      <c r="G286" s="340">
        <v>133320</v>
      </c>
      <c r="H286" s="340">
        <v>1103</v>
      </c>
      <c r="I286" s="341">
        <v>0.61</v>
      </c>
      <c r="J286" s="340">
        <v>150</v>
      </c>
      <c r="K286" s="340">
        <v>340</v>
      </c>
      <c r="L286" s="340">
        <v>340</v>
      </c>
      <c r="M286" s="340">
        <v>0.92830000000000001</v>
      </c>
      <c r="N286" s="340">
        <v>141040</v>
      </c>
      <c r="O286" s="340">
        <v>146</v>
      </c>
      <c r="P286" s="341">
        <v>0.6</v>
      </c>
      <c r="Q286" s="340">
        <v>150</v>
      </c>
      <c r="R286" s="340">
        <v>376</v>
      </c>
      <c r="S286" s="340">
        <v>376</v>
      </c>
      <c r="T286" s="340">
        <v>0.89119999999999999</v>
      </c>
      <c r="U286" s="340">
        <v>149460</v>
      </c>
      <c r="V286" s="340">
        <v>4701</v>
      </c>
      <c r="W286" s="341">
        <v>0.62</v>
      </c>
      <c r="X286" s="340">
        <v>150</v>
      </c>
      <c r="Y286" s="340">
        <v>390</v>
      </c>
      <c r="Z286" s="340">
        <v>390</v>
      </c>
      <c r="AA286" s="340">
        <v>0.85580000000000001</v>
      </c>
      <c r="AB286" s="340">
        <v>139140</v>
      </c>
      <c r="AC286" s="340">
        <v>0</v>
      </c>
      <c r="AD286" s="341">
        <v>0.56000000000000005</v>
      </c>
      <c r="AE286" s="340">
        <v>150</v>
      </c>
      <c r="AF286" s="340">
        <v>390</v>
      </c>
      <c r="AG286" s="340">
        <v>390</v>
      </c>
      <c r="AH286" s="340">
        <v>0.86619999999999997</v>
      </c>
      <c r="AI286" s="340">
        <v>148420</v>
      </c>
      <c r="AJ286" s="340">
        <v>0</v>
      </c>
      <c r="AK286" s="341">
        <v>0.59</v>
      </c>
      <c r="AL286" s="340">
        <v>150</v>
      </c>
      <c r="AM286" s="340">
        <v>372</v>
      </c>
      <c r="AN286" s="340">
        <v>372</v>
      </c>
      <c r="AO286" s="340">
        <v>0.91090000000000004</v>
      </c>
      <c r="AP286" s="340">
        <v>144320</v>
      </c>
      <c r="AQ286" s="340">
        <v>0</v>
      </c>
      <c r="AR286" s="341">
        <v>0.59</v>
      </c>
      <c r="AS286" s="340">
        <v>150</v>
      </c>
      <c r="AT286" s="340">
        <v>366</v>
      </c>
      <c r="AU286" s="340">
        <v>366</v>
      </c>
      <c r="AV286" s="340">
        <v>0.96179999999999999</v>
      </c>
      <c r="AW286" s="340">
        <v>145080</v>
      </c>
      <c r="AX286" s="340">
        <v>0</v>
      </c>
      <c r="AY286" s="341">
        <v>0.55000000000000004</v>
      </c>
      <c r="AZ286" s="340">
        <v>150</v>
      </c>
      <c r="BA286" s="340">
        <v>370</v>
      </c>
      <c r="BB286" s="340">
        <v>370</v>
      </c>
      <c r="BC286" s="340">
        <v>0.93779999999999997</v>
      </c>
      <c r="BD286" s="340">
        <v>138080</v>
      </c>
      <c r="BE286" s="340">
        <v>0</v>
      </c>
      <c r="BF286" s="341">
        <v>0.55000000000000004</v>
      </c>
      <c r="BG286" s="340">
        <v>150</v>
      </c>
      <c r="BH286" s="340">
        <v>354</v>
      </c>
      <c r="BI286" s="340">
        <v>354</v>
      </c>
      <c r="BJ286" s="340">
        <v>0.93979999999999997</v>
      </c>
      <c r="BK286" s="340">
        <v>145920</v>
      </c>
      <c r="BL286" s="340">
        <v>0</v>
      </c>
      <c r="BM286" s="341">
        <v>0.59</v>
      </c>
      <c r="BN286" s="340">
        <v>150</v>
      </c>
      <c r="BO286" s="340">
        <v>374</v>
      </c>
      <c r="BP286" s="340">
        <v>374</v>
      </c>
      <c r="BQ286" s="340">
        <v>0.93420000000000003</v>
      </c>
      <c r="BR286" s="340">
        <v>144840</v>
      </c>
      <c r="BS286" s="340">
        <v>0</v>
      </c>
      <c r="BT286" s="341">
        <v>0.56000000000000005</v>
      </c>
      <c r="BU286" s="340">
        <v>150</v>
      </c>
      <c r="BV286" s="340">
        <v>362</v>
      </c>
      <c r="BW286" s="340">
        <v>362</v>
      </c>
      <c r="BX286" s="340">
        <v>0.9194</v>
      </c>
      <c r="BY286" s="340">
        <v>133180</v>
      </c>
      <c r="BZ286" s="340">
        <v>0</v>
      </c>
      <c r="CA286" s="341">
        <v>0.6</v>
      </c>
      <c r="CB286" s="340">
        <v>150</v>
      </c>
      <c r="CC286" s="340">
        <v>354</v>
      </c>
      <c r="CD286" s="340">
        <v>356</v>
      </c>
      <c r="CE286" s="340">
        <v>0.9234</v>
      </c>
      <c r="CF286" s="340">
        <v>152360</v>
      </c>
      <c r="CG286" s="340">
        <v>5615</v>
      </c>
      <c r="CH286" s="341">
        <v>0.63</v>
      </c>
      <c r="CI286" s="340">
        <v>150</v>
      </c>
      <c r="CJ286" s="340">
        <v>358</v>
      </c>
      <c r="CK286" s="340">
        <v>358</v>
      </c>
      <c r="CL286" s="340">
        <v>0.91379999999999995</v>
      </c>
      <c r="CM286" s="340">
        <v>150040</v>
      </c>
      <c r="CN286" s="340">
        <v>8715</v>
      </c>
      <c r="CO286" s="341">
        <v>0.64</v>
      </c>
      <c r="CP286" s="340">
        <v>150</v>
      </c>
      <c r="CQ286" s="340">
        <v>360</v>
      </c>
      <c r="CR286" s="340">
        <v>360</v>
      </c>
      <c r="CS286" s="340">
        <v>0.92889999999999995</v>
      </c>
      <c r="CT286" s="340">
        <v>162480</v>
      </c>
      <c r="CU286" s="340">
        <v>13202</v>
      </c>
      <c r="CV286" s="341">
        <v>0.65</v>
      </c>
      <c r="CW286" s="340">
        <v>150</v>
      </c>
      <c r="CX286" s="340">
        <v>354</v>
      </c>
      <c r="CY286" s="340">
        <v>354</v>
      </c>
      <c r="CZ286" s="340">
        <v>0.92689999999999995</v>
      </c>
      <c r="DA286" s="340">
        <v>155200</v>
      </c>
      <c r="DB286" s="340">
        <v>13451</v>
      </c>
      <c r="DC286" s="341">
        <v>0.66</v>
      </c>
      <c r="DD286" s="340">
        <v>150</v>
      </c>
      <c r="DE286" s="340">
        <v>362</v>
      </c>
      <c r="DF286" s="340">
        <v>362</v>
      </c>
      <c r="DG286" s="340">
        <v>0.92749999999999999</v>
      </c>
      <c r="DH286" s="340">
        <v>156780</v>
      </c>
      <c r="DI286" s="340">
        <v>6899</v>
      </c>
      <c r="DJ286" s="341">
        <v>0.63</v>
      </c>
      <c r="DK286" s="340">
        <v>150</v>
      </c>
      <c r="DL286" s="340">
        <v>360</v>
      </c>
      <c r="DM286" s="340">
        <v>360</v>
      </c>
      <c r="DN286" s="340">
        <v>0.91820000000000002</v>
      </c>
      <c r="DO286" s="340">
        <v>156000</v>
      </c>
      <c r="DP286" s="340">
        <v>8442</v>
      </c>
      <c r="DQ286" s="341">
        <v>0.63</v>
      </c>
      <c r="DR286" s="340">
        <v>150</v>
      </c>
      <c r="DS286" s="340">
        <v>350</v>
      </c>
      <c r="DT286" s="340">
        <v>350</v>
      </c>
      <c r="DU286" s="340">
        <v>0.91249999999999998</v>
      </c>
      <c r="DV286" s="340">
        <v>150140</v>
      </c>
      <c r="DW286" s="340">
        <v>12170</v>
      </c>
      <c r="DX286" s="341">
        <v>0.65</v>
      </c>
    </row>
    <row r="287" spans="1:128">
      <c r="A287" s="339">
        <v>283</v>
      </c>
      <c r="B287" s="292" t="s">
        <v>421</v>
      </c>
      <c r="C287" s="340">
        <v>300</v>
      </c>
      <c r="D287" s="340">
        <v>229.2</v>
      </c>
      <c r="E287" s="340">
        <v>240</v>
      </c>
      <c r="F287" s="340">
        <v>0.99260000000000004</v>
      </c>
      <c r="G287" s="340">
        <v>21984</v>
      </c>
      <c r="H287" s="340">
        <v>0</v>
      </c>
      <c r="I287" s="341">
        <v>0.13</v>
      </c>
      <c r="J287" s="340">
        <v>300</v>
      </c>
      <c r="K287" s="340">
        <v>274.8</v>
      </c>
      <c r="L287" s="340">
        <v>274.8</v>
      </c>
      <c r="M287" s="340">
        <v>0.98089999999999999</v>
      </c>
      <c r="N287" s="340">
        <v>58869</v>
      </c>
      <c r="O287" s="340">
        <v>0</v>
      </c>
      <c r="P287" s="341">
        <v>0.28999999999999998</v>
      </c>
      <c r="Q287" s="340">
        <v>300</v>
      </c>
      <c r="R287" s="340">
        <v>307.2</v>
      </c>
      <c r="S287" s="340">
        <v>307.2</v>
      </c>
      <c r="T287" s="340">
        <v>0.96709999999999996</v>
      </c>
      <c r="U287" s="340">
        <v>58236</v>
      </c>
      <c r="V287" s="340">
        <v>0</v>
      </c>
      <c r="W287" s="341">
        <v>0.27</v>
      </c>
      <c r="X287" s="340">
        <v>300</v>
      </c>
      <c r="Y287" s="340">
        <v>268.2</v>
      </c>
      <c r="Z287" s="340">
        <v>268.2</v>
      </c>
      <c r="AA287" s="340">
        <v>0.97450000000000003</v>
      </c>
      <c r="AB287" s="340">
        <v>53064</v>
      </c>
      <c r="AC287" s="340">
        <v>0</v>
      </c>
      <c r="AD287" s="341">
        <v>0.27</v>
      </c>
      <c r="AE287" s="340">
        <v>300</v>
      </c>
      <c r="AF287" s="340">
        <v>320.39999999999998</v>
      </c>
      <c r="AG287" s="340">
        <v>332.4</v>
      </c>
      <c r="AH287" s="340">
        <v>0.91020000000000001</v>
      </c>
      <c r="AI287" s="340">
        <v>74220</v>
      </c>
      <c r="AJ287" s="340">
        <v>0</v>
      </c>
      <c r="AK287" s="341">
        <v>0.34</v>
      </c>
      <c r="AL287" s="340">
        <v>300</v>
      </c>
      <c r="AM287" s="340">
        <v>256.2</v>
      </c>
      <c r="AN287" s="340">
        <v>258.3</v>
      </c>
      <c r="AO287" s="340">
        <v>0.90800000000000003</v>
      </c>
      <c r="AP287" s="340">
        <v>36258</v>
      </c>
      <c r="AQ287" s="340">
        <v>0</v>
      </c>
      <c r="AR287" s="341">
        <v>0.22</v>
      </c>
      <c r="AS287" s="340">
        <v>300</v>
      </c>
      <c r="AT287" s="340">
        <v>260.7</v>
      </c>
      <c r="AU287" s="340">
        <v>260.7</v>
      </c>
      <c r="AV287" s="340">
        <v>0.91159999999999997</v>
      </c>
      <c r="AW287" s="340">
        <v>29316</v>
      </c>
      <c r="AX287" s="340">
        <v>0</v>
      </c>
      <c r="AY287" s="341">
        <v>0.17</v>
      </c>
      <c r="AZ287" s="340">
        <v>300</v>
      </c>
      <c r="BA287" s="340">
        <v>138</v>
      </c>
      <c r="BB287" s="340">
        <v>240</v>
      </c>
      <c r="BC287" s="340">
        <v>0.877</v>
      </c>
      <c r="BD287" s="340">
        <v>24744</v>
      </c>
      <c r="BE287" s="340">
        <v>0</v>
      </c>
      <c r="BF287" s="341">
        <v>0.28000000000000003</v>
      </c>
      <c r="BG287" s="340">
        <v>300</v>
      </c>
      <c r="BH287" s="340">
        <v>189</v>
      </c>
      <c r="BI287" s="340">
        <v>240</v>
      </c>
      <c r="BJ287" s="340">
        <v>0.83520000000000005</v>
      </c>
      <c r="BK287" s="340">
        <v>33627</v>
      </c>
      <c r="BL287" s="340">
        <v>0</v>
      </c>
      <c r="BM287" s="341">
        <v>0.28999999999999998</v>
      </c>
      <c r="BN287" s="340">
        <v>300</v>
      </c>
      <c r="BO287" s="340">
        <v>308.10000000000002</v>
      </c>
      <c r="BP287" s="340">
        <v>322.8</v>
      </c>
      <c r="BQ287" s="340">
        <v>0.91700000000000004</v>
      </c>
      <c r="BR287" s="340">
        <v>52770</v>
      </c>
      <c r="BS287" s="340">
        <v>0</v>
      </c>
      <c r="BT287" s="341">
        <v>0.25</v>
      </c>
      <c r="BU287" s="340">
        <v>300</v>
      </c>
      <c r="BV287" s="340">
        <v>319.8</v>
      </c>
      <c r="BW287" s="340">
        <v>319.8</v>
      </c>
      <c r="BX287" s="340">
        <v>0.95199999999999996</v>
      </c>
      <c r="BY287" s="340">
        <v>66639</v>
      </c>
      <c r="BZ287" s="340">
        <v>0</v>
      </c>
      <c r="CA287" s="341">
        <v>0.33</v>
      </c>
      <c r="CB287" s="340">
        <v>300</v>
      </c>
      <c r="CC287" s="340">
        <v>342</v>
      </c>
      <c r="CD287" s="340">
        <v>342</v>
      </c>
      <c r="CE287" s="340">
        <v>0.95520000000000005</v>
      </c>
      <c r="CF287" s="340">
        <v>84987</v>
      </c>
      <c r="CG287" s="340">
        <v>0</v>
      </c>
      <c r="CH287" s="341">
        <v>0.35</v>
      </c>
      <c r="CI287" s="340">
        <v>300</v>
      </c>
      <c r="CJ287" s="340">
        <v>317.10000000000002</v>
      </c>
      <c r="CK287" s="340">
        <v>317.10000000000002</v>
      </c>
      <c r="CL287" s="340">
        <v>0.9496</v>
      </c>
      <c r="CM287" s="340">
        <v>64104</v>
      </c>
      <c r="CN287" s="340">
        <v>0</v>
      </c>
      <c r="CO287" s="341">
        <v>0.3</v>
      </c>
      <c r="CP287" s="340">
        <v>300</v>
      </c>
      <c r="CQ287" s="340">
        <v>274.8</v>
      </c>
      <c r="CR287" s="340">
        <v>274.8</v>
      </c>
      <c r="CS287" s="340">
        <v>0.93410000000000004</v>
      </c>
      <c r="CT287" s="340">
        <v>54567</v>
      </c>
      <c r="CU287" s="340">
        <v>0</v>
      </c>
      <c r="CV287" s="341">
        <v>0.28999999999999998</v>
      </c>
      <c r="CW287" s="340">
        <v>300</v>
      </c>
      <c r="CX287" s="340">
        <v>279.89999999999998</v>
      </c>
      <c r="CY287" s="340">
        <v>299.39999999999998</v>
      </c>
      <c r="CZ287" s="340">
        <v>0.85460000000000003</v>
      </c>
      <c r="DA287" s="340">
        <v>32610</v>
      </c>
      <c r="DB287" s="340">
        <v>0</v>
      </c>
      <c r="DC287" s="341">
        <v>0.19</v>
      </c>
      <c r="DD287" s="340">
        <v>300</v>
      </c>
      <c r="DE287" s="340">
        <v>351.6</v>
      </c>
      <c r="DF287" s="340">
        <v>357.9</v>
      </c>
      <c r="DG287" s="340">
        <v>0.9556</v>
      </c>
      <c r="DH287" s="340">
        <v>38133</v>
      </c>
      <c r="DI287" s="340">
        <v>0</v>
      </c>
      <c r="DJ287" s="341">
        <v>0.15</v>
      </c>
      <c r="DK287" s="340">
        <v>300</v>
      </c>
      <c r="DL287" s="340">
        <v>285.60000000000002</v>
      </c>
      <c r="DM287" s="340">
        <v>285.60000000000002</v>
      </c>
      <c r="DN287" s="340">
        <v>0.97899999999999998</v>
      </c>
      <c r="DO287" s="340">
        <v>21270</v>
      </c>
      <c r="DP287" s="340">
        <v>0</v>
      </c>
      <c r="DQ287" s="341">
        <v>0.1</v>
      </c>
      <c r="DR287" s="340">
        <v>300</v>
      </c>
      <c r="DS287" s="340">
        <v>288.60000000000002</v>
      </c>
      <c r="DT287" s="340">
        <v>288.60000000000002</v>
      </c>
      <c r="DU287" s="340">
        <v>1</v>
      </c>
      <c r="DV287" s="340">
        <v>30126</v>
      </c>
      <c r="DW287" s="340">
        <v>0</v>
      </c>
      <c r="DX287" s="341">
        <v>0.14000000000000001</v>
      </c>
    </row>
    <row r="288" spans="1:128">
      <c r="A288" s="339">
        <v>284</v>
      </c>
      <c r="B288" s="292" t="s">
        <v>422</v>
      </c>
      <c r="C288" s="340">
        <v>140.4</v>
      </c>
      <c r="D288" s="340">
        <v>44.2</v>
      </c>
      <c r="E288" s="340">
        <v>140.4</v>
      </c>
      <c r="F288" s="340">
        <v>0.99590000000000001</v>
      </c>
      <c r="G288" s="340">
        <v>16347</v>
      </c>
      <c r="H288" s="340">
        <v>0</v>
      </c>
      <c r="I288" s="341">
        <v>0.53</v>
      </c>
      <c r="J288" s="340">
        <v>140.4</v>
      </c>
      <c r="K288" s="340">
        <v>48.4</v>
      </c>
      <c r="L288" s="340">
        <v>140.4</v>
      </c>
      <c r="M288" s="340">
        <v>0.99439999999999995</v>
      </c>
      <c r="N288" s="340">
        <v>18190</v>
      </c>
      <c r="O288" s="340">
        <v>0</v>
      </c>
      <c r="P288" s="341">
        <v>0.53</v>
      </c>
      <c r="Q288" s="340">
        <v>140.4</v>
      </c>
      <c r="R288" s="340">
        <v>50.1</v>
      </c>
      <c r="S288" s="340">
        <v>140.4</v>
      </c>
      <c r="T288" s="340">
        <v>0.99660000000000004</v>
      </c>
      <c r="U288" s="340">
        <v>16464</v>
      </c>
      <c r="V288" s="340">
        <v>0</v>
      </c>
      <c r="W288" s="341">
        <v>0.48</v>
      </c>
      <c r="X288" s="340">
        <v>140.4</v>
      </c>
      <c r="Y288" s="340">
        <v>47.2</v>
      </c>
      <c r="Z288" s="340">
        <v>140.4</v>
      </c>
      <c r="AA288" s="340">
        <v>0.99829999999999997</v>
      </c>
      <c r="AB288" s="340">
        <v>20570</v>
      </c>
      <c r="AC288" s="506">
        <v>337.21311475409834</v>
      </c>
      <c r="AD288" s="341">
        <v>0.61</v>
      </c>
      <c r="AE288" s="340">
        <v>140.4</v>
      </c>
      <c r="AF288" s="340">
        <v>47</v>
      </c>
      <c r="AG288" s="340">
        <v>140.4</v>
      </c>
      <c r="AH288" s="340">
        <v>0.99819999999999998</v>
      </c>
      <c r="AI288" s="340">
        <v>19261</v>
      </c>
      <c r="AJ288" s="340">
        <v>0</v>
      </c>
      <c r="AK288" s="341">
        <v>0.57999999999999996</v>
      </c>
      <c r="AL288" s="340">
        <v>140.4</v>
      </c>
      <c r="AM288" s="340">
        <v>47.6</v>
      </c>
      <c r="AN288" s="340">
        <v>140.4</v>
      </c>
      <c r="AO288" s="340">
        <v>0.99829999999999997</v>
      </c>
      <c r="AP288" s="340">
        <v>17492</v>
      </c>
      <c r="AQ288" s="340">
        <v>0</v>
      </c>
      <c r="AR288" s="341">
        <v>0.53</v>
      </c>
      <c r="AS288" s="340">
        <v>140.4</v>
      </c>
      <c r="AT288" s="340">
        <v>43</v>
      </c>
      <c r="AU288" s="340">
        <v>140.4</v>
      </c>
      <c r="AV288" s="340">
        <v>0.99860000000000004</v>
      </c>
      <c r="AW288" s="340">
        <v>17365</v>
      </c>
      <c r="AX288" s="340">
        <v>0</v>
      </c>
      <c r="AY288" s="341">
        <v>0.56000000000000005</v>
      </c>
      <c r="AZ288" s="340">
        <v>140.4</v>
      </c>
      <c r="BA288" s="340">
        <v>42.7</v>
      </c>
      <c r="BB288" s="340">
        <v>140.4</v>
      </c>
      <c r="BC288" s="340">
        <v>0.99829999999999997</v>
      </c>
      <c r="BD288" s="340">
        <v>15052</v>
      </c>
      <c r="BE288" s="340">
        <v>0</v>
      </c>
      <c r="BF288" s="341">
        <v>0.51</v>
      </c>
      <c r="BG288" s="340">
        <v>140.4</v>
      </c>
      <c r="BH288" s="340">
        <v>48.9</v>
      </c>
      <c r="BI288" s="340">
        <v>140.4</v>
      </c>
      <c r="BJ288" s="340">
        <v>0.999</v>
      </c>
      <c r="BK288" s="340">
        <v>17461</v>
      </c>
      <c r="BL288" s="340">
        <v>0</v>
      </c>
      <c r="BM288" s="341">
        <v>0.5</v>
      </c>
      <c r="BN288" s="340">
        <v>140.4</v>
      </c>
      <c r="BO288" s="340">
        <v>48</v>
      </c>
      <c r="BP288" s="340">
        <v>140.4</v>
      </c>
      <c r="BQ288" s="340">
        <v>0.99939999999999996</v>
      </c>
      <c r="BR288" s="340">
        <v>18360</v>
      </c>
      <c r="BS288" s="340">
        <v>0</v>
      </c>
      <c r="BT288" s="341">
        <v>0.54</v>
      </c>
      <c r="BU288" s="340">
        <v>140.4</v>
      </c>
      <c r="BV288" s="340">
        <v>44.3</v>
      </c>
      <c r="BW288" s="340">
        <v>140.4</v>
      </c>
      <c r="BX288" s="340">
        <v>0.99909999999999999</v>
      </c>
      <c r="BY288" s="340">
        <v>14536</v>
      </c>
      <c r="BZ288" s="340">
        <v>0</v>
      </c>
      <c r="CA288" s="341">
        <v>0.5</v>
      </c>
      <c r="CB288" s="340">
        <v>140.4</v>
      </c>
      <c r="CC288" s="340">
        <v>42.6</v>
      </c>
      <c r="CD288" s="340">
        <v>140.4</v>
      </c>
      <c r="CE288" s="340">
        <v>0.99850000000000005</v>
      </c>
      <c r="CF288" s="340">
        <v>17853</v>
      </c>
      <c r="CG288" s="340">
        <v>0</v>
      </c>
      <c r="CH288" s="341">
        <v>0.59</v>
      </c>
      <c r="CI288" s="340">
        <v>140.4</v>
      </c>
      <c r="CJ288" s="340">
        <v>42.2</v>
      </c>
      <c r="CK288" s="340">
        <v>140.4</v>
      </c>
      <c r="CL288" s="340">
        <v>0.99680000000000002</v>
      </c>
      <c r="CM288" s="340">
        <v>15588</v>
      </c>
      <c r="CN288" s="340">
        <v>0</v>
      </c>
      <c r="CO288" s="341">
        <v>0.53</v>
      </c>
      <c r="CP288" s="340">
        <v>140.4</v>
      </c>
      <c r="CQ288" s="340">
        <v>43.3</v>
      </c>
      <c r="CR288" s="340">
        <v>140.4</v>
      </c>
      <c r="CS288" s="340">
        <v>0.99629999999999996</v>
      </c>
      <c r="CT288" s="340">
        <v>16525</v>
      </c>
      <c r="CU288" s="340">
        <v>0</v>
      </c>
      <c r="CV288" s="341">
        <v>0.53</v>
      </c>
      <c r="CW288" s="340">
        <v>140.4</v>
      </c>
      <c r="CX288" s="340">
        <v>44.6</v>
      </c>
      <c r="CY288" s="340">
        <v>140.4</v>
      </c>
      <c r="CZ288" s="340">
        <v>0.99780000000000002</v>
      </c>
      <c r="DA288" s="340">
        <v>16733</v>
      </c>
      <c r="DB288" s="340">
        <v>0</v>
      </c>
      <c r="DC288" s="341">
        <v>0.54</v>
      </c>
      <c r="DD288" s="340">
        <v>140.4</v>
      </c>
      <c r="DE288" s="340">
        <v>50.1</v>
      </c>
      <c r="DF288" s="340">
        <v>140.4</v>
      </c>
      <c r="DG288" s="340">
        <v>0.999</v>
      </c>
      <c r="DH288" s="340">
        <v>19149</v>
      </c>
      <c r="DI288" s="340">
        <v>0</v>
      </c>
      <c r="DJ288" s="341">
        <v>0.54</v>
      </c>
      <c r="DK288" s="340">
        <v>140.4</v>
      </c>
      <c r="DL288" s="340">
        <v>42.2</v>
      </c>
      <c r="DM288" s="340">
        <v>140.4</v>
      </c>
      <c r="DN288" s="340">
        <v>0.99929999999999997</v>
      </c>
      <c r="DO288" s="340">
        <v>17784</v>
      </c>
      <c r="DP288" s="340">
        <v>0</v>
      </c>
      <c r="DQ288" s="341">
        <v>0.59</v>
      </c>
      <c r="DR288" s="340">
        <v>140.4</v>
      </c>
      <c r="DS288" s="340">
        <v>45.1</v>
      </c>
      <c r="DT288" s="340">
        <v>140.4</v>
      </c>
      <c r="DU288" s="340">
        <v>0.99950000000000006</v>
      </c>
      <c r="DV288" s="340">
        <v>16405</v>
      </c>
      <c r="DW288" s="340">
        <v>0</v>
      </c>
      <c r="DX288" s="341">
        <v>0.52</v>
      </c>
    </row>
    <row r="289" spans="1:128">
      <c r="A289" s="339">
        <v>285</v>
      </c>
      <c r="B289" s="292" t="s">
        <v>423</v>
      </c>
      <c r="C289" s="340">
        <v>134</v>
      </c>
      <c r="D289" s="340">
        <v>59.2</v>
      </c>
      <c r="E289" s="340">
        <v>107.2</v>
      </c>
      <c r="F289" s="340">
        <v>0.86890000000000001</v>
      </c>
      <c r="G289" s="340">
        <v>3986</v>
      </c>
      <c r="H289" s="340">
        <v>0</v>
      </c>
      <c r="I289" s="341">
        <v>7.0000000000000007E-2</v>
      </c>
      <c r="J289" s="340">
        <v>134</v>
      </c>
      <c r="K289" s="340">
        <v>58.6</v>
      </c>
      <c r="L289" s="340">
        <v>107.2</v>
      </c>
      <c r="M289" s="340">
        <v>0.87029999999999996</v>
      </c>
      <c r="N289" s="340">
        <v>3863</v>
      </c>
      <c r="O289" s="340">
        <v>0</v>
      </c>
      <c r="P289" s="341">
        <v>0.06</v>
      </c>
      <c r="Q289" s="340">
        <v>134</v>
      </c>
      <c r="R289" s="340">
        <v>61</v>
      </c>
      <c r="S289" s="340">
        <v>107.2</v>
      </c>
      <c r="T289" s="340">
        <v>0.85070000000000001</v>
      </c>
      <c r="U289" s="340">
        <v>3831</v>
      </c>
      <c r="V289" s="340">
        <v>0</v>
      </c>
      <c r="W289" s="341">
        <v>0.06</v>
      </c>
      <c r="X289" s="340">
        <v>134</v>
      </c>
      <c r="Y289" s="340">
        <v>65.900000000000006</v>
      </c>
      <c r="Z289" s="340">
        <v>107.2</v>
      </c>
      <c r="AA289" s="340">
        <v>0.83789999999999998</v>
      </c>
      <c r="AB289" s="340">
        <v>3926</v>
      </c>
      <c r="AC289" s="340">
        <v>0</v>
      </c>
      <c r="AD289" s="341">
        <v>0.06</v>
      </c>
      <c r="AE289" s="340">
        <v>134</v>
      </c>
      <c r="AF289" s="340">
        <v>80.3</v>
      </c>
      <c r="AG289" s="340">
        <v>107.2</v>
      </c>
      <c r="AH289" s="340">
        <v>0.83509999999999995</v>
      </c>
      <c r="AI289" s="340">
        <v>4803</v>
      </c>
      <c r="AJ289" s="340">
        <v>0</v>
      </c>
      <c r="AK289" s="341">
        <v>7.0000000000000007E-2</v>
      </c>
      <c r="AL289" s="340">
        <v>134</v>
      </c>
      <c r="AM289" s="340">
        <v>82.5</v>
      </c>
      <c r="AN289" s="340">
        <v>107.2</v>
      </c>
      <c r="AO289" s="340">
        <v>0.76180000000000003</v>
      </c>
      <c r="AP289" s="340">
        <v>4611</v>
      </c>
      <c r="AQ289" s="340">
        <v>0</v>
      </c>
      <c r="AR289" s="341">
        <v>7.0000000000000007E-2</v>
      </c>
      <c r="AS289" s="340">
        <v>134</v>
      </c>
      <c r="AT289" s="340">
        <v>88</v>
      </c>
      <c r="AU289" s="340">
        <v>107.2</v>
      </c>
      <c r="AV289" s="340">
        <v>0.72230000000000005</v>
      </c>
      <c r="AW289" s="340">
        <v>4324</v>
      </c>
      <c r="AX289" s="340">
        <v>0</v>
      </c>
      <c r="AY289" s="341">
        <v>0.06</v>
      </c>
      <c r="AZ289" s="340">
        <v>134</v>
      </c>
      <c r="BA289" s="340">
        <v>90.8</v>
      </c>
      <c r="BB289" s="340">
        <v>107.2</v>
      </c>
      <c r="BC289" s="340">
        <v>0.67679999999999996</v>
      </c>
      <c r="BD289" s="340">
        <v>4008</v>
      </c>
      <c r="BE289" s="340">
        <v>0</v>
      </c>
      <c r="BF289" s="341">
        <v>0.06</v>
      </c>
      <c r="BG289" s="340">
        <v>134</v>
      </c>
      <c r="BH289" s="340">
        <v>79.8</v>
      </c>
      <c r="BI289" s="340">
        <v>107.2</v>
      </c>
      <c r="BJ289" s="340">
        <v>0.75419999999999998</v>
      </c>
      <c r="BK289" s="340">
        <v>5286</v>
      </c>
      <c r="BL289" s="340">
        <v>0</v>
      </c>
      <c r="BM289" s="341">
        <v>0.08</v>
      </c>
      <c r="BN289" s="340">
        <v>134</v>
      </c>
      <c r="BO289" s="340">
        <v>77.2</v>
      </c>
      <c r="BP289" s="340">
        <v>107.2</v>
      </c>
      <c r="BQ289" s="340">
        <v>0.67879999999999996</v>
      </c>
      <c r="BR289" s="340">
        <v>3235</v>
      </c>
      <c r="BS289" s="340">
        <v>0</v>
      </c>
      <c r="BT289" s="341">
        <v>0.04</v>
      </c>
      <c r="BU289" s="340">
        <v>134</v>
      </c>
      <c r="BV289" s="340">
        <v>84.7</v>
      </c>
      <c r="BW289" s="340">
        <v>107.2</v>
      </c>
      <c r="BX289" s="340">
        <v>0.68899999999999995</v>
      </c>
      <c r="BY289" s="340">
        <v>4294</v>
      </c>
      <c r="BZ289" s="340">
        <v>0</v>
      </c>
      <c r="CA289" s="341">
        <v>7.0000000000000007E-2</v>
      </c>
      <c r="CB289" s="340">
        <v>134</v>
      </c>
      <c r="CC289" s="340">
        <v>82.5</v>
      </c>
      <c r="CD289" s="340">
        <v>107.2</v>
      </c>
      <c r="CE289" s="340">
        <v>0.71250000000000002</v>
      </c>
      <c r="CF289" s="340">
        <v>4513</v>
      </c>
      <c r="CG289" s="340">
        <v>0</v>
      </c>
      <c r="CH289" s="341">
        <v>7.0000000000000007E-2</v>
      </c>
      <c r="CI289" s="340">
        <v>134</v>
      </c>
      <c r="CJ289" s="340">
        <v>84.5</v>
      </c>
      <c r="CK289" s="340">
        <v>107.2</v>
      </c>
      <c r="CL289" s="340">
        <v>0.67349999999999999</v>
      </c>
      <c r="CM289" s="340">
        <v>4278</v>
      </c>
      <c r="CN289" s="340">
        <v>0</v>
      </c>
      <c r="CO289" s="341">
        <v>7.0000000000000007E-2</v>
      </c>
      <c r="CP289" s="340">
        <v>134</v>
      </c>
      <c r="CQ289" s="340">
        <v>71.2</v>
      </c>
      <c r="CR289" s="340">
        <v>107.2</v>
      </c>
      <c r="CS289" s="340">
        <v>0.70830000000000004</v>
      </c>
      <c r="CT289" s="340">
        <v>3862</v>
      </c>
      <c r="CU289" s="340">
        <v>0</v>
      </c>
      <c r="CV289" s="341">
        <v>0.06</v>
      </c>
      <c r="CW289" s="340">
        <v>134</v>
      </c>
      <c r="CX289" s="340">
        <v>75.599999999999994</v>
      </c>
      <c r="CY289" s="340">
        <v>107.2</v>
      </c>
      <c r="CZ289" s="340">
        <v>0.68859999999999999</v>
      </c>
      <c r="DA289" s="340">
        <v>3868</v>
      </c>
      <c r="DB289" s="340">
        <v>0</v>
      </c>
      <c r="DC289" s="341">
        <v>0.06</v>
      </c>
      <c r="DD289" s="340">
        <v>134</v>
      </c>
      <c r="DE289" s="340">
        <v>84.7</v>
      </c>
      <c r="DF289" s="340">
        <v>107.2</v>
      </c>
      <c r="DG289" s="340">
        <v>0.67069999999999996</v>
      </c>
      <c r="DH289" s="340">
        <v>3949</v>
      </c>
      <c r="DI289" s="340">
        <v>0</v>
      </c>
      <c r="DJ289" s="341">
        <v>0.06</v>
      </c>
      <c r="DK289" s="340">
        <v>134</v>
      </c>
      <c r="DL289" s="340">
        <v>74.3</v>
      </c>
      <c r="DM289" s="340">
        <v>107.2</v>
      </c>
      <c r="DN289" s="340">
        <v>0.63619999999999999</v>
      </c>
      <c r="DO289" s="340">
        <v>3725</v>
      </c>
      <c r="DP289" s="340">
        <v>0</v>
      </c>
      <c r="DQ289" s="341">
        <v>0.06</v>
      </c>
      <c r="DR289" s="340">
        <v>134</v>
      </c>
      <c r="DS289" s="340">
        <v>86.3</v>
      </c>
      <c r="DT289" s="340">
        <v>107.2</v>
      </c>
      <c r="DU289" s="340">
        <v>0.62329999999999997</v>
      </c>
      <c r="DV289" s="340">
        <v>3733</v>
      </c>
      <c r="DW289" s="340">
        <v>0</v>
      </c>
      <c r="DX289" s="341">
        <v>0.06</v>
      </c>
    </row>
    <row r="290" spans="1:128">
      <c r="A290" s="339">
        <v>286</v>
      </c>
      <c r="B290" s="292" t="s">
        <v>424</v>
      </c>
      <c r="C290" s="340">
        <v>260</v>
      </c>
      <c r="D290" s="340">
        <v>88</v>
      </c>
      <c r="E290" s="340">
        <v>208</v>
      </c>
      <c r="F290" s="340">
        <v>0.78559999999999997</v>
      </c>
      <c r="G290" s="340">
        <v>2822</v>
      </c>
      <c r="H290" s="340">
        <v>0</v>
      </c>
      <c r="I290" s="341">
        <v>0.06</v>
      </c>
      <c r="J290" s="340">
        <v>260</v>
      </c>
      <c r="K290" s="340">
        <v>166.8</v>
      </c>
      <c r="L290" s="340">
        <v>208</v>
      </c>
      <c r="M290" s="340">
        <v>0.86060000000000003</v>
      </c>
      <c r="N290" s="340">
        <v>9090</v>
      </c>
      <c r="O290" s="340">
        <v>0</v>
      </c>
      <c r="P290" s="341">
        <v>0.09</v>
      </c>
      <c r="Q290" s="340">
        <v>260</v>
      </c>
      <c r="R290" s="340">
        <v>145.19999999999999</v>
      </c>
      <c r="S290" s="340">
        <v>208</v>
      </c>
      <c r="T290" s="340">
        <v>0.84179999999999999</v>
      </c>
      <c r="U290" s="340">
        <v>9514</v>
      </c>
      <c r="V290" s="340">
        <v>0</v>
      </c>
      <c r="W290" s="341">
        <v>0.11</v>
      </c>
      <c r="X290" s="340">
        <v>260</v>
      </c>
      <c r="Y290" s="340">
        <v>152</v>
      </c>
      <c r="Z290" s="340">
        <v>208</v>
      </c>
      <c r="AA290" s="340">
        <v>0.70069999999999999</v>
      </c>
      <c r="AB290" s="340">
        <v>4866</v>
      </c>
      <c r="AC290" s="340">
        <v>0</v>
      </c>
      <c r="AD290" s="341">
        <v>0.06</v>
      </c>
      <c r="AE290" s="340">
        <v>260</v>
      </c>
      <c r="AF290" s="340">
        <v>136.4</v>
      </c>
      <c r="AG290" s="340">
        <v>208</v>
      </c>
      <c r="AH290" s="340">
        <v>0.69379999999999997</v>
      </c>
      <c r="AI290" s="340">
        <v>5684</v>
      </c>
      <c r="AJ290" s="340">
        <v>0</v>
      </c>
      <c r="AK290" s="341">
        <v>0.08</v>
      </c>
      <c r="AL290" s="340">
        <v>260</v>
      </c>
      <c r="AM290" s="340">
        <v>140.4</v>
      </c>
      <c r="AN290" s="340">
        <v>208</v>
      </c>
      <c r="AO290" s="340">
        <v>0.77470000000000006</v>
      </c>
      <c r="AP290" s="340">
        <v>8852</v>
      </c>
      <c r="AQ290" s="340">
        <v>0</v>
      </c>
      <c r="AR290" s="341">
        <v>0.11</v>
      </c>
      <c r="AS290" s="340">
        <v>260</v>
      </c>
      <c r="AT290" s="340">
        <v>102</v>
      </c>
      <c r="AU290" s="340">
        <v>208</v>
      </c>
      <c r="AV290" s="340">
        <v>0.7984</v>
      </c>
      <c r="AW290" s="340">
        <v>6020</v>
      </c>
      <c r="AX290" s="340">
        <v>0</v>
      </c>
      <c r="AY290" s="341">
        <v>0.1</v>
      </c>
      <c r="AZ290" s="340">
        <v>260</v>
      </c>
      <c r="BA290" s="340">
        <v>95.6</v>
      </c>
      <c r="BB290" s="340">
        <v>208</v>
      </c>
      <c r="BC290" s="340">
        <v>0.91569999999999996</v>
      </c>
      <c r="BD290" s="340">
        <v>5388</v>
      </c>
      <c r="BE290" s="340">
        <v>0</v>
      </c>
      <c r="BF290" s="341">
        <v>0.09</v>
      </c>
      <c r="BG290" s="340">
        <v>260</v>
      </c>
      <c r="BH290" s="340">
        <v>29.2</v>
      </c>
      <c r="BI290" s="340">
        <v>208</v>
      </c>
      <c r="BJ290" s="340">
        <v>0.95120000000000005</v>
      </c>
      <c r="BK290" s="340">
        <v>3432</v>
      </c>
      <c r="BL290" s="340">
        <v>0</v>
      </c>
      <c r="BM290" s="341">
        <v>0.17</v>
      </c>
      <c r="BN290" s="340">
        <v>260</v>
      </c>
      <c r="BO290" s="340">
        <v>87.2</v>
      </c>
      <c r="BP290" s="340">
        <v>208</v>
      </c>
      <c r="BQ290" s="340">
        <v>0.96340000000000003</v>
      </c>
      <c r="BR290" s="340">
        <v>8064</v>
      </c>
      <c r="BS290" s="340">
        <v>0</v>
      </c>
      <c r="BT290" s="341">
        <v>0.13</v>
      </c>
      <c r="BU290" s="340">
        <v>260</v>
      </c>
      <c r="BV290" s="340">
        <v>81.599999999999994</v>
      </c>
      <c r="BW290" s="340">
        <v>208</v>
      </c>
      <c r="BX290" s="340">
        <v>0.96840000000000004</v>
      </c>
      <c r="BY290" s="340">
        <v>7532</v>
      </c>
      <c r="BZ290" s="340">
        <v>0</v>
      </c>
      <c r="CA290" s="341">
        <v>0.14000000000000001</v>
      </c>
      <c r="CB290" s="340">
        <v>260</v>
      </c>
      <c r="CC290" s="340">
        <v>55.2</v>
      </c>
      <c r="CD290" s="340">
        <v>208</v>
      </c>
      <c r="CE290" s="340">
        <v>0.95609999999999995</v>
      </c>
      <c r="CF290" s="340">
        <v>5136</v>
      </c>
      <c r="CG290" s="340">
        <v>0</v>
      </c>
      <c r="CH290" s="341">
        <v>0.13</v>
      </c>
      <c r="CI290" s="340">
        <v>260</v>
      </c>
      <c r="CJ290" s="340">
        <v>110</v>
      </c>
      <c r="CK290" s="340">
        <v>208</v>
      </c>
      <c r="CL290" s="340">
        <v>0.88360000000000005</v>
      </c>
      <c r="CM290" s="340">
        <v>3294</v>
      </c>
      <c r="CN290" s="340">
        <v>0</v>
      </c>
      <c r="CO290" s="341">
        <v>0.05</v>
      </c>
      <c r="CP290" s="340">
        <v>260</v>
      </c>
      <c r="CQ290" s="340">
        <v>8.8000000000000007</v>
      </c>
      <c r="CR290" s="340">
        <v>208</v>
      </c>
      <c r="CS290" s="340">
        <v>0.93359999999999999</v>
      </c>
      <c r="CT290" s="340">
        <v>2784</v>
      </c>
      <c r="CU290" s="340">
        <v>0</v>
      </c>
      <c r="CV290" s="341">
        <v>0.46</v>
      </c>
      <c r="CW290" s="340">
        <v>260</v>
      </c>
      <c r="CX290" s="340">
        <v>8.4</v>
      </c>
      <c r="CY290" s="340">
        <v>208</v>
      </c>
      <c r="CZ290" s="340">
        <v>0.93869999999999998</v>
      </c>
      <c r="DA290" s="340">
        <v>2574</v>
      </c>
      <c r="DB290" s="340">
        <v>0</v>
      </c>
      <c r="DC290" s="341">
        <v>0.45</v>
      </c>
      <c r="DD290" s="340">
        <v>260</v>
      </c>
      <c r="DE290" s="340">
        <v>8.8000000000000007</v>
      </c>
      <c r="DF290" s="340">
        <v>208</v>
      </c>
      <c r="DG290" s="340">
        <v>0.88070000000000004</v>
      </c>
      <c r="DH290" s="340">
        <v>2570</v>
      </c>
      <c r="DI290" s="340">
        <v>0</v>
      </c>
      <c r="DJ290" s="341">
        <v>0.45</v>
      </c>
      <c r="DK290" s="340">
        <v>260</v>
      </c>
      <c r="DL290" s="340">
        <v>8.8000000000000007</v>
      </c>
      <c r="DM290" s="340">
        <v>208</v>
      </c>
      <c r="DN290" s="340">
        <v>0.87319999999999998</v>
      </c>
      <c r="DO290" s="340">
        <v>3016</v>
      </c>
      <c r="DP290" s="340">
        <v>0</v>
      </c>
      <c r="DQ290" s="341">
        <v>0.53</v>
      </c>
      <c r="DR290" s="340">
        <v>260</v>
      </c>
      <c r="DS290" s="340">
        <v>8.8000000000000007</v>
      </c>
      <c r="DT290" s="340">
        <v>208</v>
      </c>
      <c r="DU290" s="340">
        <v>0.85970000000000002</v>
      </c>
      <c r="DV290" s="340">
        <v>2830</v>
      </c>
      <c r="DW290" s="340">
        <v>0</v>
      </c>
      <c r="DX290" s="341">
        <v>0.52</v>
      </c>
    </row>
    <row r="291" spans="1:128">
      <c r="A291" s="339">
        <v>287</v>
      </c>
      <c r="B291" s="292" t="s">
        <v>425</v>
      </c>
      <c r="C291" s="340">
        <v>110</v>
      </c>
      <c r="D291" s="340">
        <v>126.8</v>
      </c>
      <c r="E291" s="340">
        <v>139.6</v>
      </c>
      <c r="F291" s="340">
        <v>0.92900000000000005</v>
      </c>
      <c r="G291" s="340">
        <v>12794</v>
      </c>
      <c r="H291" s="340">
        <v>0</v>
      </c>
      <c r="I291" s="341">
        <v>0.15</v>
      </c>
      <c r="J291" s="340">
        <v>110</v>
      </c>
      <c r="K291" s="340">
        <v>139.6</v>
      </c>
      <c r="L291" s="340">
        <v>139.6</v>
      </c>
      <c r="M291" s="340">
        <v>0.9234</v>
      </c>
      <c r="N291" s="340">
        <v>12856</v>
      </c>
      <c r="O291" s="340">
        <v>0</v>
      </c>
      <c r="P291" s="341">
        <v>0.13</v>
      </c>
      <c r="Q291" s="340">
        <v>110</v>
      </c>
      <c r="R291" s="340">
        <v>79.2</v>
      </c>
      <c r="S291" s="340">
        <v>134.4</v>
      </c>
      <c r="T291" s="340">
        <v>0.90080000000000005</v>
      </c>
      <c r="U291" s="340">
        <v>6684</v>
      </c>
      <c r="V291" s="340">
        <v>0</v>
      </c>
      <c r="W291" s="341">
        <v>0.13</v>
      </c>
      <c r="X291" s="340">
        <v>110</v>
      </c>
      <c r="Y291" s="340">
        <v>138</v>
      </c>
      <c r="Z291" s="340">
        <v>138</v>
      </c>
      <c r="AA291" s="340">
        <v>0.91200000000000003</v>
      </c>
      <c r="AB291" s="340">
        <v>8682</v>
      </c>
      <c r="AC291" s="340">
        <v>0</v>
      </c>
      <c r="AD291" s="341">
        <v>0.09</v>
      </c>
      <c r="AE291" s="340">
        <v>110</v>
      </c>
      <c r="AF291" s="340">
        <v>137.19999999999999</v>
      </c>
      <c r="AG291" s="340">
        <v>137.19999999999999</v>
      </c>
      <c r="AH291" s="340">
        <v>0.92120000000000002</v>
      </c>
      <c r="AI291" s="340">
        <v>10472</v>
      </c>
      <c r="AJ291" s="340">
        <v>0</v>
      </c>
      <c r="AK291" s="341">
        <v>0.11</v>
      </c>
      <c r="AL291" s="340">
        <v>110</v>
      </c>
      <c r="AM291" s="340">
        <v>152.80000000000001</v>
      </c>
      <c r="AN291" s="340">
        <v>152.80000000000001</v>
      </c>
      <c r="AO291" s="340">
        <v>0.93369999999999997</v>
      </c>
      <c r="AP291" s="340">
        <v>17020</v>
      </c>
      <c r="AQ291" s="340">
        <v>0</v>
      </c>
      <c r="AR291" s="341">
        <v>0.17</v>
      </c>
      <c r="AS291" s="340">
        <v>110</v>
      </c>
      <c r="AT291" s="340">
        <v>136</v>
      </c>
      <c r="AU291" s="340">
        <v>136</v>
      </c>
      <c r="AV291" s="340">
        <v>0.93049999999999999</v>
      </c>
      <c r="AW291" s="340">
        <v>14870</v>
      </c>
      <c r="AX291" s="340">
        <v>0</v>
      </c>
      <c r="AY291" s="341">
        <v>0.16</v>
      </c>
      <c r="AZ291" s="340">
        <v>110</v>
      </c>
      <c r="BA291" s="340">
        <v>141.19999999999999</v>
      </c>
      <c r="BB291" s="340">
        <v>141.19999999999999</v>
      </c>
      <c r="BC291" s="340">
        <v>0.93</v>
      </c>
      <c r="BD291" s="340">
        <v>16722</v>
      </c>
      <c r="BE291" s="340">
        <v>0</v>
      </c>
      <c r="BF291" s="341">
        <v>0.18</v>
      </c>
      <c r="BG291" s="340">
        <v>110</v>
      </c>
      <c r="BH291" s="340">
        <v>137.6</v>
      </c>
      <c r="BI291" s="340">
        <v>137.6</v>
      </c>
      <c r="BJ291" s="340">
        <v>0.90290000000000004</v>
      </c>
      <c r="BK291" s="340">
        <v>8578</v>
      </c>
      <c r="BL291" s="340">
        <v>0</v>
      </c>
      <c r="BM291" s="341">
        <v>0.09</v>
      </c>
      <c r="BN291" s="340">
        <v>110</v>
      </c>
      <c r="BO291" s="340">
        <v>125.2</v>
      </c>
      <c r="BP291" s="340">
        <v>125.2</v>
      </c>
      <c r="BQ291" s="340">
        <v>0.92689999999999995</v>
      </c>
      <c r="BR291" s="340">
        <v>15698</v>
      </c>
      <c r="BS291" s="340">
        <v>0</v>
      </c>
      <c r="BT291" s="341">
        <v>0.18</v>
      </c>
      <c r="BU291" s="340">
        <v>110</v>
      </c>
      <c r="BV291" s="340">
        <v>125.6</v>
      </c>
      <c r="BW291" s="340">
        <v>125.6</v>
      </c>
      <c r="BX291" s="340">
        <v>0.94350000000000001</v>
      </c>
      <c r="BY291" s="340">
        <v>22230</v>
      </c>
      <c r="BZ291" s="340">
        <v>0</v>
      </c>
      <c r="CA291" s="341">
        <v>0.28000000000000003</v>
      </c>
      <c r="CB291" s="340">
        <v>110</v>
      </c>
      <c r="CC291" s="340">
        <v>116.8</v>
      </c>
      <c r="CD291" s="340">
        <v>116.8</v>
      </c>
      <c r="CE291" s="340">
        <v>0.94189999999999996</v>
      </c>
      <c r="CF291" s="340">
        <v>22430</v>
      </c>
      <c r="CG291" s="340">
        <v>0</v>
      </c>
      <c r="CH291" s="341">
        <v>0.27</v>
      </c>
      <c r="CI291" s="340">
        <v>110</v>
      </c>
      <c r="CJ291" s="340">
        <v>120.4</v>
      </c>
      <c r="CK291" s="340">
        <v>120.4</v>
      </c>
      <c r="CL291" s="340">
        <v>0.94599999999999995</v>
      </c>
      <c r="CM291" s="340">
        <v>23280</v>
      </c>
      <c r="CN291" s="340">
        <v>0</v>
      </c>
      <c r="CO291" s="341">
        <v>0.28000000000000003</v>
      </c>
      <c r="CP291" s="340">
        <v>110</v>
      </c>
      <c r="CQ291" s="340">
        <v>119.6</v>
      </c>
      <c r="CR291" s="340">
        <v>119.6</v>
      </c>
      <c r="CS291" s="340">
        <v>0.93440000000000001</v>
      </c>
      <c r="CT291" s="340">
        <v>19354</v>
      </c>
      <c r="CU291" s="340">
        <v>0</v>
      </c>
      <c r="CV291" s="341">
        <v>0.23</v>
      </c>
      <c r="CW291" s="340">
        <v>110</v>
      </c>
      <c r="CX291" s="340">
        <v>118.4</v>
      </c>
      <c r="CY291" s="340">
        <v>120</v>
      </c>
      <c r="CZ291" s="340">
        <v>0.94410000000000005</v>
      </c>
      <c r="DA291" s="340">
        <v>28592</v>
      </c>
      <c r="DB291" s="340">
        <v>0</v>
      </c>
      <c r="DC291" s="341">
        <v>0.36</v>
      </c>
      <c r="DD291" s="340">
        <v>110</v>
      </c>
      <c r="DE291" s="340">
        <v>104</v>
      </c>
      <c r="DF291" s="340">
        <v>122</v>
      </c>
      <c r="DG291" s="340">
        <v>0.93340000000000001</v>
      </c>
      <c r="DH291" s="340">
        <v>17758</v>
      </c>
      <c r="DI291" s="340">
        <v>0</v>
      </c>
      <c r="DJ291" s="341">
        <v>0.25</v>
      </c>
      <c r="DK291" s="340">
        <v>110</v>
      </c>
      <c r="DL291" s="340">
        <v>37.6</v>
      </c>
      <c r="DM291" s="340">
        <v>123.6</v>
      </c>
      <c r="DN291" s="340">
        <v>0.90810000000000002</v>
      </c>
      <c r="DO291" s="340">
        <v>9564</v>
      </c>
      <c r="DP291" s="340">
        <v>0</v>
      </c>
      <c r="DQ291" s="341">
        <v>0.38</v>
      </c>
      <c r="DR291" s="340">
        <v>110</v>
      </c>
      <c r="DS291" s="340">
        <v>5.2</v>
      </c>
      <c r="DT291" s="340">
        <v>88</v>
      </c>
      <c r="DU291" s="340">
        <v>0.69940000000000002</v>
      </c>
      <c r="DV291" s="340">
        <v>1224</v>
      </c>
      <c r="DW291" s="340">
        <v>0</v>
      </c>
      <c r="DX291" s="341">
        <v>0.47</v>
      </c>
    </row>
    <row r="292" spans="1:128">
      <c r="A292" s="339">
        <v>288</v>
      </c>
      <c r="B292" s="292" t="s">
        <v>426</v>
      </c>
      <c r="C292" s="340">
        <v>183.33</v>
      </c>
      <c r="D292" s="340">
        <v>37.200000000000003</v>
      </c>
      <c r="E292" s="340">
        <v>146.66</v>
      </c>
      <c r="F292" s="340">
        <v>0.7732</v>
      </c>
      <c r="G292" s="340">
        <v>2822</v>
      </c>
      <c r="H292" s="340">
        <v>0</v>
      </c>
      <c r="I292" s="341">
        <v>0.14000000000000001</v>
      </c>
      <c r="J292" s="340">
        <v>183.33</v>
      </c>
      <c r="K292" s="340">
        <v>159.6</v>
      </c>
      <c r="L292" s="340">
        <v>159.6</v>
      </c>
      <c r="M292" s="340">
        <v>0.69430000000000003</v>
      </c>
      <c r="N292" s="340">
        <v>2630</v>
      </c>
      <c r="O292" s="340">
        <v>0</v>
      </c>
      <c r="P292" s="341">
        <v>0.03</v>
      </c>
      <c r="Q292" s="340">
        <v>183.33</v>
      </c>
      <c r="R292" s="340">
        <v>79.2</v>
      </c>
      <c r="S292" s="340">
        <v>146.66</v>
      </c>
      <c r="T292" s="340">
        <v>0.48870000000000002</v>
      </c>
      <c r="U292" s="340">
        <v>2116</v>
      </c>
      <c r="V292" s="340">
        <v>0</v>
      </c>
      <c r="W292" s="341">
        <v>0.08</v>
      </c>
      <c r="X292" s="340">
        <v>183.33</v>
      </c>
      <c r="Y292" s="340">
        <v>16</v>
      </c>
      <c r="Z292" s="340">
        <v>146.66</v>
      </c>
      <c r="AA292" s="340">
        <v>0.35320000000000001</v>
      </c>
      <c r="AB292" s="340">
        <v>1704</v>
      </c>
      <c r="AC292" s="340">
        <v>0</v>
      </c>
      <c r="AD292" s="341">
        <v>0.41</v>
      </c>
      <c r="AE292" s="340">
        <v>183.33</v>
      </c>
      <c r="AF292" s="340">
        <v>162</v>
      </c>
      <c r="AG292" s="340">
        <v>162</v>
      </c>
      <c r="AH292" s="340">
        <v>0.33019999999999999</v>
      </c>
      <c r="AI292" s="340">
        <v>2012</v>
      </c>
      <c r="AJ292" s="340">
        <v>0</v>
      </c>
      <c r="AK292" s="341">
        <v>0.05</v>
      </c>
      <c r="AL292" s="340">
        <v>183.33</v>
      </c>
      <c r="AM292" s="340">
        <v>109.6</v>
      </c>
      <c r="AN292" s="340">
        <v>146.66</v>
      </c>
      <c r="AO292" s="340">
        <v>0.33389999999999997</v>
      </c>
      <c r="AP292" s="340">
        <v>1664</v>
      </c>
      <c r="AQ292" s="340">
        <v>0</v>
      </c>
      <c r="AR292" s="341">
        <v>0.06</v>
      </c>
      <c r="AS292" s="340">
        <v>183.33</v>
      </c>
      <c r="AT292" s="340">
        <v>146</v>
      </c>
      <c r="AU292" s="340">
        <v>146.66</v>
      </c>
      <c r="AV292" s="340">
        <v>0.36349999999999999</v>
      </c>
      <c r="AW292" s="340">
        <v>1646</v>
      </c>
      <c r="AX292" s="340">
        <v>0</v>
      </c>
      <c r="AY292" s="341">
        <v>0.04</v>
      </c>
      <c r="AZ292" s="340">
        <v>183.33</v>
      </c>
      <c r="BA292" s="340">
        <v>123.6</v>
      </c>
      <c r="BB292" s="340">
        <v>146.66</v>
      </c>
      <c r="BC292" s="340">
        <v>0.3392</v>
      </c>
      <c r="BD292" s="340">
        <v>1592</v>
      </c>
      <c r="BE292" s="340">
        <v>0</v>
      </c>
      <c r="BF292" s="341">
        <v>0.05</v>
      </c>
      <c r="BG292" s="340">
        <v>183.33</v>
      </c>
      <c r="BH292" s="340">
        <v>84.8</v>
      </c>
      <c r="BI292" s="340">
        <v>146.66</v>
      </c>
      <c r="BJ292" s="340">
        <v>0.40670000000000001</v>
      </c>
      <c r="BK292" s="340">
        <v>2058</v>
      </c>
      <c r="BL292" s="340">
        <v>0</v>
      </c>
      <c r="BM292" s="341">
        <v>0.08</v>
      </c>
      <c r="BN292" s="340">
        <v>183.33</v>
      </c>
      <c r="BO292" s="340">
        <v>145.19999999999999</v>
      </c>
      <c r="BP292" s="340">
        <v>146.66</v>
      </c>
      <c r="BQ292" s="340">
        <v>0.77239999999999998</v>
      </c>
      <c r="BR292" s="340">
        <v>9684</v>
      </c>
      <c r="BS292" s="340">
        <v>0</v>
      </c>
      <c r="BT292" s="341">
        <v>0.12</v>
      </c>
      <c r="BU292" s="340">
        <v>183.33</v>
      </c>
      <c r="BV292" s="340">
        <v>160.80000000000001</v>
      </c>
      <c r="BW292" s="340">
        <v>160.80000000000001</v>
      </c>
      <c r="BX292" s="340">
        <v>0.80830000000000002</v>
      </c>
      <c r="BY292" s="340">
        <v>8894</v>
      </c>
      <c r="BZ292" s="340">
        <v>0</v>
      </c>
      <c r="CA292" s="341">
        <v>0.1</v>
      </c>
      <c r="CB292" s="340">
        <v>183.33</v>
      </c>
      <c r="CC292" s="340">
        <v>156.4</v>
      </c>
      <c r="CD292" s="340">
        <v>156.4</v>
      </c>
      <c r="CE292" s="340">
        <v>0.84099999999999997</v>
      </c>
      <c r="CF292" s="340">
        <v>9704</v>
      </c>
      <c r="CG292" s="340">
        <v>0</v>
      </c>
      <c r="CH292" s="341">
        <v>0.1</v>
      </c>
      <c r="CI292" s="340">
        <v>183.33</v>
      </c>
      <c r="CJ292" s="340">
        <v>180</v>
      </c>
      <c r="CK292" s="340">
        <v>180</v>
      </c>
      <c r="CL292" s="340">
        <v>0.84450000000000003</v>
      </c>
      <c r="CM292" s="340">
        <v>11676</v>
      </c>
      <c r="CN292" s="340">
        <v>0</v>
      </c>
      <c r="CO292" s="341">
        <v>0.11</v>
      </c>
      <c r="CP292" s="340">
        <v>183.33</v>
      </c>
      <c r="CQ292" s="340">
        <v>168</v>
      </c>
      <c r="CR292" s="340">
        <v>168</v>
      </c>
      <c r="CS292" s="340">
        <v>0.83930000000000005</v>
      </c>
      <c r="CT292" s="340">
        <v>9138</v>
      </c>
      <c r="CU292" s="340">
        <v>0</v>
      </c>
      <c r="CV292" s="341">
        <v>0.09</v>
      </c>
      <c r="CW292" s="340">
        <v>183.33</v>
      </c>
      <c r="CX292" s="340">
        <v>140</v>
      </c>
      <c r="CY292" s="340">
        <v>146.66</v>
      </c>
      <c r="CZ292" s="340">
        <v>0.71289999999999998</v>
      </c>
      <c r="DA292" s="340">
        <v>4802</v>
      </c>
      <c r="DB292" s="340">
        <v>0</v>
      </c>
      <c r="DC292" s="341">
        <v>7.0000000000000007E-2</v>
      </c>
      <c r="DD292" s="340">
        <v>183.33</v>
      </c>
      <c r="DE292" s="340">
        <v>94.4</v>
      </c>
      <c r="DF292" s="340">
        <v>146.66</v>
      </c>
      <c r="DG292" s="340">
        <v>0.4753</v>
      </c>
      <c r="DH292" s="340">
        <v>2100</v>
      </c>
      <c r="DI292" s="340">
        <v>0</v>
      </c>
      <c r="DJ292" s="341">
        <v>0.06</v>
      </c>
      <c r="DK292" s="340">
        <v>183.33</v>
      </c>
      <c r="DL292" s="340">
        <v>0</v>
      </c>
      <c r="DM292" s="340">
        <v>146.66</v>
      </c>
      <c r="DN292" s="340">
        <v>0.4753</v>
      </c>
      <c r="DO292" s="340">
        <v>2100</v>
      </c>
      <c r="DP292" s="340">
        <v>0</v>
      </c>
      <c r="DQ292" s="341">
        <v>0</v>
      </c>
      <c r="DR292" s="340">
        <v>183.33</v>
      </c>
      <c r="DS292" s="340">
        <v>0</v>
      </c>
      <c r="DT292" s="340">
        <v>146.66</v>
      </c>
      <c r="DU292" s="340">
        <v>0.4753</v>
      </c>
      <c r="DV292" s="340">
        <v>2100</v>
      </c>
      <c r="DW292" s="340">
        <v>0</v>
      </c>
      <c r="DX292" s="341">
        <v>0</v>
      </c>
    </row>
    <row r="293" spans="1:128">
      <c r="A293" s="339">
        <v>289</v>
      </c>
      <c r="B293" s="292" t="s">
        <v>427</v>
      </c>
      <c r="C293" s="340">
        <v>110</v>
      </c>
      <c r="D293" s="340">
        <v>104</v>
      </c>
      <c r="E293" s="340">
        <v>104</v>
      </c>
      <c r="F293" s="340">
        <v>0.83699999999999997</v>
      </c>
      <c r="G293" s="340">
        <v>7650</v>
      </c>
      <c r="H293" s="340">
        <v>0</v>
      </c>
      <c r="I293" s="341">
        <v>0.12</v>
      </c>
      <c r="J293" s="340">
        <v>110</v>
      </c>
      <c r="K293" s="340">
        <v>127.4</v>
      </c>
      <c r="L293" s="340">
        <v>127.4</v>
      </c>
      <c r="M293" s="340">
        <v>0.79700000000000004</v>
      </c>
      <c r="N293" s="340">
        <v>6531</v>
      </c>
      <c r="O293" s="340">
        <v>0</v>
      </c>
      <c r="P293" s="341">
        <v>0.09</v>
      </c>
      <c r="Q293" s="340">
        <v>110</v>
      </c>
      <c r="R293" s="340">
        <v>63.6</v>
      </c>
      <c r="S293" s="340">
        <v>88</v>
      </c>
      <c r="T293" s="340">
        <v>0.98609999999999998</v>
      </c>
      <c r="U293" s="340">
        <v>3272</v>
      </c>
      <c r="V293" s="340">
        <v>0</v>
      </c>
      <c r="W293" s="341">
        <v>7.0000000000000007E-2</v>
      </c>
      <c r="X293" s="340">
        <v>110</v>
      </c>
      <c r="Y293" s="340">
        <v>104.8</v>
      </c>
      <c r="Z293" s="340">
        <v>104.8</v>
      </c>
      <c r="AA293" s="340">
        <v>0.84240000000000004</v>
      </c>
      <c r="AB293" s="340">
        <v>8112</v>
      </c>
      <c r="AC293" s="340">
        <v>0</v>
      </c>
      <c r="AD293" s="341">
        <v>0.12</v>
      </c>
      <c r="AE293" s="340">
        <v>110</v>
      </c>
      <c r="AF293" s="340">
        <v>100</v>
      </c>
      <c r="AG293" s="340">
        <v>100</v>
      </c>
      <c r="AH293" s="340">
        <v>0.98709999999999998</v>
      </c>
      <c r="AI293" s="340">
        <v>6571</v>
      </c>
      <c r="AJ293" s="340">
        <v>0</v>
      </c>
      <c r="AK293" s="341">
        <v>0.09</v>
      </c>
      <c r="AL293" s="340">
        <v>110</v>
      </c>
      <c r="AM293" s="340">
        <v>104</v>
      </c>
      <c r="AN293" s="340">
        <v>104</v>
      </c>
      <c r="AO293" s="340">
        <v>0.8669</v>
      </c>
      <c r="AP293" s="340">
        <v>10854</v>
      </c>
      <c r="AQ293" s="340">
        <v>0</v>
      </c>
      <c r="AR293" s="341">
        <v>0.17</v>
      </c>
      <c r="AS293" s="340">
        <v>110</v>
      </c>
      <c r="AT293" s="340">
        <v>118</v>
      </c>
      <c r="AU293" s="340">
        <v>118</v>
      </c>
      <c r="AV293" s="340">
        <v>0.7732</v>
      </c>
      <c r="AW293" s="340">
        <v>7184</v>
      </c>
      <c r="AX293" s="340">
        <v>0</v>
      </c>
      <c r="AY293" s="341">
        <v>0.11</v>
      </c>
      <c r="AZ293" s="340">
        <v>110</v>
      </c>
      <c r="BA293" s="340">
        <v>116.6</v>
      </c>
      <c r="BB293" s="340">
        <v>116.6</v>
      </c>
      <c r="BC293" s="340">
        <v>0.72809999999999997</v>
      </c>
      <c r="BD293" s="340">
        <v>6206</v>
      </c>
      <c r="BE293" s="340">
        <v>0</v>
      </c>
      <c r="BF293" s="341">
        <v>0.1</v>
      </c>
      <c r="BG293" s="340">
        <v>110</v>
      </c>
      <c r="BH293" s="340">
        <v>108.4</v>
      </c>
      <c r="BI293" s="340">
        <v>108.4</v>
      </c>
      <c r="BJ293" s="340">
        <v>0.5927</v>
      </c>
      <c r="BK293" s="340">
        <v>3069</v>
      </c>
      <c r="BL293" s="340">
        <v>0</v>
      </c>
      <c r="BM293" s="341">
        <v>0.06</v>
      </c>
      <c r="BN293" s="340">
        <v>110</v>
      </c>
      <c r="BO293" s="340">
        <v>107.8</v>
      </c>
      <c r="BP293" s="340">
        <v>107.8</v>
      </c>
      <c r="BQ293" s="340">
        <v>0.85729999999999995</v>
      </c>
      <c r="BR293" s="340">
        <v>11569</v>
      </c>
      <c r="BS293" s="340">
        <v>0</v>
      </c>
      <c r="BT293" s="341">
        <v>0.17</v>
      </c>
      <c r="BU293" s="340">
        <v>110</v>
      </c>
      <c r="BV293" s="340">
        <v>111</v>
      </c>
      <c r="BW293" s="340">
        <v>111</v>
      </c>
      <c r="BX293" s="340">
        <v>0.8448</v>
      </c>
      <c r="BY293" s="340">
        <v>12883</v>
      </c>
      <c r="BZ293" s="340">
        <v>0</v>
      </c>
      <c r="CA293" s="341">
        <v>0.2</v>
      </c>
      <c r="CB293" s="340">
        <v>110</v>
      </c>
      <c r="CC293" s="340">
        <v>116</v>
      </c>
      <c r="CD293" s="340">
        <v>116</v>
      </c>
      <c r="CE293" s="340">
        <v>0.89319999999999999</v>
      </c>
      <c r="CF293" s="340">
        <v>15089</v>
      </c>
      <c r="CG293" s="340">
        <v>0</v>
      </c>
      <c r="CH293" s="341">
        <v>0.2</v>
      </c>
      <c r="CI293" s="340">
        <v>110</v>
      </c>
      <c r="CJ293" s="340">
        <v>104</v>
      </c>
      <c r="CK293" s="340">
        <v>104</v>
      </c>
      <c r="CL293" s="340">
        <v>0.91359999999999997</v>
      </c>
      <c r="CM293" s="340">
        <v>15480</v>
      </c>
      <c r="CN293" s="340">
        <v>0</v>
      </c>
      <c r="CO293" s="341">
        <v>0.23</v>
      </c>
      <c r="CP293" s="340">
        <v>110</v>
      </c>
      <c r="CQ293" s="340">
        <v>110.4</v>
      </c>
      <c r="CR293" s="340">
        <v>110.4</v>
      </c>
      <c r="CS293" s="340">
        <v>0.82279999999999998</v>
      </c>
      <c r="CT293" s="340">
        <v>12788</v>
      </c>
      <c r="CU293" s="340">
        <v>0</v>
      </c>
      <c r="CV293" s="341">
        <v>0.19</v>
      </c>
      <c r="CW293" s="340">
        <v>110</v>
      </c>
      <c r="CX293" s="340">
        <v>110.8</v>
      </c>
      <c r="CY293" s="340">
        <v>110.8</v>
      </c>
      <c r="CZ293" s="340">
        <v>0.78420000000000001</v>
      </c>
      <c r="DA293" s="340">
        <v>7805</v>
      </c>
      <c r="DB293" s="340">
        <v>0</v>
      </c>
      <c r="DC293" s="341">
        <v>0.12</v>
      </c>
      <c r="DD293" s="340">
        <v>110</v>
      </c>
      <c r="DE293" s="340">
        <v>95.6</v>
      </c>
      <c r="DF293" s="340">
        <v>95.6</v>
      </c>
      <c r="DG293" s="340">
        <v>0.81569999999999998</v>
      </c>
      <c r="DH293" s="340">
        <v>6780</v>
      </c>
      <c r="DI293" s="340">
        <v>0</v>
      </c>
      <c r="DJ293" s="341">
        <v>0.12</v>
      </c>
      <c r="DK293" s="340">
        <v>110</v>
      </c>
      <c r="DL293" s="340">
        <v>88.4</v>
      </c>
      <c r="DM293" s="340">
        <v>88.4</v>
      </c>
      <c r="DN293" s="340">
        <v>0.55889999999999995</v>
      </c>
      <c r="DO293" s="340">
        <v>2274</v>
      </c>
      <c r="DP293" s="340">
        <v>0</v>
      </c>
      <c r="DQ293" s="341">
        <v>0.06</v>
      </c>
      <c r="DR293" s="340">
        <v>110</v>
      </c>
      <c r="DS293" s="340">
        <v>94.2</v>
      </c>
      <c r="DT293" s="340">
        <v>94.2</v>
      </c>
      <c r="DU293" s="340">
        <v>0.3619</v>
      </c>
      <c r="DV293" s="340">
        <v>1048</v>
      </c>
      <c r="DW293" s="340">
        <v>0</v>
      </c>
      <c r="DX293" s="341">
        <v>0.04</v>
      </c>
    </row>
    <row r="294" spans="1:128">
      <c r="A294" s="339">
        <v>290</v>
      </c>
      <c r="B294" s="292" t="s">
        <v>428</v>
      </c>
      <c r="C294" s="340">
        <v>110</v>
      </c>
      <c r="D294" s="340">
        <v>57</v>
      </c>
      <c r="E294" s="340">
        <v>88</v>
      </c>
      <c r="F294" s="340">
        <v>0.95950000000000002</v>
      </c>
      <c r="G294" s="340">
        <v>8654</v>
      </c>
      <c r="H294" s="340">
        <v>0</v>
      </c>
      <c r="I294" s="341">
        <v>0.22</v>
      </c>
      <c r="J294" s="340">
        <v>110</v>
      </c>
      <c r="K294" s="340">
        <v>64</v>
      </c>
      <c r="L294" s="340">
        <v>88</v>
      </c>
      <c r="M294" s="340">
        <v>0.91739999999999999</v>
      </c>
      <c r="N294" s="340">
        <v>6471</v>
      </c>
      <c r="O294" s="340">
        <v>0</v>
      </c>
      <c r="P294" s="341">
        <v>0.15</v>
      </c>
      <c r="Q294" s="340">
        <v>110</v>
      </c>
      <c r="R294" s="340">
        <v>95.8</v>
      </c>
      <c r="S294" s="340">
        <v>95.8</v>
      </c>
      <c r="T294" s="340">
        <v>0.76429999999999998</v>
      </c>
      <c r="U294" s="340">
        <v>4043</v>
      </c>
      <c r="V294" s="340">
        <v>0</v>
      </c>
      <c r="W294" s="341">
        <v>0.08</v>
      </c>
      <c r="X294" s="340">
        <v>110</v>
      </c>
      <c r="Y294" s="340">
        <v>65.7</v>
      </c>
      <c r="Z294" s="340">
        <v>88</v>
      </c>
      <c r="AA294" s="340">
        <v>0.85809999999999997</v>
      </c>
      <c r="AB294" s="340">
        <v>6100</v>
      </c>
      <c r="AC294" s="340">
        <v>0</v>
      </c>
      <c r="AD294" s="341">
        <v>0.15</v>
      </c>
      <c r="AE294" s="340">
        <v>110</v>
      </c>
      <c r="AF294" s="340">
        <v>63.2</v>
      </c>
      <c r="AG294" s="340">
        <v>88</v>
      </c>
      <c r="AH294" s="340">
        <v>0.88270000000000004</v>
      </c>
      <c r="AI294" s="340">
        <v>6155</v>
      </c>
      <c r="AJ294" s="340">
        <v>0</v>
      </c>
      <c r="AK294" s="341">
        <v>0.15</v>
      </c>
      <c r="AL294" s="340">
        <v>110</v>
      </c>
      <c r="AM294" s="340">
        <v>52.4</v>
      </c>
      <c r="AN294" s="340">
        <v>88</v>
      </c>
      <c r="AO294" s="340">
        <v>0.92269999999999996</v>
      </c>
      <c r="AP294" s="340">
        <v>6136</v>
      </c>
      <c r="AQ294" s="340">
        <v>0</v>
      </c>
      <c r="AR294" s="341">
        <v>0.18</v>
      </c>
      <c r="AS294" s="340">
        <v>110</v>
      </c>
      <c r="AT294" s="340">
        <v>61</v>
      </c>
      <c r="AU294" s="340">
        <v>88</v>
      </c>
      <c r="AV294" s="340">
        <v>0.93049999999999999</v>
      </c>
      <c r="AW294" s="340">
        <v>9064</v>
      </c>
      <c r="AX294" s="340">
        <v>0</v>
      </c>
      <c r="AY294" s="341">
        <v>0.21</v>
      </c>
      <c r="AZ294" s="340">
        <v>110</v>
      </c>
      <c r="BA294" s="340">
        <v>64.8</v>
      </c>
      <c r="BB294" s="340">
        <v>88</v>
      </c>
      <c r="BC294" s="340">
        <v>0.88490000000000002</v>
      </c>
      <c r="BD294" s="340">
        <v>6171</v>
      </c>
      <c r="BE294" s="340">
        <v>0</v>
      </c>
      <c r="BF294" s="341">
        <v>0.15</v>
      </c>
      <c r="BG294" s="340">
        <v>110</v>
      </c>
      <c r="BH294" s="340">
        <v>54.2</v>
      </c>
      <c r="BI294" s="340">
        <v>88</v>
      </c>
      <c r="BJ294" s="340">
        <v>0.92079999999999995</v>
      </c>
      <c r="BK294" s="340">
        <v>7876</v>
      </c>
      <c r="BL294" s="340">
        <v>0</v>
      </c>
      <c r="BM294" s="341">
        <v>0.21</v>
      </c>
      <c r="BN294" s="340">
        <v>110</v>
      </c>
      <c r="BO294" s="340">
        <v>56.2</v>
      </c>
      <c r="BP294" s="340">
        <v>88</v>
      </c>
      <c r="BQ294" s="340">
        <v>0.95130000000000003</v>
      </c>
      <c r="BR294" s="340">
        <v>13172</v>
      </c>
      <c r="BS294" s="340">
        <v>0</v>
      </c>
      <c r="BT294" s="341">
        <v>0.33</v>
      </c>
      <c r="BU294" s="340">
        <v>110</v>
      </c>
      <c r="BV294" s="340">
        <v>54.5</v>
      </c>
      <c r="BW294" s="340">
        <v>88</v>
      </c>
      <c r="BX294" s="340">
        <v>0.96120000000000005</v>
      </c>
      <c r="BY294" s="340">
        <v>12527</v>
      </c>
      <c r="BZ294" s="340">
        <v>0</v>
      </c>
      <c r="CA294" s="341">
        <v>0.36</v>
      </c>
      <c r="CB294" s="340">
        <v>110</v>
      </c>
      <c r="CC294" s="340">
        <v>61.4</v>
      </c>
      <c r="CD294" s="340">
        <v>88</v>
      </c>
      <c r="CE294" s="340">
        <v>0.93120000000000003</v>
      </c>
      <c r="CF294" s="340">
        <v>10998</v>
      </c>
      <c r="CG294" s="340">
        <v>0</v>
      </c>
      <c r="CH294" s="341">
        <v>0.26</v>
      </c>
      <c r="CI294" s="340">
        <v>110</v>
      </c>
      <c r="CJ294" s="340">
        <v>67.099999999999994</v>
      </c>
      <c r="CK294" s="340">
        <v>88</v>
      </c>
      <c r="CL294" s="340">
        <v>0.87470000000000003</v>
      </c>
      <c r="CM294" s="340">
        <v>8676</v>
      </c>
      <c r="CN294" s="340">
        <v>0</v>
      </c>
      <c r="CO294" s="341">
        <v>0.21</v>
      </c>
      <c r="CP294" s="340">
        <v>110</v>
      </c>
      <c r="CQ294" s="340">
        <v>73</v>
      </c>
      <c r="CR294" s="340">
        <v>88</v>
      </c>
      <c r="CS294" s="340">
        <v>0.85440000000000005</v>
      </c>
      <c r="CT294" s="340">
        <v>6498</v>
      </c>
      <c r="CU294" s="340">
        <v>0</v>
      </c>
      <c r="CV294" s="341">
        <v>0.14000000000000001</v>
      </c>
      <c r="CW294" s="340">
        <v>110</v>
      </c>
      <c r="CX294" s="340">
        <v>66.3</v>
      </c>
      <c r="CY294" s="340">
        <v>88</v>
      </c>
      <c r="CZ294" s="340">
        <v>0.83830000000000005</v>
      </c>
      <c r="DA294" s="340">
        <v>6062</v>
      </c>
      <c r="DB294" s="340">
        <v>0</v>
      </c>
      <c r="DC294" s="341">
        <v>0.15</v>
      </c>
      <c r="DD294" s="340">
        <v>110</v>
      </c>
      <c r="DE294" s="340">
        <v>62.9</v>
      </c>
      <c r="DF294" s="340">
        <v>88</v>
      </c>
      <c r="DG294" s="340">
        <v>0.81110000000000004</v>
      </c>
      <c r="DH294" s="340">
        <v>4770</v>
      </c>
      <c r="DI294" s="340">
        <v>0</v>
      </c>
      <c r="DJ294" s="341">
        <v>0.13</v>
      </c>
      <c r="DK294" s="340">
        <v>110</v>
      </c>
      <c r="DL294" s="340">
        <v>50</v>
      </c>
      <c r="DM294" s="340">
        <v>88</v>
      </c>
      <c r="DN294" s="340">
        <v>0.3906</v>
      </c>
      <c r="DO294" s="340">
        <v>473</v>
      </c>
      <c r="DP294" s="340">
        <v>0</v>
      </c>
      <c r="DQ294" s="341">
        <v>0.03</v>
      </c>
      <c r="DR294" s="340">
        <v>110</v>
      </c>
      <c r="DS294" s="340">
        <v>24.8</v>
      </c>
      <c r="DT294" s="340">
        <v>88</v>
      </c>
      <c r="DU294" s="340">
        <v>0.33650000000000002</v>
      </c>
      <c r="DV294" s="340">
        <v>314</v>
      </c>
      <c r="DW294" s="340">
        <v>0</v>
      </c>
      <c r="DX294" s="341">
        <v>0.05</v>
      </c>
    </row>
    <row r="295" spans="1:128">
      <c r="A295" s="339">
        <v>291</v>
      </c>
      <c r="B295" s="292" t="s">
        <v>429</v>
      </c>
      <c r="C295" s="340">
        <v>111</v>
      </c>
      <c r="D295" s="340">
        <v>8.1999999999999993</v>
      </c>
      <c r="E295" s="340">
        <v>88.8</v>
      </c>
      <c r="F295" s="340">
        <v>0.75429999999999997</v>
      </c>
      <c r="G295" s="340">
        <v>1695</v>
      </c>
      <c r="H295" s="340">
        <v>0</v>
      </c>
      <c r="I295" s="341">
        <v>0.38</v>
      </c>
      <c r="J295" s="340">
        <v>111</v>
      </c>
      <c r="K295" s="340">
        <v>42.6</v>
      </c>
      <c r="L295" s="340">
        <v>88.8</v>
      </c>
      <c r="M295" s="340">
        <v>0.73480000000000001</v>
      </c>
      <c r="N295" s="340">
        <v>1535</v>
      </c>
      <c r="O295" s="340">
        <v>0</v>
      </c>
      <c r="P295" s="341">
        <v>7.0000000000000007E-2</v>
      </c>
      <c r="Q295" s="340">
        <v>111</v>
      </c>
      <c r="R295" s="340">
        <v>46.4</v>
      </c>
      <c r="S295" s="340">
        <v>88.8</v>
      </c>
      <c r="T295" s="340">
        <v>0.68869999999999998</v>
      </c>
      <c r="U295" s="340">
        <v>1721</v>
      </c>
      <c r="V295" s="340">
        <v>0</v>
      </c>
      <c r="W295" s="341">
        <v>7.0000000000000007E-2</v>
      </c>
      <c r="X295" s="340">
        <v>111</v>
      </c>
      <c r="Y295" s="340">
        <v>48.4</v>
      </c>
      <c r="Z295" s="340">
        <v>88.8</v>
      </c>
      <c r="AA295" s="340">
        <v>0.66930000000000001</v>
      </c>
      <c r="AB295" s="340">
        <v>1684</v>
      </c>
      <c r="AC295" s="340">
        <v>0</v>
      </c>
      <c r="AD295" s="341">
        <v>7.0000000000000007E-2</v>
      </c>
      <c r="AE295" s="340">
        <v>111</v>
      </c>
      <c r="AF295" s="340">
        <v>9.6</v>
      </c>
      <c r="AG295" s="340">
        <v>147.6</v>
      </c>
      <c r="AH295" s="340">
        <v>0.63970000000000005</v>
      </c>
      <c r="AI295" s="340">
        <v>4926</v>
      </c>
      <c r="AJ295" s="506">
        <v>2189.3333333333335</v>
      </c>
      <c r="AK295" s="341">
        <v>1.08</v>
      </c>
      <c r="AL295" s="340">
        <v>111</v>
      </c>
      <c r="AM295" s="340">
        <v>7.8</v>
      </c>
      <c r="AN295" s="340">
        <v>143.4</v>
      </c>
      <c r="AO295" s="340">
        <v>0.6714</v>
      </c>
      <c r="AP295" s="340">
        <v>5253</v>
      </c>
      <c r="AQ295" s="506">
        <v>2985.517985611511</v>
      </c>
      <c r="AR295" s="341">
        <v>1.39</v>
      </c>
      <c r="AS295" s="340">
        <v>111</v>
      </c>
      <c r="AT295" s="340">
        <v>28.8</v>
      </c>
      <c r="AU295" s="340">
        <v>148.80000000000001</v>
      </c>
      <c r="AV295" s="340">
        <v>0.66710000000000003</v>
      </c>
      <c r="AW295" s="340">
        <v>5001</v>
      </c>
      <c r="AX295" s="340">
        <v>0</v>
      </c>
      <c r="AY295" s="341">
        <v>0.35</v>
      </c>
      <c r="AZ295" s="340">
        <v>111</v>
      </c>
      <c r="BA295" s="340">
        <v>7.8</v>
      </c>
      <c r="BB295" s="340">
        <v>142.19999999999999</v>
      </c>
      <c r="BC295" s="340">
        <v>0.90790000000000004</v>
      </c>
      <c r="BD295" s="340">
        <v>4881</v>
      </c>
      <c r="BE295" s="506">
        <v>1830.375</v>
      </c>
      <c r="BF295" s="341">
        <v>0.96</v>
      </c>
      <c r="BG295" s="340">
        <v>111</v>
      </c>
      <c r="BH295" s="340">
        <v>108.6</v>
      </c>
      <c r="BI295" s="340">
        <v>108.6</v>
      </c>
      <c r="BJ295" s="340">
        <v>0.96540000000000004</v>
      </c>
      <c r="BK295" s="340">
        <v>5865</v>
      </c>
      <c r="BL295" s="340">
        <v>0</v>
      </c>
      <c r="BM295" s="341">
        <v>0.08</v>
      </c>
      <c r="BN295" s="340">
        <v>111</v>
      </c>
      <c r="BO295" s="340">
        <v>48</v>
      </c>
      <c r="BP295" s="340">
        <v>106.8</v>
      </c>
      <c r="BQ295" s="340">
        <v>0.96560000000000001</v>
      </c>
      <c r="BR295" s="340">
        <v>5472</v>
      </c>
      <c r="BS295" s="340">
        <v>0</v>
      </c>
      <c r="BT295" s="341">
        <v>0.16</v>
      </c>
      <c r="BU295" s="340">
        <v>111</v>
      </c>
      <c r="BV295" s="340">
        <v>106.8</v>
      </c>
      <c r="BW295" s="340">
        <v>106.8</v>
      </c>
      <c r="BX295" s="340">
        <v>0.96840000000000004</v>
      </c>
      <c r="BY295" s="340">
        <v>4962</v>
      </c>
      <c r="BZ295" s="340">
        <v>0</v>
      </c>
      <c r="CA295" s="341">
        <v>7.0000000000000007E-2</v>
      </c>
      <c r="CB295" s="340">
        <v>111</v>
      </c>
      <c r="CC295" s="340">
        <v>102</v>
      </c>
      <c r="CD295" s="340">
        <v>102</v>
      </c>
      <c r="CE295" s="340">
        <v>0.97330000000000005</v>
      </c>
      <c r="CF295" s="340">
        <v>4926</v>
      </c>
      <c r="CG295" s="340">
        <v>0</v>
      </c>
      <c r="CH295" s="341">
        <v>7.0000000000000007E-2</v>
      </c>
      <c r="CI295" s="340">
        <v>111</v>
      </c>
      <c r="CJ295" s="340">
        <v>94.2</v>
      </c>
      <c r="CK295" s="340">
        <v>94.2</v>
      </c>
      <c r="CL295" s="340">
        <v>0.9738</v>
      </c>
      <c r="CM295" s="340">
        <v>5130</v>
      </c>
      <c r="CN295" s="340">
        <v>0</v>
      </c>
      <c r="CO295" s="341">
        <v>0.08</v>
      </c>
      <c r="CP295" s="340">
        <v>111</v>
      </c>
      <c r="CQ295" s="340">
        <v>4.8</v>
      </c>
      <c r="CR295" s="340">
        <v>88.8</v>
      </c>
      <c r="CS295" s="340">
        <v>0.97850000000000004</v>
      </c>
      <c r="CT295" s="340">
        <v>5748</v>
      </c>
      <c r="CU295" s="340">
        <v>1817</v>
      </c>
      <c r="CV295" s="341">
        <v>1.64</v>
      </c>
      <c r="CW295" s="340">
        <v>111</v>
      </c>
      <c r="CX295" s="340">
        <v>68.400000000000006</v>
      </c>
      <c r="CY295" s="340">
        <v>97.2</v>
      </c>
      <c r="CZ295" s="340">
        <v>0.97570000000000001</v>
      </c>
      <c r="DA295" s="340">
        <v>6027</v>
      </c>
      <c r="DB295" s="340">
        <v>0</v>
      </c>
      <c r="DC295" s="341">
        <v>0.13</v>
      </c>
      <c r="DD295" s="340">
        <v>111</v>
      </c>
      <c r="DE295" s="340">
        <v>77.400000000000006</v>
      </c>
      <c r="DF295" s="340">
        <v>108.6</v>
      </c>
      <c r="DG295" s="340">
        <v>0.96250000000000002</v>
      </c>
      <c r="DH295" s="340">
        <v>6078</v>
      </c>
      <c r="DI295" s="340">
        <v>0</v>
      </c>
      <c r="DJ295" s="341">
        <v>0.11</v>
      </c>
      <c r="DK295" s="340">
        <v>111</v>
      </c>
      <c r="DL295" s="340">
        <v>7.2</v>
      </c>
      <c r="DM295" s="340">
        <v>105.6</v>
      </c>
      <c r="DN295" s="340">
        <v>0.95740000000000003</v>
      </c>
      <c r="DO295" s="340">
        <v>5388</v>
      </c>
      <c r="DP295" s="506">
        <v>2309.1428571428573</v>
      </c>
      <c r="DQ295" s="341">
        <v>1.05</v>
      </c>
      <c r="DR295" s="340">
        <v>111</v>
      </c>
      <c r="DS295" s="340">
        <v>8.4</v>
      </c>
      <c r="DT295" s="340">
        <v>109.2</v>
      </c>
      <c r="DU295" s="340">
        <v>0.9577</v>
      </c>
      <c r="DV295" s="340">
        <v>5304</v>
      </c>
      <c r="DW295" s="506">
        <v>1844.8695652173913</v>
      </c>
      <c r="DX295" s="341">
        <v>0.92</v>
      </c>
    </row>
    <row r="296" spans="1:128" ht="18.75" customHeight="1">
      <c r="A296" s="339">
        <v>292</v>
      </c>
      <c r="B296" s="292" t="s">
        <v>843</v>
      </c>
      <c r="C296" s="340">
        <v>111</v>
      </c>
      <c r="D296" s="340">
        <v>116</v>
      </c>
      <c r="E296" s="340">
        <v>116</v>
      </c>
      <c r="F296" s="340">
        <v>0.86460000000000004</v>
      </c>
      <c r="G296" s="340">
        <v>23170</v>
      </c>
      <c r="H296" s="340">
        <v>0</v>
      </c>
      <c r="I296" s="341">
        <v>0.32</v>
      </c>
      <c r="J296" s="340">
        <v>111</v>
      </c>
      <c r="K296" s="340">
        <v>119.2</v>
      </c>
      <c r="L296" s="340">
        <v>119.2</v>
      </c>
      <c r="M296" s="340">
        <v>0.86609999999999998</v>
      </c>
      <c r="N296" s="340">
        <v>31856</v>
      </c>
      <c r="O296" s="340">
        <v>0</v>
      </c>
      <c r="P296" s="341">
        <v>0.41</v>
      </c>
      <c r="Q296" s="340">
        <v>111</v>
      </c>
      <c r="R296" s="340">
        <v>119.2</v>
      </c>
      <c r="S296" s="340">
        <v>119.2</v>
      </c>
      <c r="T296" s="340">
        <v>0.81740000000000002</v>
      </c>
      <c r="U296" s="340">
        <v>21568</v>
      </c>
      <c r="V296" s="340">
        <v>0</v>
      </c>
      <c r="W296" s="341">
        <v>0.31</v>
      </c>
      <c r="X296" s="340">
        <v>111</v>
      </c>
      <c r="Y296" s="340">
        <v>96.8</v>
      </c>
      <c r="Z296" s="340">
        <v>96.8</v>
      </c>
      <c r="AA296" s="340">
        <v>0.77300000000000002</v>
      </c>
      <c r="AB296" s="340">
        <v>15048</v>
      </c>
      <c r="AC296" s="340">
        <v>0</v>
      </c>
      <c r="AD296" s="341">
        <v>0.27</v>
      </c>
      <c r="AE296" s="340">
        <v>111</v>
      </c>
      <c r="AF296" s="340">
        <v>100.8</v>
      </c>
      <c r="AG296" s="340">
        <v>117.6</v>
      </c>
      <c r="AH296" s="340">
        <v>0.60070000000000001</v>
      </c>
      <c r="AI296" s="340">
        <v>16542</v>
      </c>
      <c r="AJ296" s="340">
        <v>0</v>
      </c>
      <c r="AK296" s="341">
        <v>0.37</v>
      </c>
      <c r="AL296" s="340">
        <v>111</v>
      </c>
      <c r="AM296" s="340">
        <v>116.4</v>
      </c>
      <c r="AN296" s="340">
        <v>116.4</v>
      </c>
      <c r="AO296" s="340">
        <v>0.68830000000000002</v>
      </c>
      <c r="AP296" s="340">
        <v>17900</v>
      </c>
      <c r="AQ296" s="340">
        <v>0</v>
      </c>
      <c r="AR296" s="341">
        <v>0.31</v>
      </c>
      <c r="AS296" s="340">
        <v>111</v>
      </c>
      <c r="AT296" s="340">
        <v>90</v>
      </c>
      <c r="AU296" s="340">
        <v>109.2</v>
      </c>
      <c r="AV296" s="340">
        <v>0.74429999999999996</v>
      </c>
      <c r="AW296" s="340">
        <v>19000</v>
      </c>
      <c r="AX296" s="340">
        <v>0</v>
      </c>
      <c r="AY296" s="341">
        <v>0.38</v>
      </c>
      <c r="AZ296" s="340">
        <v>111</v>
      </c>
      <c r="BA296" s="340">
        <v>82.4</v>
      </c>
      <c r="BB296" s="340">
        <v>88.8</v>
      </c>
      <c r="BC296" s="340">
        <v>0.65710000000000002</v>
      </c>
      <c r="BD296" s="340">
        <v>12178</v>
      </c>
      <c r="BE296" s="340">
        <v>0</v>
      </c>
      <c r="BF296" s="341">
        <v>0.31</v>
      </c>
      <c r="BG296" s="340">
        <v>111</v>
      </c>
      <c r="BH296" s="340">
        <v>65.2</v>
      </c>
      <c r="BI296" s="340">
        <v>88.8</v>
      </c>
      <c r="BJ296" s="340">
        <v>0.64410000000000001</v>
      </c>
      <c r="BK296" s="340">
        <v>11036</v>
      </c>
      <c r="BL296" s="340">
        <v>0</v>
      </c>
      <c r="BM296" s="341">
        <v>0.35</v>
      </c>
      <c r="BN296" s="340">
        <v>111</v>
      </c>
      <c r="BO296" s="340">
        <v>57.2</v>
      </c>
      <c r="BP296" s="340">
        <v>88.8</v>
      </c>
      <c r="BQ296" s="340">
        <v>0.66239999999999999</v>
      </c>
      <c r="BR296" s="340">
        <v>11688</v>
      </c>
      <c r="BS296" s="340">
        <v>0</v>
      </c>
      <c r="BT296" s="341">
        <v>0.41</v>
      </c>
      <c r="BU296" s="340">
        <v>111</v>
      </c>
      <c r="BV296" s="340">
        <v>60.4</v>
      </c>
      <c r="BW296" s="340">
        <v>88.8</v>
      </c>
      <c r="BX296" s="340">
        <v>0.68640000000000001</v>
      </c>
      <c r="BY296" s="340">
        <v>10336</v>
      </c>
      <c r="BZ296" s="340">
        <v>0</v>
      </c>
      <c r="CA296" s="341">
        <v>0.37</v>
      </c>
      <c r="CB296" s="340">
        <v>111</v>
      </c>
      <c r="CC296" s="340">
        <v>80.8</v>
      </c>
      <c r="CD296" s="340">
        <v>88.8</v>
      </c>
      <c r="CE296" s="340">
        <v>0.7016</v>
      </c>
      <c r="CF296" s="340">
        <v>12846</v>
      </c>
      <c r="CG296" s="340">
        <v>0</v>
      </c>
      <c r="CH296" s="341">
        <v>0.3</v>
      </c>
      <c r="CI296" s="340">
        <v>111</v>
      </c>
      <c r="CJ296" s="340">
        <v>103.2</v>
      </c>
      <c r="CK296" s="340">
        <v>103.2</v>
      </c>
      <c r="CL296" s="340">
        <v>0.73140000000000005</v>
      </c>
      <c r="CM296" s="340">
        <v>20548</v>
      </c>
      <c r="CN296" s="340">
        <v>0</v>
      </c>
      <c r="CO296" s="341">
        <v>0.38</v>
      </c>
      <c r="CP296" s="340">
        <v>111</v>
      </c>
      <c r="CQ296" s="340">
        <v>144.80000000000001</v>
      </c>
      <c r="CR296" s="340">
        <v>152.4</v>
      </c>
      <c r="CS296" s="340">
        <v>0.76490000000000002</v>
      </c>
      <c r="CT296" s="340">
        <v>25642</v>
      </c>
      <c r="CU296" s="340">
        <v>0</v>
      </c>
      <c r="CV296" s="341">
        <v>0.31</v>
      </c>
      <c r="CW296" s="340">
        <v>111</v>
      </c>
      <c r="CX296" s="340">
        <v>159.6</v>
      </c>
      <c r="CY296" s="340">
        <v>159.6</v>
      </c>
      <c r="CZ296" s="340">
        <v>0.7349</v>
      </c>
      <c r="DA296" s="340">
        <v>24838</v>
      </c>
      <c r="DB296" s="340">
        <v>0</v>
      </c>
      <c r="DC296" s="341">
        <v>0.28999999999999998</v>
      </c>
      <c r="DD296" s="340">
        <v>133</v>
      </c>
      <c r="DE296" s="340">
        <v>100.8</v>
      </c>
      <c r="DF296" s="340">
        <v>106.4</v>
      </c>
      <c r="DG296" s="340">
        <v>0.70709999999999995</v>
      </c>
      <c r="DH296" s="340">
        <v>17630</v>
      </c>
      <c r="DI296" s="340">
        <v>0</v>
      </c>
      <c r="DJ296" s="341">
        <v>0.33</v>
      </c>
      <c r="DK296" s="340">
        <v>133</v>
      </c>
      <c r="DL296" s="340">
        <v>82.4</v>
      </c>
      <c r="DM296" s="340">
        <v>106.4</v>
      </c>
      <c r="DN296" s="340">
        <v>0.64780000000000004</v>
      </c>
      <c r="DO296" s="340">
        <v>14244</v>
      </c>
      <c r="DP296" s="340">
        <v>0</v>
      </c>
      <c r="DQ296" s="341">
        <v>0.36</v>
      </c>
      <c r="DR296" s="340">
        <v>133</v>
      </c>
      <c r="DS296" s="340">
        <v>85.2</v>
      </c>
      <c r="DT296" s="340">
        <v>134.4</v>
      </c>
      <c r="DU296" s="340">
        <v>0.64439999999999997</v>
      </c>
      <c r="DV296" s="340">
        <v>16786</v>
      </c>
      <c r="DW296" s="340">
        <v>0</v>
      </c>
      <c r="DX296" s="341">
        <v>0.42</v>
      </c>
    </row>
    <row r="297" spans="1:128">
      <c r="A297" s="339">
        <v>293</v>
      </c>
      <c r="B297" s="292" t="s">
        <v>430</v>
      </c>
      <c r="C297" s="340">
        <v>115</v>
      </c>
      <c r="D297" s="340">
        <v>73.099999999999994</v>
      </c>
      <c r="E297" s="340">
        <v>92</v>
      </c>
      <c r="F297" s="340">
        <v>0.96619999999999995</v>
      </c>
      <c r="G297" s="340">
        <v>22181</v>
      </c>
      <c r="H297" s="340">
        <v>0</v>
      </c>
      <c r="I297" s="341">
        <v>0.44</v>
      </c>
      <c r="J297" s="340">
        <v>115</v>
      </c>
      <c r="K297" s="340">
        <v>98.3</v>
      </c>
      <c r="L297" s="340">
        <v>98.3</v>
      </c>
      <c r="M297" s="340">
        <v>0.95550000000000002</v>
      </c>
      <c r="N297" s="340">
        <v>26663</v>
      </c>
      <c r="O297" s="340">
        <v>0</v>
      </c>
      <c r="P297" s="341">
        <v>0.38</v>
      </c>
      <c r="Q297" s="340">
        <v>115</v>
      </c>
      <c r="R297" s="340">
        <v>75.7</v>
      </c>
      <c r="S297" s="340">
        <v>92</v>
      </c>
      <c r="T297" s="340">
        <v>0.94010000000000005</v>
      </c>
      <c r="U297" s="340">
        <v>21694</v>
      </c>
      <c r="V297" s="340">
        <v>0</v>
      </c>
      <c r="W297" s="341">
        <v>0.42</v>
      </c>
      <c r="X297" s="340">
        <v>115</v>
      </c>
      <c r="Y297" s="340">
        <v>78</v>
      </c>
      <c r="Z297" s="340">
        <v>92</v>
      </c>
      <c r="AA297" s="340">
        <v>0.94810000000000005</v>
      </c>
      <c r="AB297" s="340">
        <v>21549</v>
      </c>
      <c r="AC297" s="340">
        <v>0</v>
      </c>
      <c r="AD297" s="341">
        <v>0.39</v>
      </c>
      <c r="AE297" s="340">
        <v>115</v>
      </c>
      <c r="AF297" s="340">
        <v>74.900000000000006</v>
      </c>
      <c r="AG297" s="340">
        <v>92</v>
      </c>
      <c r="AH297" s="340">
        <v>0.98050000000000004</v>
      </c>
      <c r="AI297" s="340">
        <v>17024</v>
      </c>
      <c r="AJ297" s="340">
        <v>0</v>
      </c>
      <c r="AK297" s="341">
        <v>0.31</v>
      </c>
      <c r="AL297" s="340">
        <v>115</v>
      </c>
      <c r="AM297" s="340">
        <v>58.8</v>
      </c>
      <c r="AN297" s="340">
        <v>92</v>
      </c>
      <c r="AO297" s="340">
        <v>0.94920000000000004</v>
      </c>
      <c r="AP297" s="340">
        <v>14821</v>
      </c>
      <c r="AQ297" s="340">
        <v>0</v>
      </c>
      <c r="AR297" s="341">
        <v>0.37</v>
      </c>
      <c r="AS297" s="340">
        <v>115</v>
      </c>
      <c r="AT297" s="340">
        <v>70.599999999999994</v>
      </c>
      <c r="AU297" s="340">
        <v>92</v>
      </c>
      <c r="AV297" s="340">
        <v>0.9284</v>
      </c>
      <c r="AW297" s="340">
        <v>13491</v>
      </c>
      <c r="AX297" s="340">
        <v>0</v>
      </c>
      <c r="AY297" s="341">
        <v>0.28000000000000003</v>
      </c>
      <c r="AZ297" s="340">
        <v>115</v>
      </c>
      <c r="BA297" s="340">
        <v>63</v>
      </c>
      <c r="BB297" s="340">
        <v>92</v>
      </c>
      <c r="BC297" s="340">
        <v>0.93420000000000003</v>
      </c>
      <c r="BD297" s="340">
        <v>15578</v>
      </c>
      <c r="BE297" s="340">
        <v>0</v>
      </c>
      <c r="BF297" s="341">
        <v>0.37</v>
      </c>
      <c r="BG297" s="340">
        <v>115</v>
      </c>
      <c r="BH297" s="340">
        <v>65.400000000000006</v>
      </c>
      <c r="BI297" s="340">
        <v>92</v>
      </c>
      <c r="BJ297" s="340">
        <v>0.94869999999999999</v>
      </c>
      <c r="BK297" s="340">
        <v>16604</v>
      </c>
      <c r="BL297" s="340">
        <v>0</v>
      </c>
      <c r="BM297" s="341">
        <v>0.36</v>
      </c>
      <c r="BN297" s="340">
        <v>115</v>
      </c>
      <c r="BO297" s="340">
        <v>59.3</v>
      </c>
      <c r="BP297" s="340">
        <v>92</v>
      </c>
      <c r="BQ297" s="340">
        <v>0.96179999999999999</v>
      </c>
      <c r="BR297" s="340">
        <v>15363</v>
      </c>
      <c r="BS297" s="340">
        <v>0</v>
      </c>
      <c r="BT297" s="341">
        <v>0.36</v>
      </c>
      <c r="BU297" s="340">
        <v>115</v>
      </c>
      <c r="BV297" s="340">
        <v>67.099999999999994</v>
      </c>
      <c r="BW297" s="340">
        <v>92</v>
      </c>
      <c r="BX297" s="340">
        <v>0.96289999999999998</v>
      </c>
      <c r="BY297" s="340">
        <v>16873</v>
      </c>
      <c r="BZ297" s="340">
        <v>0</v>
      </c>
      <c r="CA297" s="341">
        <v>0.39</v>
      </c>
      <c r="CB297" s="340">
        <v>115</v>
      </c>
      <c r="CC297" s="340">
        <v>68.099999999999994</v>
      </c>
      <c r="CD297" s="340">
        <v>92</v>
      </c>
      <c r="CE297" s="340">
        <v>0.96079999999999999</v>
      </c>
      <c r="CF297" s="340">
        <v>18368</v>
      </c>
      <c r="CG297" s="340">
        <v>0</v>
      </c>
      <c r="CH297" s="341">
        <v>0.38</v>
      </c>
      <c r="CI297" s="340">
        <v>115</v>
      </c>
      <c r="CJ297" s="340">
        <v>56.3</v>
      </c>
      <c r="CK297" s="340">
        <v>92</v>
      </c>
      <c r="CL297" s="340">
        <v>0.96030000000000004</v>
      </c>
      <c r="CM297" s="340">
        <v>12228</v>
      </c>
      <c r="CN297" s="340">
        <v>0</v>
      </c>
      <c r="CO297" s="341">
        <v>0.31</v>
      </c>
      <c r="CP297" s="340">
        <v>115</v>
      </c>
      <c r="CQ297" s="340">
        <v>43.2</v>
      </c>
      <c r="CR297" s="340">
        <v>92</v>
      </c>
      <c r="CS297" s="340">
        <v>0.96630000000000005</v>
      </c>
      <c r="CT297" s="340">
        <v>12287</v>
      </c>
      <c r="CU297" s="340">
        <v>0</v>
      </c>
      <c r="CV297" s="341">
        <v>0.4</v>
      </c>
      <c r="CW297" s="340">
        <v>115</v>
      </c>
      <c r="CX297" s="340">
        <v>57.6</v>
      </c>
      <c r="CY297" s="340">
        <v>92</v>
      </c>
      <c r="CZ297" s="340">
        <v>0.89339999999999997</v>
      </c>
      <c r="DA297" s="340">
        <v>9961</v>
      </c>
      <c r="DB297" s="340">
        <v>0</v>
      </c>
      <c r="DC297" s="341">
        <v>0.27</v>
      </c>
      <c r="DD297" s="340">
        <v>115</v>
      </c>
      <c r="DE297" s="340">
        <v>65.099999999999994</v>
      </c>
      <c r="DF297" s="340">
        <v>92</v>
      </c>
      <c r="DG297" s="340">
        <v>0.94889999999999997</v>
      </c>
      <c r="DH297" s="340">
        <v>17147</v>
      </c>
      <c r="DI297" s="340">
        <v>0</v>
      </c>
      <c r="DJ297" s="341">
        <v>0.37</v>
      </c>
      <c r="DK297" s="340">
        <v>115</v>
      </c>
      <c r="DL297" s="340">
        <v>48.7</v>
      </c>
      <c r="DM297" s="340">
        <v>92</v>
      </c>
      <c r="DN297" s="340">
        <v>0.94220000000000004</v>
      </c>
      <c r="DO297" s="340">
        <v>9932</v>
      </c>
      <c r="DP297" s="340">
        <v>0</v>
      </c>
      <c r="DQ297" s="341">
        <v>0.28999999999999998</v>
      </c>
      <c r="DR297" s="340">
        <v>115</v>
      </c>
      <c r="DS297" s="340">
        <v>53.9</v>
      </c>
      <c r="DT297" s="340">
        <v>92</v>
      </c>
      <c r="DU297" s="340">
        <v>0.94259999999999999</v>
      </c>
      <c r="DV297" s="340">
        <v>10255</v>
      </c>
      <c r="DW297" s="340">
        <v>0</v>
      </c>
      <c r="DX297" s="341">
        <v>0.28000000000000003</v>
      </c>
    </row>
    <row r="298" spans="1:128">
      <c r="A298" s="339">
        <v>294</v>
      </c>
      <c r="B298" s="292" t="s">
        <v>431</v>
      </c>
      <c r="C298" s="340">
        <v>110</v>
      </c>
      <c r="D298" s="340">
        <v>52.2</v>
      </c>
      <c r="E298" s="340">
        <v>88</v>
      </c>
      <c r="F298" s="340">
        <v>0.90700000000000003</v>
      </c>
      <c r="G298" s="340">
        <v>3189</v>
      </c>
      <c r="H298" s="340">
        <v>0</v>
      </c>
      <c r="I298" s="341">
        <v>0.09</v>
      </c>
      <c r="J298" s="340">
        <v>110</v>
      </c>
      <c r="K298" s="340">
        <v>61.5</v>
      </c>
      <c r="L298" s="340">
        <v>88</v>
      </c>
      <c r="M298" s="340">
        <v>0.90680000000000005</v>
      </c>
      <c r="N298" s="340">
        <v>5565</v>
      </c>
      <c r="O298" s="340">
        <v>0</v>
      </c>
      <c r="P298" s="341">
        <v>0.13</v>
      </c>
      <c r="Q298" s="340">
        <v>110</v>
      </c>
      <c r="R298" s="340">
        <v>21.4</v>
      </c>
      <c r="S298" s="340">
        <v>88</v>
      </c>
      <c r="T298" s="340">
        <v>0.89070000000000005</v>
      </c>
      <c r="U298" s="340">
        <v>1735</v>
      </c>
      <c r="V298" s="340">
        <v>0</v>
      </c>
      <c r="W298" s="341">
        <v>0.13</v>
      </c>
      <c r="X298" s="340">
        <v>110</v>
      </c>
      <c r="Y298" s="340">
        <v>39.200000000000003</v>
      </c>
      <c r="Z298" s="340">
        <v>88</v>
      </c>
      <c r="AA298" s="340">
        <v>0.86960000000000004</v>
      </c>
      <c r="AB298" s="340">
        <v>2061</v>
      </c>
      <c r="AC298" s="340">
        <v>0</v>
      </c>
      <c r="AD298" s="341">
        <v>0.08</v>
      </c>
      <c r="AE298" s="340">
        <v>110</v>
      </c>
      <c r="AF298" s="340">
        <v>67.5</v>
      </c>
      <c r="AG298" s="340">
        <v>88</v>
      </c>
      <c r="AH298" s="340">
        <v>0.93169999999999997</v>
      </c>
      <c r="AI298" s="340">
        <v>7044</v>
      </c>
      <c r="AJ298" s="340">
        <v>0</v>
      </c>
      <c r="AK298" s="341">
        <v>0.15</v>
      </c>
      <c r="AL298" s="340">
        <v>110</v>
      </c>
      <c r="AM298" s="340">
        <v>54.4</v>
      </c>
      <c r="AN298" s="340">
        <v>88</v>
      </c>
      <c r="AO298" s="340">
        <v>0.96609999999999996</v>
      </c>
      <c r="AP298" s="340">
        <v>4218</v>
      </c>
      <c r="AQ298" s="340">
        <v>0</v>
      </c>
      <c r="AR298" s="341">
        <v>0.11</v>
      </c>
      <c r="AS298" s="340">
        <v>110</v>
      </c>
      <c r="AT298" s="340">
        <v>61.4</v>
      </c>
      <c r="AU298" s="340">
        <v>88</v>
      </c>
      <c r="AV298" s="340">
        <v>0.94369999999999998</v>
      </c>
      <c r="AW298" s="340">
        <v>5749</v>
      </c>
      <c r="AX298" s="340">
        <v>0</v>
      </c>
      <c r="AY298" s="341">
        <v>0.13</v>
      </c>
      <c r="AZ298" s="340">
        <v>110</v>
      </c>
      <c r="BA298" s="340">
        <v>61.3</v>
      </c>
      <c r="BB298" s="340">
        <v>88</v>
      </c>
      <c r="BC298" s="340">
        <v>0.86750000000000005</v>
      </c>
      <c r="BD298" s="340">
        <v>2809</v>
      </c>
      <c r="BE298" s="340">
        <v>0</v>
      </c>
      <c r="BF298" s="341">
        <v>7.0000000000000007E-2</v>
      </c>
      <c r="BG298" s="340">
        <v>110</v>
      </c>
      <c r="BH298" s="340">
        <v>56.5</v>
      </c>
      <c r="BI298" s="340">
        <v>88</v>
      </c>
      <c r="BJ298" s="340">
        <v>0.89439999999999997</v>
      </c>
      <c r="BK298" s="340">
        <v>2278</v>
      </c>
      <c r="BL298" s="340">
        <v>0</v>
      </c>
      <c r="BM298" s="341">
        <v>0.06</v>
      </c>
      <c r="BN298" s="340">
        <v>110</v>
      </c>
      <c r="BO298" s="340">
        <v>74.8</v>
      </c>
      <c r="BP298" s="340">
        <v>88</v>
      </c>
      <c r="BQ298" s="340">
        <v>0.95989999999999998</v>
      </c>
      <c r="BR298" s="340">
        <v>10664</v>
      </c>
      <c r="BS298" s="340">
        <v>0</v>
      </c>
      <c r="BT298" s="341">
        <v>0.2</v>
      </c>
      <c r="BU298" s="340">
        <v>110</v>
      </c>
      <c r="BV298" s="340">
        <v>75.599999999999994</v>
      </c>
      <c r="BW298" s="340">
        <v>88</v>
      </c>
      <c r="BX298" s="340">
        <v>0.94040000000000001</v>
      </c>
      <c r="BY298" s="340">
        <v>12442</v>
      </c>
      <c r="BZ298" s="340">
        <v>0</v>
      </c>
      <c r="CA298" s="341">
        <v>0.26</v>
      </c>
      <c r="CB298" s="340">
        <v>110</v>
      </c>
      <c r="CC298" s="340">
        <v>73.7</v>
      </c>
      <c r="CD298" s="340">
        <v>88</v>
      </c>
      <c r="CE298" s="340">
        <v>0.96889999999999998</v>
      </c>
      <c r="CF298" s="340">
        <v>11919</v>
      </c>
      <c r="CG298" s="340">
        <v>0</v>
      </c>
      <c r="CH298" s="341">
        <v>0.22</v>
      </c>
      <c r="CI298" s="340">
        <v>110</v>
      </c>
      <c r="CJ298" s="340">
        <v>65.099999999999994</v>
      </c>
      <c r="CK298" s="340">
        <v>88</v>
      </c>
      <c r="CL298" s="340">
        <v>0.98580000000000001</v>
      </c>
      <c r="CM298" s="340">
        <v>13361</v>
      </c>
      <c r="CN298" s="340">
        <v>0</v>
      </c>
      <c r="CO298" s="341">
        <v>0.28999999999999998</v>
      </c>
      <c r="CP298" s="340">
        <v>110</v>
      </c>
      <c r="CQ298" s="340">
        <v>62.1</v>
      </c>
      <c r="CR298" s="340">
        <v>88</v>
      </c>
      <c r="CS298" s="340">
        <v>0.99639999999999995</v>
      </c>
      <c r="CT298" s="340">
        <v>9892</v>
      </c>
      <c r="CU298" s="340">
        <v>0</v>
      </c>
      <c r="CV298" s="341">
        <v>0.21</v>
      </c>
      <c r="CW298" s="340">
        <v>110</v>
      </c>
      <c r="CX298" s="340">
        <v>66.599999999999994</v>
      </c>
      <c r="CY298" s="340">
        <v>88</v>
      </c>
      <c r="CZ298" s="340">
        <v>0.99619999999999997</v>
      </c>
      <c r="DA298" s="340">
        <v>11184</v>
      </c>
      <c r="DB298" s="340">
        <v>0</v>
      </c>
      <c r="DC298" s="341">
        <v>0.23</v>
      </c>
      <c r="DD298" s="340">
        <v>110</v>
      </c>
      <c r="DE298" s="340">
        <v>69.8</v>
      </c>
      <c r="DF298" s="340">
        <v>88</v>
      </c>
      <c r="DG298" s="340">
        <v>0.92749999999999999</v>
      </c>
      <c r="DH298" s="340">
        <v>10469</v>
      </c>
      <c r="DI298" s="340">
        <v>0</v>
      </c>
      <c r="DJ298" s="341">
        <v>0.22</v>
      </c>
      <c r="DK298" s="340">
        <v>110</v>
      </c>
      <c r="DL298" s="340">
        <v>0</v>
      </c>
      <c r="DM298" s="340">
        <v>88</v>
      </c>
      <c r="DN298" s="340">
        <v>0</v>
      </c>
      <c r="DO298" s="340">
        <v>0</v>
      </c>
      <c r="DP298" s="340">
        <v>0</v>
      </c>
      <c r="DQ298" s="341">
        <v>0</v>
      </c>
      <c r="DR298" s="340">
        <v>110</v>
      </c>
      <c r="DS298" s="340">
        <v>0</v>
      </c>
      <c r="DT298" s="340">
        <v>88</v>
      </c>
      <c r="DU298" s="340">
        <v>0</v>
      </c>
      <c r="DV298" s="340">
        <v>0</v>
      </c>
      <c r="DW298" s="340">
        <v>0</v>
      </c>
      <c r="DX298" s="341">
        <v>0</v>
      </c>
    </row>
    <row r="299" spans="1:128">
      <c r="A299" s="339">
        <v>295</v>
      </c>
      <c r="B299" s="292" t="s">
        <v>432</v>
      </c>
      <c r="C299" s="340">
        <v>127</v>
      </c>
      <c r="D299" s="340">
        <v>1.3</v>
      </c>
      <c r="E299" s="340">
        <v>101.6</v>
      </c>
      <c r="F299" s="340">
        <v>0.99550000000000005</v>
      </c>
      <c r="G299" s="340">
        <v>223</v>
      </c>
      <c r="H299" s="340">
        <v>0</v>
      </c>
      <c r="I299" s="341">
        <v>0.24</v>
      </c>
      <c r="J299" s="340">
        <v>127</v>
      </c>
      <c r="K299" s="340">
        <v>2.5</v>
      </c>
      <c r="L299" s="340">
        <v>101.6</v>
      </c>
      <c r="M299" s="340">
        <v>1</v>
      </c>
      <c r="N299" s="340">
        <v>339</v>
      </c>
      <c r="O299" s="340">
        <v>0</v>
      </c>
      <c r="P299" s="341">
        <v>0.18</v>
      </c>
      <c r="Q299" s="340">
        <v>127</v>
      </c>
      <c r="R299" s="340">
        <v>2.4</v>
      </c>
      <c r="S299" s="340">
        <v>101.6</v>
      </c>
      <c r="T299" s="340">
        <v>1</v>
      </c>
      <c r="U299" s="340">
        <v>238</v>
      </c>
      <c r="V299" s="340">
        <v>0</v>
      </c>
      <c r="W299" s="341">
        <v>0.14000000000000001</v>
      </c>
      <c r="X299" s="340">
        <v>127</v>
      </c>
      <c r="Y299" s="340">
        <v>0.8</v>
      </c>
      <c r="Z299" s="340">
        <v>101.6</v>
      </c>
      <c r="AA299" s="340">
        <v>0.97599999999999998</v>
      </c>
      <c r="AB299" s="340">
        <v>406</v>
      </c>
      <c r="AC299" s="340">
        <v>58</v>
      </c>
      <c r="AD299" s="341">
        <v>0.7</v>
      </c>
      <c r="AE299" s="340">
        <v>127</v>
      </c>
      <c r="AF299" s="340">
        <v>1.7</v>
      </c>
      <c r="AG299" s="340">
        <v>101.6</v>
      </c>
      <c r="AH299" s="340">
        <v>0.99560000000000004</v>
      </c>
      <c r="AI299" s="340">
        <v>225</v>
      </c>
      <c r="AJ299" s="340">
        <v>0</v>
      </c>
      <c r="AK299" s="341">
        <v>0.18</v>
      </c>
      <c r="AL299" s="340">
        <v>127</v>
      </c>
      <c r="AM299" s="340">
        <v>1.9</v>
      </c>
      <c r="AN299" s="340">
        <v>101.6</v>
      </c>
      <c r="AO299" s="340">
        <v>1</v>
      </c>
      <c r="AP299" s="340">
        <v>192</v>
      </c>
      <c r="AQ299" s="340">
        <v>0</v>
      </c>
      <c r="AR299" s="341">
        <v>0.14000000000000001</v>
      </c>
      <c r="AS299" s="340">
        <v>127</v>
      </c>
      <c r="AT299" s="340">
        <v>1.7</v>
      </c>
      <c r="AU299" s="340">
        <v>101.6</v>
      </c>
      <c r="AV299" s="340">
        <v>1</v>
      </c>
      <c r="AW299" s="340">
        <v>152</v>
      </c>
      <c r="AX299" s="340">
        <v>0</v>
      </c>
      <c r="AY299" s="341">
        <v>0.12</v>
      </c>
      <c r="AZ299" s="340">
        <v>127</v>
      </c>
      <c r="BA299" s="340">
        <v>1.5</v>
      </c>
      <c r="BB299" s="340">
        <v>101.6</v>
      </c>
      <c r="BC299" s="340">
        <v>1</v>
      </c>
      <c r="BD299" s="340">
        <v>101</v>
      </c>
      <c r="BE299" s="340">
        <v>0</v>
      </c>
      <c r="BF299" s="341">
        <v>0.09</v>
      </c>
      <c r="BG299" s="340">
        <v>127</v>
      </c>
      <c r="BH299" s="340">
        <v>0</v>
      </c>
      <c r="BI299" s="340">
        <v>101.6</v>
      </c>
      <c r="BJ299" s="340">
        <v>0.99719999999999998</v>
      </c>
      <c r="BK299" s="340">
        <v>710</v>
      </c>
      <c r="BL299" s="340">
        <v>0</v>
      </c>
      <c r="BM299" s="341">
        <v>0</v>
      </c>
      <c r="BN299" s="340">
        <v>127</v>
      </c>
      <c r="BO299" s="340">
        <v>1.9</v>
      </c>
      <c r="BP299" s="340">
        <v>101.6</v>
      </c>
      <c r="BQ299" s="340">
        <v>1</v>
      </c>
      <c r="BR299" s="340">
        <v>188</v>
      </c>
      <c r="BS299" s="340">
        <v>0</v>
      </c>
      <c r="BT299" s="341">
        <v>0.13</v>
      </c>
      <c r="BU299" s="340">
        <v>127</v>
      </c>
      <c r="BV299" s="340">
        <v>1.9</v>
      </c>
      <c r="BW299" s="340">
        <v>101.6</v>
      </c>
      <c r="BX299" s="340">
        <v>1</v>
      </c>
      <c r="BY299" s="340">
        <v>172</v>
      </c>
      <c r="BZ299" s="340">
        <v>0</v>
      </c>
      <c r="CA299" s="341">
        <v>0.13</v>
      </c>
      <c r="CB299" s="340">
        <v>127</v>
      </c>
      <c r="CC299" s="340">
        <v>0</v>
      </c>
      <c r="CD299" s="340">
        <v>101.6</v>
      </c>
      <c r="CE299" s="340">
        <v>0</v>
      </c>
      <c r="CF299" s="340">
        <v>0</v>
      </c>
      <c r="CG299" s="340">
        <v>0</v>
      </c>
      <c r="CH299" s="341">
        <v>0</v>
      </c>
      <c r="CI299" s="340">
        <v>127</v>
      </c>
      <c r="CJ299" s="340">
        <v>0</v>
      </c>
      <c r="CK299" s="340">
        <v>101.6</v>
      </c>
      <c r="CL299" s="340">
        <v>0</v>
      </c>
      <c r="CM299" s="340">
        <v>0</v>
      </c>
      <c r="CN299" s="340">
        <v>0</v>
      </c>
      <c r="CO299" s="341">
        <v>0</v>
      </c>
      <c r="CP299" s="340">
        <v>127</v>
      </c>
      <c r="CQ299" s="340">
        <v>0</v>
      </c>
      <c r="CR299" s="340">
        <v>101.6</v>
      </c>
      <c r="CS299" s="340">
        <v>0</v>
      </c>
      <c r="CT299" s="340">
        <v>571</v>
      </c>
      <c r="CU299" s="340">
        <v>0</v>
      </c>
      <c r="CV299" s="341">
        <v>0</v>
      </c>
      <c r="CW299" s="340">
        <v>127</v>
      </c>
      <c r="CX299" s="340">
        <v>1.6</v>
      </c>
      <c r="CY299" s="340">
        <v>101.6</v>
      </c>
      <c r="CZ299" s="340">
        <v>1</v>
      </c>
      <c r="DA299" s="340">
        <v>183</v>
      </c>
      <c r="DB299" s="340">
        <v>0</v>
      </c>
      <c r="DC299" s="341">
        <v>0.16</v>
      </c>
      <c r="DD299" s="340">
        <v>127</v>
      </c>
      <c r="DE299" s="340">
        <v>1.4</v>
      </c>
      <c r="DF299" s="340">
        <v>101.6</v>
      </c>
      <c r="DG299" s="340">
        <v>1</v>
      </c>
      <c r="DH299" s="340">
        <v>162</v>
      </c>
      <c r="DI299" s="340">
        <v>0</v>
      </c>
      <c r="DJ299" s="341">
        <v>0.16</v>
      </c>
      <c r="DK299" s="340">
        <v>127</v>
      </c>
      <c r="DL299" s="340">
        <v>0</v>
      </c>
      <c r="DM299" s="340">
        <v>101.6</v>
      </c>
      <c r="DN299" s="340">
        <v>0</v>
      </c>
      <c r="DO299" s="340">
        <v>0</v>
      </c>
      <c r="DP299" s="340">
        <v>0</v>
      </c>
      <c r="DQ299" s="341">
        <v>0</v>
      </c>
      <c r="DR299" s="340">
        <v>127</v>
      </c>
      <c r="DS299" s="340">
        <v>0</v>
      </c>
      <c r="DT299" s="340">
        <v>101.6</v>
      </c>
      <c r="DU299" s="340">
        <v>0</v>
      </c>
      <c r="DV299" s="340">
        <v>0</v>
      </c>
      <c r="DW299" s="340">
        <v>0</v>
      </c>
      <c r="DX299" s="341">
        <v>0</v>
      </c>
    </row>
    <row r="300" spans="1:128">
      <c r="A300" s="339">
        <v>296</v>
      </c>
      <c r="B300" s="292" t="s">
        <v>433</v>
      </c>
      <c r="C300" s="340">
        <v>111</v>
      </c>
      <c r="D300" s="340">
        <v>117.2</v>
      </c>
      <c r="E300" s="340">
        <v>117.2</v>
      </c>
      <c r="F300" s="340">
        <v>0.9698</v>
      </c>
      <c r="G300" s="340">
        <v>15902</v>
      </c>
      <c r="H300" s="340">
        <v>0</v>
      </c>
      <c r="I300" s="341">
        <v>0.19</v>
      </c>
      <c r="J300" s="340">
        <v>111</v>
      </c>
      <c r="K300" s="340">
        <v>118</v>
      </c>
      <c r="L300" s="340">
        <v>118</v>
      </c>
      <c r="M300" s="340">
        <v>0.95040000000000002</v>
      </c>
      <c r="N300" s="340">
        <v>10224</v>
      </c>
      <c r="O300" s="340">
        <v>0</v>
      </c>
      <c r="P300" s="341">
        <v>0.12</v>
      </c>
      <c r="Q300" s="340">
        <v>111</v>
      </c>
      <c r="R300" s="340">
        <v>110</v>
      </c>
      <c r="S300" s="340">
        <v>116</v>
      </c>
      <c r="T300" s="340">
        <v>0.90039999999999998</v>
      </c>
      <c r="U300" s="340">
        <v>8496</v>
      </c>
      <c r="V300" s="340">
        <v>0</v>
      </c>
      <c r="W300" s="341">
        <v>0.12</v>
      </c>
      <c r="X300" s="340">
        <v>111</v>
      </c>
      <c r="Y300" s="340">
        <v>0</v>
      </c>
      <c r="Z300" s="340">
        <v>88.8</v>
      </c>
      <c r="AA300" s="340">
        <v>0.85619999999999996</v>
      </c>
      <c r="AB300" s="340">
        <v>3084</v>
      </c>
      <c r="AC300" s="340">
        <v>0</v>
      </c>
      <c r="AD300" s="341">
        <v>0</v>
      </c>
      <c r="AE300" s="340">
        <v>111</v>
      </c>
      <c r="AF300" s="340">
        <v>113.6</v>
      </c>
      <c r="AG300" s="340">
        <v>120.4</v>
      </c>
      <c r="AH300" s="340">
        <v>0.93010000000000004</v>
      </c>
      <c r="AI300" s="340">
        <v>7400</v>
      </c>
      <c r="AJ300" s="340">
        <v>0</v>
      </c>
      <c r="AK300" s="341">
        <v>0.09</v>
      </c>
      <c r="AL300" s="340">
        <v>111</v>
      </c>
      <c r="AM300" s="340">
        <v>120</v>
      </c>
      <c r="AN300" s="340">
        <v>120</v>
      </c>
      <c r="AO300" s="340">
        <v>0.89990000000000003</v>
      </c>
      <c r="AP300" s="340">
        <v>6130</v>
      </c>
      <c r="AQ300" s="340">
        <v>0</v>
      </c>
      <c r="AR300" s="341">
        <v>0.08</v>
      </c>
      <c r="AS300" s="340">
        <v>111</v>
      </c>
      <c r="AT300" s="340">
        <v>116.4</v>
      </c>
      <c r="AU300" s="340">
        <v>116.4</v>
      </c>
      <c r="AV300" s="340">
        <v>0.89429999999999998</v>
      </c>
      <c r="AW300" s="340">
        <v>5226</v>
      </c>
      <c r="AX300" s="340">
        <v>0</v>
      </c>
      <c r="AY300" s="341">
        <v>7.0000000000000007E-2</v>
      </c>
      <c r="AZ300" s="340">
        <v>111</v>
      </c>
      <c r="BA300" s="340">
        <v>117.2</v>
      </c>
      <c r="BB300" s="340">
        <v>117.2</v>
      </c>
      <c r="BC300" s="340">
        <v>0.89070000000000005</v>
      </c>
      <c r="BD300" s="340">
        <v>4480</v>
      </c>
      <c r="BE300" s="340">
        <v>0</v>
      </c>
      <c r="BF300" s="341">
        <v>0.06</v>
      </c>
      <c r="BG300" s="340">
        <v>111</v>
      </c>
      <c r="BH300" s="340">
        <v>113.6</v>
      </c>
      <c r="BI300" s="340">
        <v>113.6</v>
      </c>
      <c r="BJ300" s="340">
        <v>0.88249999999999995</v>
      </c>
      <c r="BK300" s="340">
        <v>4386</v>
      </c>
      <c r="BL300" s="340">
        <v>0</v>
      </c>
      <c r="BM300" s="341">
        <v>0.06</v>
      </c>
      <c r="BN300" s="340">
        <v>111</v>
      </c>
      <c r="BO300" s="340">
        <v>123.6</v>
      </c>
      <c r="BP300" s="340">
        <v>123.6</v>
      </c>
      <c r="BQ300" s="340">
        <v>0.95399999999999996</v>
      </c>
      <c r="BR300" s="340">
        <v>13138</v>
      </c>
      <c r="BS300" s="340">
        <v>0</v>
      </c>
      <c r="BT300" s="341">
        <v>0.15</v>
      </c>
      <c r="BU300" s="340">
        <v>111</v>
      </c>
      <c r="BV300" s="340">
        <v>130.4</v>
      </c>
      <c r="BW300" s="340">
        <v>130.4</v>
      </c>
      <c r="BX300" s="340">
        <v>0.97089999999999999</v>
      </c>
      <c r="BY300" s="340">
        <v>16744</v>
      </c>
      <c r="BZ300" s="340">
        <v>0</v>
      </c>
      <c r="CA300" s="341">
        <v>0.2</v>
      </c>
      <c r="CB300" s="340">
        <v>111</v>
      </c>
      <c r="CC300" s="340">
        <v>125.6</v>
      </c>
      <c r="CD300" s="340">
        <v>125.6</v>
      </c>
      <c r="CE300" s="340">
        <v>0.98080000000000001</v>
      </c>
      <c r="CF300" s="340">
        <v>19988</v>
      </c>
      <c r="CG300" s="340">
        <v>0</v>
      </c>
      <c r="CH300" s="341">
        <v>0.22</v>
      </c>
      <c r="CI300" s="340">
        <v>111</v>
      </c>
      <c r="CJ300" s="340">
        <v>128.80000000000001</v>
      </c>
      <c r="CK300" s="340">
        <v>128.80000000000001</v>
      </c>
      <c r="CL300" s="340">
        <v>0.9788</v>
      </c>
      <c r="CM300" s="340">
        <v>20536</v>
      </c>
      <c r="CN300" s="340">
        <v>0</v>
      </c>
      <c r="CO300" s="341">
        <v>0.23</v>
      </c>
      <c r="CP300" s="340">
        <v>111</v>
      </c>
      <c r="CQ300" s="340">
        <v>122.4</v>
      </c>
      <c r="CR300" s="340">
        <v>122.4</v>
      </c>
      <c r="CS300" s="340">
        <v>0.97030000000000005</v>
      </c>
      <c r="CT300" s="340">
        <v>14182</v>
      </c>
      <c r="CU300" s="340">
        <v>0</v>
      </c>
      <c r="CV300" s="341">
        <v>0.16</v>
      </c>
      <c r="CW300" s="340">
        <v>111</v>
      </c>
      <c r="CX300" s="340">
        <v>111.2</v>
      </c>
      <c r="CY300" s="340">
        <v>115.6</v>
      </c>
      <c r="CZ300" s="340">
        <v>0.95669999999999999</v>
      </c>
      <c r="DA300" s="340">
        <v>8228</v>
      </c>
      <c r="DB300" s="340">
        <v>0</v>
      </c>
      <c r="DC300" s="341">
        <v>0.11</v>
      </c>
      <c r="DD300" s="340">
        <v>111</v>
      </c>
      <c r="DE300" s="340">
        <v>113.6</v>
      </c>
      <c r="DF300" s="340">
        <v>119.2</v>
      </c>
      <c r="DG300" s="340">
        <v>0.94369999999999998</v>
      </c>
      <c r="DH300" s="340">
        <v>10500</v>
      </c>
      <c r="DI300" s="340">
        <v>0</v>
      </c>
      <c r="DJ300" s="341">
        <v>0.13</v>
      </c>
      <c r="DK300" s="340">
        <v>111</v>
      </c>
      <c r="DL300" s="340">
        <v>119.6</v>
      </c>
      <c r="DM300" s="340">
        <v>119.6</v>
      </c>
      <c r="DN300" s="340">
        <v>0.95509999999999995</v>
      </c>
      <c r="DO300" s="340">
        <v>11452</v>
      </c>
      <c r="DP300" s="340">
        <v>0</v>
      </c>
      <c r="DQ300" s="341">
        <v>0.13</v>
      </c>
      <c r="DR300" s="340">
        <v>111</v>
      </c>
      <c r="DS300" s="340">
        <v>88.8</v>
      </c>
      <c r="DT300" s="340">
        <v>122.4</v>
      </c>
      <c r="DU300" s="340">
        <v>0.94479999999999997</v>
      </c>
      <c r="DV300" s="340">
        <v>7194</v>
      </c>
      <c r="DW300" s="340">
        <v>0</v>
      </c>
      <c r="DX300" s="341">
        <v>0.12</v>
      </c>
    </row>
    <row r="301" spans="1:128">
      <c r="A301" s="339">
        <v>297</v>
      </c>
      <c r="B301" s="292" t="s">
        <v>434</v>
      </c>
      <c r="C301" s="340">
        <v>120</v>
      </c>
      <c r="D301" s="340">
        <v>87.1</v>
      </c>
      <c r="E301" s="340">
        <v>96</v>
      </c>
      <c r="F301" s="340">
        <v>0.90680000000000005</v>
      </c>
      <c r="G301" s="340">
        <v>5336</v>
      </c>
      <c r="H301" s="340">
        <v>0</v>
      </c>
      <c r="I301" s="341">
        <v>7.0000000000000007E-2</v>
      </c>
      <c r="J301" s="340">
        <v>120</v>
      </c>
      <c r="K301" s="340">
        <v>100.7</v>
      </c>
      <c r="L301" s="340">
        <v>102.2</v>
      </c>
      <c r="M301" s="340">
        <v>0.90339999999999998</v>
      </c>
      <c r="N301" s="340">
        <v>10876</v>
      </c>
      <c r="O301" s="340">
        <v>0</v>
      </c>
      <c r="P301" s="341">
        <v>0.14000000000000001</v>
      </c>
      <c r="Q301" s="340">
        <v>120</v>
      </c>
      <c r="R301" s="340">
        <v>87.4</v>
      </c>
      <c r="S301" s="340">
        <v>96</v>
      </c>
      <c r="T301" s="340">
        <v>0.71660000000000001</v>
      </c>
      <c r="U301" s="340">
        <v>8826</v>
      </c>
      <c r="V301" s="340">
        <v>0</v>
      </c>
      <c r="W301" s="341">
        <v>0.17</v>
      </c>
      <c r="X301" s="340">
        <v>120</v>
      </c>
      <c r="Y301" s="340">
        <v>74.900000000000006</v>
      </c>
      <c r="Z301" s="340">
        <v>96</v>
      </c>
      <c r="AA301" s="340">
        <v>0.55130000000000001</v>
      </c>
      <c r="AB301" s="340">
        <v>3245</v>
      </c>
      <c r="AC301" s="340">
        <v>0</v>
      </c>
      <c r="AD301" s="341">
        <v>7.0000000000000007E-2</v>
      </c>
      <c r="AE301" s="340">
        <v>120</v>
      </c>
      <c r="AF301" s="340">
        <v>65.2</v>
      </c>
      <c r="AG301" s="340">
        <v>96</v>
      </c>
      <c r="AH301" s="340">
        <v>0.66620000000000001</v>
      </c>
      <c r="AI301" s="340">
        <v>5188</v>
      </c>
      <c r="AJ301" s="340">
        <v>0</v>
      </c>
      <c r="AK301" s="341">
        <v>0.12</v>
      </c>
      <c r="AL301" s="340">
        <v>120</v>
      </c>
      <c r="AM301" s="340">
        <v>76.8</v>
      </c>
      <c r="AN301" s="340">
        <v>96</v>
      </c>
      <c r="AO301" s="340">
        <v>0.7792</v>
      </c>
      <c r="AP301" s="340">
        <v>7295</v>
      </c>
      <c r="AQ301" s="340">
        <v>0</v>
      </c>
      <c r="AR301" s="341">
        <v>0.14000000000000001</v>
      </c>
      <c r="AS301" s="340">
        <v>120</v>
      </c>
      <c r="AT301" s="340">
        <v>86.1</v>
      </c>
      <c r="AU301" s="340">
        <v>96</v>
      </c>
      <c r="AV301" s="340">
        <v>0.80349999999999999</v>
      </c>
      <c r="AW301" s="340">
        <v>7616</v>
      </c>
      <c r="AX301" s="340">
        <v>0</v>
      </c>
      <c r="AY301" s="341">
        <v>0.12</v>
      </c>
      <c r="AZ301" s="340">
        <v>120</v>
      </c>
      <c r="BA301" s="340">
        <v>98</v>
      </c>
      <c r="BB301" s="340">
        <v>99.5</v>
      </c>
      <c r="BC301" s="340">
        <v>0.79920000000000002</v>
      </c>
      <c r="BD301" s="340">
        <v>10598</v>
      </c>
      <c r="BE301" s="340">
        <v>0</v>
      </c>
      <c r="BF301" s="341">
        <v>0.17</v>
      </c>
      <c r="BG301" s="340">
        <v>120</v>
      </c>
      <c r="BH301" s="340">
        <v>104.1</v>
      </c>
      <c r="BI301" s="340">
        <v>105.6</v>
      </c>
      <c r="BJ301" s="340">
        <v>0.80110000000000003</v>
      </c>
      <c r="BK301" s="340">
        <v>10662</v>
      </c>
      <c r="BL301" s="340">
        <v>0</v>
      </c>
      <c r="BM301" s="341">
        <v>0.15</v>
      </c>
      <c r="BN301" s="340">
        <v>120</v>
      </c>
      <c r="BO301" s="340">
        <v>98.6</v>
      </c>
      <c r="BP301" s="340">
        <v>100.1</v>
      </c>
      <c r="BQ301" s="340">
        <v>0.84150000000000003</v>
      </c>
      <c r="BR301" s="340">
        <v>7844</v>
      </c>
      <c r="BS301" s="340">
        <v>0</v>
      </c>
      <c r="BT301" s="341">
        <v>0.11</v>
      </c>
      <c r="BU301" s="340">
        <v>120</v>
      </c>
      <c r="BV301" s="340">
        <v>88.7</v>
      </c>
      <c r="BW301" s="340">
        <v>96</v>
      </c>
      <c r="BX301" s="340">
        <v>0.8458</v>
      </c>
      <c r="BY301" s="340">
        <v>7091</v>
      </c>
      <c r="BZ301" s="340">
        <v>0</v>
      </c>
      <c r="CA301" s="341">
        <v>0.12</v>
      </c>
      <c r="CB301" s="340">
        <v>120</v>
      </c>
      <c r="CC301" s="340">
        <v>45.2</v>
      </c>
      <c r="CD301" s="340">
        <v>96</v>
      </c>
      <c r="CE301" s="340">
        <v>0.77790000000000004</v>
      </c>
      <c r="CF301" s="340">
        <v>3442</v>
      </c>
      <c r="CG301" s="340">
        <v>0</v>
      </c>
      <c r="CH301" s="341">
        <v>0.09</v>
      </c>
      <c r="CI301" s="340">
        <v>120</v>
      </c>
      <c r="CJ301" s="340">
        <v>41.5</v>
      </c>
      <c r="CK301" s="340">
        <v>96</v>
      </c>
      <c r="CL301" s="340">
        <v>0.873</v>
      </c>
      <c r="CM301" s="340">
        <v>1308</v>
      </c>
      <c r="CN301" s="340">
        <v>0</v>
      </c>
      <c r="CO301" s="341">
        <v>0.01</v>
      </c>
      <c r="CP301" s="340">
        <v>120</v>
      </c>
      <c r="CQ301" s="340">
        <v>75.099999999999994</v>
      </c>
      <c r="CR301" s="340">
        <v>96</v>
      </c>
      <c r="CS301" s="340">
        <v>0.80389999999999995</v>
      </c>
      <c r="CT301" s="340">
        <v>5345</v>
      </c>
      <c r="CU301" s="340">
        <v>0</v>
      </c>
      <c r="CV301" s="341">
        <v>0.09</v>
      </c>
      <c r="CW301" s="340">
        <v>120</v>
      </c>
      <c r="CX301" s="340">
        <v>75.5</v>
      </c>
      <c r="CY301" s="340">
        <v>96</v>
      </c>
      <c r="CZ301" s="340">
        <v>0.7752</v>
      </c>
      <c r="DA301" s="340">
        <v>10736</v>
      </c>
      <c r="DB301" s="340">
        <v>0</v>
      </c>
      <c r="DC301" s="341">
        <v>0.22</v>
      </c>
      <c r="DD301" s="340">
        <v>120</v>
      </c>
      <c r="DE301" s="340">
        <v>68.8</v>
      </c>
      <c r="DF301" s="340">
        <v>96</v>
      </c>
      <c r="DG301" s="340">
        <v>0.70320000000000005</v>
      </c>
      <c r="DH301" s="340">
        <v>10592</v>
      </c>
      <c r="DI301" s="340">
        <v>0</v>
      </c>
      <c r="DJ301" s="341">
        <v>0.26</v>
      </c>
      <c r="DK301" s="340">
        <v>120</v>
      </c>
      <c r="DL301" s="340">
        <v>65.2</v>
      </c>
      <c r="DM301" s="340">
        <v>96</v>
      </c>
      <c r="DN301" s="340">
        <v>0.66800000000000004</v>
      </c>
      <c r="DO301" s="340">
        <v>9408</v>
      </c>
      <c r="DP301" s="340">
        <v>0</v>
      </c>
      <c r="DQ301" s="341">
        <v>0.25</v>
      </c>
      <c r="DR301" s="340">
        <v>120</v>
      </c>
      <c r="DS301" s="340">
        <v>67.2</v>
      </c>
      <c r="DT301" s="340">
        <v>96</v>
      </c>
      <c r="DU301" s="340">
        <v>0.69989999999999997</v>
      </c>
      <c r="DV301" s="340">
        <v>12376</v>
      </c>
      <c r="DW301" s="340">
        <v>0</v>
      </c>
      <c r="DX301" s="341">
        <v>0.33</v>
      </c>
    </row>
    <row r="302" spans="1:128">
      <c r="A302" s="339">
        <v>298</v>
      </c>
      <c r="B302" s="292" t="s">
        <v>435</v>
      </c>
      <c r="C302" s="340">
        <v>120</v>
      </c>
      <c r="D302" s="340">
        <v>95.2</v>
      </c>
      <c r="E302" s="340">
        <v>109.6</v>
      </c>
      <c r="F302" s="340">
        <v>0.97919999999999996</v>
      </c>
      <c r="G302" s="340">
        <v>33970</v>
      </c>
      <c r="H302" s="340">
        <v>0</v>
      </c>
      <c r="I302" s="341">
        <v>0.51</v>
      </c>
      <c r="J302" s="340">
        <v>120</v>
      </c>
      <c r="K302" s="340">
        <v>80.400000000000006</v>
      </c>
      <c r="L302" s="340">
        <v>96.8</v>
      </c>
      <c r="M302" s="340">
        <v>0.95350000000000001</v>
      </c>
      <c r="N302" s="340">
        <v>26470</v>
      </c>
      <c r="O302" s="340">
        <v>0</v>
      </c>
      <c r="P302" s="341">
        <v>0.46</v>
      </c>
      <c r="Q302" s="340">
        <v>120</v>
      </c>
      <c r="R302" s="340">
        <v>93.6</v>
      </c>
      <c r="S302" s="340">
        <v>114.8</v>
      </c>
      <c r="T302" s="340">
        <v>0.93669999999999998</v>
      </c>
      <c r="U302" s="340">
        <v>28422</v>
      </c>
      <c r="V302" s="340">
        <v>0</v>
      </c>
      <c r="W302" s="341">
        <v>0.45</v>
      </c>
      <c r="X302" s="340">
        <v>120</v>
      </c>
      <c r="Y302" s="340">
        <v>93.6</v>
      </c>
      <c r="Z302" s="340">
        <v>114.8</v>
      </c>
      <c r="AA302" s="340">
        <v>0.73799999999999999</v>
      </c>
      <c r="AB302" s="340">
        <v>4254</v>
      </c>
      <c r="AC302" s="340">
        <v>0</v>
      </c>
      <c r="AD302" s="341">
        <v>0.08</v>
      </c>
      <c r="AE302" s="340">
        <v>120</v>
      </c>
      <c r="AF302" s="340">
        <v>92.4</v>
      </c>
      <c r="AG302" s="340">
        <v>96</v>
      </c>
      <c r="AH302" s="340">
        <v>0.9415</v>
      </c>
      <c r="AI302" s="340">
        <v>9654</v>
      </c>
      <c r="AJ302" s="340">
        <v>0</v>
      </c>
      <c r="AK302" s="341">
        <v>0.15</v>
      </c>
      <c r="AL302" s="340">
        <v>120</v>
      </c>
      <c r="AM302" s="340">
        <v>92.4</v>
      </c>
      <c r="AN302" s="340">
        <v>96</v>
      </c>
      <c r="AO302" s="340">
        <v>0.88670000000000004</v>
      </c>
      <c r="AP302" s="340">
        <v>2818</v>
      </c>
      <c r="AQ302" s="340">
        <v>0</v>
      </c>
      <c r="AR302" s="341">
        <v>0.05</v>
      </c>
      <c r="AS302" s="340">
        <v>120</v>
      </c>
      <c r="AT302" s="340">
        <v>117.6</v>
      </c>
      <c r="AU302" s="340">
        <v>166.4</v>
      </c>
      <c r="AV302" s="340">
        <v>0.97350000000000003</v>
      </c>
      <c r="AW302" s="340">
        <v>23380</v>
      </c>
      <c r="AX302" s="340">
        <v>0</v>
      </c>
      <c r="AY302" s="341">
        <v>0.27</v>
      </c>
      <c r="AZ302" s="340">
        <v>120</v>
      </c>
      <c r="BA302" s="340">
        <v>111.6</v>
      </c>
      <c r="BB302" s="340">
        <v>160.80000000000001</v>
      </c>
      <c r="BC302" s="340">
        <v>0.9788</v>
      </c>
      <c r="BD302" s="340">
        <v>31428</v>
      </c>
      <c r="BE302" s="340">
        <v>0</v>
      </c>
      <c r="BF302" s="341">
        <v>0.4</v>
      </c>
      <c r="BG302" s="340">
        <v>120</v>
      </c>
      <c r="BH302" s="340">
        <v>161.6</v>
      </c>
      <c r="BI302" s="340">
        <v>190.8</v>
      </c>
      <c r="BJ302" s="340">
        <v>0.97519999999999996</v>
      </c>
      <c r="BK302" s="340">
        <v>46228</v>
      </c>
      <c r="BL302" s="340">
        <v>0</v>
      </c>
      <c r="BM302" s="341">
        <v>0.39</v>
      </c>
      <c r="BN302" s="340">
        <v>120</v>
      </c>
      <c r="BO302" s="340">
        <v>142.80000000000001</v>
      </c>
      <c r="BP302" s="340">
        <v>142.80000000000001</v>
      </c>
      <c r="BQ302" s="340">
        <v>0.96450000000000002</v>
      </c>
      <c r="BR302" s="340">
        <v>34770</v>
      </c>
      <c r="BS302" s="340">
        <v>0</v>
      </c>
      <c r="BT302" s="341">
        <v>0.34</v>
      </c>
      <c r="BU302" s="340">
        <v>120</v>
      </c>
      <c r="BV302" s="340">
        <v>128</v>
      </c>
      <c r="BW302" s="340">
        <v>137.19999999999999</v>
      </c>
      <c r="BX302" s="340">
        <v>0.97909999999999997</v>
      </c>
      <c r="BY302" s="340">
        <v>25618</v>
      </c>
      <c r="BZ302" s="340">
        <v>0</v>
      </c>
      <c r="CA302" s="341">
        <v>0.3</v>
      </c>
      <c r="CB302" s="340">
        <v>120</v>
      </c>
      <c r="CC302" s="340">
        <v>135.6</v>
      </c>
      <c r="CD302" s="340">
        <v>175.2</v>
      </c>
      <c r="CE302" s="340">
        <v>0.97640000000000005</v>
      </c>
      <c r="CF302" s="340">
        <v>33984</v>
      </c>
      <c r="CG302" s="340">
        <v>0</v>
      </c>
      <c r="CH302" s="341">
        <v>0.34</v>
      </c>
      <c r="CI302" s="340">
        <v>120</v>
      </c>
      <c r="CJ302" s="340">
        <v>124.8</v>
      </c>
      <c r="CK302" s="340">
        <v>150.4</v>
      </c>
      <c r="CL302" s="340">
        <v>0.97750000000000004</v>
      </c>
      <c r="CM302" s="340">
        <v>25018</v>
      </c>
      <c r="CN302" s="340">
        <v>0</v>
      </c>
      <c r="CO302" s="341">
        <v>0.28000000000000003</v>
      </c>
      <c r="CP302" s="340">
        <v>120</v>
      </c>
      <c r="CQ302" s="340">
        <v>218.4</v>
      </c>
      <c r="CR302" s="340">
        <v>228</v>
      </c>
      <c r="CS302" s="340">
        <v>0.94820000000000004</v>
      </c>
      <c r="CT302" s="340">
        <v>42098</v>
      </c>
      <c r="CU302" s="340">
        <v>0</v>
      </c>
      <c r="CV302" s="341">
        <v>0.27</v>
      </c>
      <c r="CW302" s="340">
        <v>120</v>
      </c>
      <c r="CX302" s="340">
        <v>191.2</v>
      </c>
      <c r="CY302" s="340">
        <v>221.6</v>
      </c>
      <c r="CZ302" s="340">
        <v>0.94979999999999998</v>
      </c>
      <c r="DA302" s="340">
        <v>34462</v>
      </c>
      <c r="DB302" s="340">
        <v>0</v>
      </c>
      <c r="DC302" s="341">
        <v>0.26</v>
      </c>
      <c r="DD302" s="340">
        <v>120</v>
      </c>
      <c r="DE302" s="340">
        <v>199.2</v>
      </c>
      <c r="DF302" s="340">
        <v>200.8</v>
      </c>
      <c r="DG302" s="340">
        <v>0.90639999999999998</v>
      </c>
      <c r="DH302" s="340">
        <v>38028</v>
      </c>
      <c r="DI302" s="340">
        <v>0</v>
      </c>
      <c r="DJ302" s="341">
        <v>0.28000000000000003</v>
      </c>
      <c r="DK302" s="340">
        <v>120</v>
      </c>
      <c r="DL302" s="340">
        <v>159.19999999999999</v>
      </c>
      <c r="DM302" s="340">
        <v>195.6</v>
      </c>
      <c r="DN302" s="340">
        <v>0.92810000000000004</v>
      </c>
      <c r="DO302" s="340">
        <v>25192</v>
      </c>
      <c r="DP302" s="340">
        <v>0</v>
      </c>
      <c r="DQ302" s="341">
        <v>0.23</v>
      </c>
      <c r="DR302" s="340">
        <v>120</v>
      </c>
      <c r="DS302" s="340">
        <v>176.4</v>
      </c>
      <c r="DT302" s="340">
        <v>187.6</v>
      </c>
      <c r="DU302" s="340">
        <v>0.91779999999999995</v>
      </c>
      <c r="DV302" s="340">
        <v>26450</v>
      </c>
      <c r="DW302" s="340">
        <v>0</v>
      </c>
      <c r="DX302" s="341">
        <v>0.23</v>
      </c>
    </row>
    <row r="303" spans="1:128">
      <c r="A303" s="339">
        <v>299</v>
      </c>
      <c r="B303" s="292" t="s">
        <v>436</v>
      </c>
      <c r="C303" s="340">
        <v>120</v>
      </c>
      <c r="D303" s="340">
        <v>118</v>
      </c>
      <c r="E303" s="340">
        <v>118</v>
      </c>
      <c r="F303" s="340">
        <v>0.9</v>
      </c>
      <c r="G303" s="340">
        <v>7380</v>
      </c>
      <c r="H303" s="340">
        <v>0</v>
      </c>
      <c r="I303" s="341">
        <v>0.1</v>
      </c>
      <c r="J303" s="340">
        <v>120</v>
      </c>
      <c r="K303" s="340">
        <v>98</v>
      </c>
      <c r="L303" s="340">
        <v>98</v>
      </c>
      <c r="M303" s="340">
        <v>0.78949999999999998</v>
      </c>
      <c r="N303" s="340">
        <v>4200</v>
      </c>
      <c r="O303" s="340">
        <v>0</v>
      </c>
      <c r="P303" s="341">
        <v>7.0000000000000007E-2</v>
      </c>
      <c r="Q303" s="340">
        <v>120</v>
      </c>
      <c r="R303" s="340">
        <v>94</v>
      </c>
      <c r="S303" s="340">
        <v>96</v>
      </c>
      <c r="T303" s="340">
        <v>0.81100000000000005</v>
      </c>
      <c r="U303" s="340">
        <v>5920</v>
      </c>
      <c r="V303" s="340">
        <v>0</v>
      </c>
      <c r="W303" s="341">
        <v>0.11</v>
      </c>
      <c r="X303" s="340">
        <v>120</v>
      </c>
      <c r="Y303" s="340">
        <v>110</v>
      </c>
      <c r="Z303" s="340">
        <v>110</v>
      </c>
      <c r="AA303" s="340">
        <v>0.82020000000000004</v>
      </c>
      <c r="AB303" s="340">
        <v>5200</v>
      </c>
      <c r="AC303" s="340">
        <v>0</v>
      </c>
      <c r="AD303" s="341">
        <v>0.08</v>
      </c>
      <c r="AE303" s="340">
        <v>120</v>
      </c>
      <c r="AF303" s="340">
        <v>56</v>
      </c>
      <c r="AG303" s="340">
        <v>96</v>
      </c>
      <c r="AH303" s="340">
        <v>0.76459999999999995</v>
      </c>
      <c r="AI303" s="340">
        <v>6300</v>
      </c>
      <c r="AJ303" s="340">
        <v>0</v>
      </c>
      <c r="AK303" s="341">
        <v>0.2</v>
      </c>
      <c r="AL303" s="340">
        <v>120</v>
      </c>
      <c r="AM303" s="340">
        <v>58</v>
      </c>
      <c r="AN303" s="340">
        <v>96</v>
      </c>
      <c r="AO303" s="340">
        <v>0.75480000000000003</v>
      </c>
      <c r="AP303" s="340">
        <v>7140</v>
      </c>
      <c r="AQ303" s="340">
        <v>0</v>
      </c>
      <c r="AR303" s="341">
        <v>0.23</v>
      </c>
      <c r="AS303" s="340">
        <v>120</v>
      </c>
      <c r="AT303" s="340">
        <v>84</v>
      </c>
      <c r="AU303" s="340">
        <v>96</v>
      </c>
      <c r="AV303" s="340">
        <v>0.77610000000000001</v>
      </c>
      <c r="AW303" s="340">
        <v>8460</v>
      </c>
      <c r="AX303" s="340">
        <v>0</v>
      </c>
      <c r="AY303" s="341">
        <v>0.17</v>
      </c>
      <c r="AZ303" s="340">
        <v>120</v>
      </c>
      <c r="BA303" s="340">
        <v>68</v>
      </c>
      <c r="BB303" s="340">
        <v>96</v>
      </c>
      <c r="BC303" s="340">
        <v>0.83109999999999995</v>
      </c>
      <c r="BD303" s="340">
        <v>10140</v>
      </c>
      <c r="BE303" s="340">
        <v>0</v>
      </c>
      <c r="BF303" s="341">
        <v>0.25</v>
      </c>
      <c r="BG303" s="340">
        <v>120</v>
      </c>
      <c r="BH303" s="340">
        <v>74</v>
      </c>
      <c r="BI303" s="340">
        <v>96</v>
      </c>
      <c r="BJ303" s="340">
        <v>0.85450000000000004</v>
      </c>
      <c r="BK303" s="340">
        <v>13040</v>
      </c>
      <c r="BL303" s="340">
        <v>0</v>
      </c>
      <c r="BM303" s="341">
        <v>0.28000000000000003</v>
      </c>
      <c r="BN303" s="340">
        <v>120</v>
      </c>
      <c r="BO303" s="340">
        <v>80</v>
      </c>
      <c r="BP303" s="340">
        <v>96</v>
      </c>
      <c r="BQ303" s="340">
        <v>0.75960000000000005</v>
      </c>
      <c r="BR303" s="340">
        <v>7140</v>
      </c>
      <c r="BS303" s="340">
        <v>0</v>
      </c>
      <c r="BT303" s="341">
        <v>0.16</v>
      </c>
      <c r="BU303" s="340">
        <v>120</v>
      </c>
      <c r="BV303" s="340">
        <v>74</v>
      </c>
      <c r="BW303" s="340">
        <v>96</v>
      </c>
      <c r="BX303" s="340">
        <v>0.73019999999999996</v>
      </c>
      <c r="BY303" s="340">
        <v>4600</v>
      </c>
      <c r="BZ303" s="340">
        <v>0</v>
      </c>
      <c r="CA303" s="341">
        <v>0.13</v>
      </c>
      <c r="CB303" s="340">
        <v>120</v>
      </c>
      <c r="CC303" s="340">
        <v>76</v>
      </c>
      <c r="CD303" s="340">
        <v>96</v>
      </c>
      <c r="CE303" s="340">
        <v>0.64159999999999995</v>
      </c>
      <c r="CF303" s="340">
        <v>2220</v>
      </c>
      <c r="CG303" s="340">
        <v>0</v>
      </c>
      <c r="CH303" s="341">
        <v>0.06</v>
      </c>
      <c r="CI303" s="340">
        <v>120</v>
      </c>
      <c r="CJ303" s="340">
        <v>2</v>
      </c>
      <c r="CK303" s="340">
        <v>96</v>
      </c>
      <c r="CL303" s="340">
        <v>0.66859999999999997</v>
      </c>
      <c r="CM303" s="340">
        <v>2340</v>
      </c>
      <c r="CN303" s="340">
        <v>0</v>
      </c>
      <c r="CO303" s="341">
        <v>2.4300000000000002</v>
      </c>
      <c r="CP303" s="340">
        <v>120</v>
      </c>
      <c r="CQ303" s="340">
        <v>48</v>
      </c>
      <c r="CR303" s="340">
        <v>96</v>
      </c>
      <c r="CS303" s="340">
        <v>0.22989999999999999</v>
      </c>
      <c r="CT303" s="340">
        <v>3540</v>
      </c>
      <c r="CU303" s="340">
        <v>0</v>
      </c>
      <c r="CV303" s="341">
        <v>0.43</v>
      </c>
      <c r="CW303" s="340">
        <v>120</v>
      </c>
      <c r="CX303" s="340">
        <v>64</v>
      </c>
      <c r="CY303" s="340">
        <v>96</v>
      </c>
      <c r="CZ303" s="340">
        <v>0.22989999999999999</v>
      </c>
      <c r="DA303" s="340">
        <v>3540</v>
      </c>
      <c r="DB303" s="340">
        <v>0</v>
      </c>
      <c r="DC303" s="341">
        <v>0.45</v>
      </c>
      <c r="DD303" s="340">
        <v>120</v>
      </c>
      <c r="DE303" s="340">
        <v>112</v>
      </c>
      <c r="DF303" s="340">
        <v>112</v>
      </c>
      <c r="DG303" s="340">
        <v>0.90469999999999995</v>
      </c>
      <c r="DH303" s="340">
        <v>7780</v>
      </c>
      <c r="DI303" s="340">
        <v>0</v>
      </c>
      <c r="DJ303" s="341">
        <v>0.1</v>
      </c>
      <c r="DK303" s="340">
        <v>120</v>
      </c>
      <c r="DL303" s="340">
        <v>82</v>
      </c>
      <c r="DM303" s="340">
        <v>96</v>
      </c>
      <c r="DN303" s="340">
        <v>0.61319999999999997</v>
      </c>
      <c r="DO303" s="340">
        <v>7640</v>
      </c>
      <c r="DP303" s="340">
        <v>0</v>
      </c>
      <c r="DQ303" s="341">
        <v>0.2</v>
      </c>
      <c r="DR303" s="340">
        <v>120</v>
      </c>
      <c r="DS303" s="340">
        <v>90</v>
      </c>
      <c r="DT303" s="340">
        <v>96</v>
      </c>
      <c r="DU303" s="340">
        <v>0.58120000000000005</v>
      </c>
      <c r="DV303" s="340">
        <v>10740</v>
      </c>
      <c r="DW303" s="340">
        <v>0</v>
      </c>
      <c r="DX303" s="341">
        <v>0.28999999999999998</v>
      </c>
    </row>
    <row r="304" spans="1:128">
      <c r="A304" s="339">
        <v>300</v>
      </c>
      <c r="B304" s="292" t="s">
        <v>437</v>
      </c>
      <c r="C304" s="340">
        <v>130</v>
      </c>
      <c r="D304" s="340">
        <v>109.6</v>
      </c>
      <c r="E304" s="340">
        <v>122.9</v>
      </c>
      <c r="F304" s="340">
        <v>0.97419999999999995</v>
      </c>
      <c r="G304" s="340">
        <v>15038</v>
      </c>
      <c r="H304" s="340">
        <v>0</v>
      </c>
      <c r="I304" s="341">
        <v>0.14000000000000001</v>
      </c>
      <c r="J304" s="340">
        <v>130</v>
      </c>
      <c r="K304" s="340">
        <v>113</v>
      </c>
      <c r="L304" s="340">
        <v>121.5</v>
      </c>
      <c r="M304" s="340">
        <v>0.9778</v>
      </c>
      <c r="N304" s="340">
        <v>17882</v>
      </c>
      <c r="O304" s="340">
        <v>0</v>
      </c>
      <c r="P304" s="341">
        <v>0.17</v>
      </c>
      <c r="Q304" s="340">
        <v>130</v>
      </c>
      <c r="R304" s="340">
        <v>7.3</v>
      </c>
      <c r="S304" s="340">
        <v>104</v>
      </c>
      <c r="T304" s="340">
        <v>0.96660000000000001</v>
      </c>
      <c r="U304" s="340">
        <v>5676</v>
      </c>
      <c r="V304" s="340">
        <v>248</v>
      </c>
      <c r="W304" s="341">
        <v>0.24</v>
      </c>
      <c r="X304" s="340">
        <v>130</v>
      </c>
      <c r="Y304" s="340">
        <v>106.3</v>
      </c>
      <c r="Z304" s="340">
        <v>117.5</v>
      </c>
      <c r="AA304" s="340">
        <v>0.97209999999999996</v>
      </c>
      <c r="AB304" s="340">
        <v>12182</v>
      </c>
      <c r="AC304" s="340">
        <v>0</v>
      </c>
      <c r="AD304" s="341">
        <v>0.11</v>
      </c>
      <c r="AE304" s="340">
        <v>130</v>
      </c>
      <c r="AF304" s="340">
        <v>8.9</v>
      </c>
      <c r="AG304" s="340">
        <v>114.5</v>
      </c>
      <c r="AH304" s="340">
        <v>0.97489999999999999</v>
      </c>
      <c r="AI304" s="340">
        <v>9390</v>
      </c>
      <c r="AJ304" s="340">
        <v>0</v>
      </c>
      <c r="AK304" s="341">
        <v>0.56999999999999995</v>
      </c>
      <c r="AL304" s="340">
        <v>130</v>
      </c>
      <c r="AM304" s="340">
        <v>110.7</v>
      </c>
      <c r="AN304" s="340">
        <v>123.8</v>
      </c>
      <c r="AO304" s="340">
        <v>0.97150000000000003</v>
      </c>
      <c r="AP304" s="340">
        <v>17129</v>
      </c>
      <c r="AQ304" s="340">
        <v>0</v>
      </c>
      <c r="AR304" s="341">
        <v>0.17</v>
      </c>
      <c r="AS304" s="340">
        <v>130</v>
      </c>
      <c r="AT304" s="340">
        <v>115</v>
      </c>
      <c r="AU304" s="340">
        <v>133.4</v>
      </c>
      <c r="AV304" s="340">
        <v>0.97109999999999996</v>
      </c>
      <c r="AW304" s="340">
        <v>19470</v>
      </c>
      <c r="AX304" s="340">
        <v>0</v>
      </c>
      <c r="AY304" s="341">
        <v>0.18</v>
      </c>
      <c r="AZ304" s="340">
        <v>130</v>
      </c>
      <c r="BA304" s="340">
        <v>118</v>
      </c>
      <c r="BB304" s="340">
        <v>131.80000000000001</v>
      </c>
      <c r="BC304" s="340">
        <v>0.9677</v>
      </c>
      <c r="BD304" s="340">
        <v>23223</v>
      </c>
      <c r="BE304" s="340">
        <v>0</v>
      </c>
      <c r="BF304" s="341">
        <v>0.23</v>
      </c>
      <c r="BG304" s="340">
        <v>130</v>
      </c>
      <c r="BH304" s="340">
        <v>8.6999999999999993</v>
      </c>
      <c r="BI304" s="340">
        <v>129</v>
      </c>
      <c r="BJ304" s="340">
        <v>0.96430000000000005</v>
      </c>
      <c r="BK304" s="340">
        <v>12869</v>
      </c>
      <c r="BL304" s="506">
        <v>4654.744680851064</v>
      </c>
      <c r="BM304" s="341">
        <v>0.94</v>
      </c>
      <c r="BN304" s="340">
        <v>130</v>
      </c>
      <c r="BO304" s="340">
        <v>122.9</v>
      </c>
      <c r="BP304" s="340">
        <v>132.80000000000001</v>
      </c>
      <c r="BQ304" s="340">
        <v>0.96609999999999996</v>
      </c>
      <c r="BR304" s="340">
        <v>22424</v>
      </c>
      <c r="BS304" s="340">
        <v>0</v>
      </c>
      <c r="BT304" s="341">
        <v>0.2</v>
      </c>
      <c r="BU304" s="340">
        <v>130</v>
      </c>
      <c r="BV304" s="340">
        <v>5.4</v>
      </c>
      <c r="BW304" s="340">
        <v>135.4</v>
      </c>
      <c r="BX304" s="340">
        <v>0.96179999999999999</v>
      </c>
      <c r="BY304" s="340">
        <v>21168</v>
      </c>
      <c r="BZ304" s="340">
        <v>0</v>
      </c>
      <c r="CA304" s="341">
        <v>2.61</v>
      </c>
      <c r="CB304" s="340">
        <v>130</v>
      </c>
      <c r="CC304" s="340">
        <v>33.6</v>
      </c>
      <c r="CD304" s="340">
        <v>142.4</v>
      </c>
      <c r="CE304" s="340">
        <v>0.96060000000000001</v>
      </c>
      <c r="CF304" s="340">
        <v>17511</v>
      </c>
      <c r="CG304" s="340">
        <v>0</v>
      </c>
      <c r="CH304" s="341">
        <v>0.5</v>
      </c>
      <c r="CI304" s="340">
        <v>130</v>
      </c>
      <c r="CJ304" s="340">
        <v>37.6</v>
      </c>
      <c r="CK304" s="340">
        <v>130.69999999999999</v>
      </c>
      <c r="CL304" s="340">
        <v>0.96140000000000003</v>
      </c>
      <c r="CM304" s="340">
        <v>16100</v>
      </c>
      <c r="CN304" s="340">
        <v>0</v>
      </c>
      <c r="CO304" s="341">
        <v>0.42</v>
      </c>
      <c r="CP304" s="340">
        <v>130</v>
      </c>
      <c r="CQ304" s="340">
        <v>122.6</v>
      </c>
      <c r="CR304" s="340">
        <v>135.30000000000001</v>
      </c>
      <c r="CS304" s="340">
        <v>0.96250000000000002</v>
      </c>
      <c r="CT304" s="340">
        <v>17362</v>
      </c>
      <c r="CU304" s="340">
        <v>0</v>
      </c>
      <c r="CV304" s="341">
        <v>0.15</v>
      </c>
      <c r="CW304" s="340">
        <v>130</v>
      </c>
      <c r="CX304" s="340">
        <v>119.1</v>
      </c>
      <c r="CY304" s="340">
        <v>136.30000000000001</v>
      </c>
      <c r="CZ304" s="340">
        <v>0.96960000000000002</v>
      </c>
      <c r="DA304" s="340">
        <v>16005</v>
      </c>
      <c r="DB304" s="340">
        <v>0</v>
      </c>
      <c r="DC304" s="341">
        <v>0.14000000000000001</v>
      </c>
      <c r="DD304" s="340">
        <v>130</v>
      </c>
      <c r="DE304" s="340">
        <v>81.099999999999994</v>
      </c>
      <c r="DF304" s="340">
        <v>144.80000000000001</v>
      </c>
      <c r="DG304" s="340">
        <v>0.96309999999999996</v>
      </c>
      <c r="DH304" s="340">
        <v>19699</v>
      </c>
      <c r="DI304" s="340">
        <v>0</v>
      </c>
      <c r="DJ304" s="341">
        <v>0.26</v>
      </c>
      <c r="DK304" s="340">
        <v>130</v>
      </c>
      <c r="DL304" s="340">
        <v>6.9</v>
      </c>
      <c r="DM304" s="340">
        <v>160.1</v>
      </c>
      <c r="DN304" s="340">
        <v>0.8256</v>
      </c>
      <c r="DO304" s="340">
        <v>16314</v>
      </c>
      <c r="DP304" s="506">
        <v>10655.965317919075</v>
      </c>
      <c r="DQ304" s="341">
        <v>1.73</v>
      </c>
      <c r="DR304" s="340">
        <v>130</v>
      </c>
      <c r="DS304" s="340">
        <v>2.9</v>
      </c>
      <c r="DT304" s="340">
        <v>156</v>
      </c>
      <c r="DU304" s="340">
        <v>0.74409999999999998</v>
      </c>
      <c r="DV304" s="340">
        <v>5383</v>
      </c>
      <c r="DW304" s="340">
        <v>0</v>
      </c>
      <c r="DX304" s="341">
        <v>0.41</v>
      </c>
    </row>
    <row r="305" spans="1:128">
      <c r="A305" s="339">
        <v>301</v>
      </c>
      <c r="B305" s="292" t="s">
        <v>438</v>
      </c>
      <c r="C305" s="340">
        <v>200</v>
      </c>
      <c r="D305" s="340">
        <v>97</v>
      </c>
      <c r="E305" s="340">
        <v>160</v>
      </c>
      <c r="F305" s="340">
        <v>1</v>
      </c>
      <c r="G305" s="340">
        <v>23835</v>
      </c>
      <c r="H305" s="340">
        <v>0</v>
      </c>
      <c r="I305" s="341">
        <v>0.31</v>
      </c>
      <c r="J305" s="340">
        <v>200</v>
      </c>
      <c r="K305" s="340">
        <v>94</v>
      </c>
      <c r="L305" s="340">
        <v>160</v>
      </c>
      <c r="M305" s="340">
        <v>0.96689999999999998</v>
      </c>
      <c r="N305" s="340">
        <v>19055</v>
      </c>
      <c r="O305" s="340">
        <v>0</v>
      </c>
      <c r="P305" s="341">
        <v>0.25</v>
      </c>
      <c r="Q305" s="340">
        <v>200</v>
      </c>
      <c r="R305" s="340">
        <v>106</v>
      </c>
      <c r="S305" s="340">
        <v>160</v>
      </c>
      <c r="T305" s="340">
        <v>0.99209999999999998</v>
      </c>
      <c r="U305" s="340">
        <v>16815</v>
      </c>
      <c r="V305" s="340">
        <v>0</v>
      </c>
      <c r="W305" s="341">
        <v>0.19</v>
      </c>
      <c r="X305" s="340">
        <v>200</v>
      </c>
      <c r="Y305" s="340">
        <v>77</v>
      </c>
      <c r="Z305" s="340">
        <v>160</v>
      </c>
      <c r="AA305" s="340">
        <v>0.99839999999999995</v>
      </c>
      <c r="AB305" s="340">
        <v>7975</v>
      </c>
      <c r="AC305" s="340">
        <v>0</v>
      </c>
      <c r="AD305" s="341">
        <v>0.1</v>
      </c>
      <c r="AE305" s="340">
        <v>200</v>
      </c>
      <c r="AF305" s="340">
        <v>46</v>
      </c>
      <c r="AG305" s="340">
        <v>160</v>
      </c>
      <c r="AH305" s="340">
        <v>0.99860000000000004</v>
      </c>
      <c r="AI305" s="340">
        <v>8945</v>
      </c>
      <c r="AJ305" s="340">
        <v>0</v>
      </c>
      <c r="AK305" s="341">
        <v>0.2</v>
      </c>
      <c r="AL305" s="340">
        <v>200</v>
      </c>
      <c r="AM305" s="340">
        <v>64</v>
      </c>
      <c r="AN305" s="340">
        <v>160</v>
      </c>
      <c r="AO305" s="340">
        <v>0.99929999999999997</v>
      </c>
      <c r="AP305" s="340">
        <v>16025</v>
      </c>
      <c r="AQ305" s="340">
        <v>0</v>
      </c>
      <c r="AR305" s="341">
        <v>0.3</v>
      </c>
      <c r="AS305" s="340">
        <v>200</v>
      </c>
      <c r="AT305" s="340">
        <v>54</v>
      </c>
      <c r="AU305" s="340">
        <v>160</v>
      </c>
      <c r="AV305" s="340">
        <v>0.99919999999999998</v>
      </c>
      <c r="AW305" s="340">
        <v>15055</v>
      </c>
      <c r="AX305" s="340">
        <v>0</v>
      </c>
      <c r="AY305" s="341">
        <v>0.31</v>
      </c>
      <c r="AZ305" s="340">
        <v>200</v>
      </c>
      <c r="BA305" s="340">
        <v>106</v>
      </c>
      <c r="BB305" s="340">
        <v>160</v>
      </c>
      <c r="BC305" s="340">
        <v>0.98770000000000002</v>
      </c>
      <c r="BD305" s="340">
        <v>21855</v>
      </c>
      <c r="BE305" s="340">
        <v>0</v>
      </c>
      <c r="BF305" s="341">
        <v>0.26</v>
      </c>
      <c r="BG305" s="340">
        <v>200</v>
      </c>
      <c r="BH305" s="340">
        <v>119</v>
      </c>
      <c r="BI305" s="340">
        <v>160</v>
      </c>
      <c r="BJ305" s="340">
        <v>0.99229999999999996</v>
      </c>
      <c r="BK305" s="340">
        <v>32685</v>
      </c>
      <c r="BL305" s="340">
        <v>0</v>
      </c>
      <c r="BM305" s="341">
        <v>0.34</v>
      </c>
      <c r="BN305" s="340">
        <v>200</v>
      </c>
      <c r="BO305" s="340">
        <v>90</v>
      </c>
      <c r="BP305" s="340">
        <v>160</v>
      </c>
      <c r="BQ305" s="340">
        <v>0.99839999999999995</v>
      </c>
      <c r="BR305" s="340">
        <v>33005</v>
      </c>
      <c r="BS305" s="340">
        <v>0</v>
      </c>
      <c r="BT305" s="341">
        <v>0.45</v>
      </c>
      <c r="BU305" s="340">
        <v>200</v>
      </c>
      <c r="BV305" s="340">
        <v>103</v>
      </c>
      <c r="BW305" s="340">
        <v>160</v>
      </c>
      <c r="BX305" s="340">
        <v>0.99870000000000003</v>
      </c>
      <c r="BY305" s="340">
        <v>25345</v>
      </c>
      <c r="BZ305" s="340">
        <v>0</v>
      </c>
      <c r="CA305" s="341">
        <v>0.33</v>
      </c>
      <c r="CB305" s="340">
        <v>200</v>
      </c>
      <c r="CC305" s="340">
        <v>70</v>
      </c>
      <c r="CD305" s="340">
        <v>160</v>
      </c>
      <c r="CE305" s="340">
        <v>1</v>
      </c>
      <c r="CF305" s="340">
        <v>24885</v>
      </c>
      <c r="CG305" s="340">
        <v>0</v>
      </c>
      <c r="CH305" s="341">
        <v>0.43</v>
      </c>
      <c r="CI305" s="340">
        <v>200</v>
      </c>
      <c r="CJ305" s="340">
        <v>88</v>
      </c>
      <c r="CK305" s="340">
        <v>160</v>
      </c>
      <c r="CL305" s="340">
        <v>1</v>
      </c>
      <c r="CM305" s="340">
        <v>16735</v>
      </c>
      <c r="CN305" s="340">
        <v>0</v>
      </c>
      <c r="CO305" s="341">
        <v>0.23</v>
      </c>
      <c r="CP305" s="340">
        <v>200</v>
      </c>
      <c r="CQ305" s="340">
        <v>85</v>
      </c>
      <c r="CR305" s="340">
        <v>160</v>
      </c>
      <c r="CS305" s="340">
        <v>0.99950000000000006</v>
      </c>
      <c r="CT305" s="340">
        <v>20685</v>
      </c>
      <c r="CU305" s="340">
        <v>0</v>
      </c>
      <c r="CV305" s="341">
        <v>0.28999999999999998</v>
      </c>
      <c r="CW305" s="340">
        <v>200</v>
      </c>
      <c r="CX305" s="340">
        <v>82</v>
      </c>
      <c r="CY305" s="340">
        <v>160</v>
      </c>
      <c r="CZ305" s="340">
        <v>0.99939999999999996</v>
      </c>
      <c r="DA305" s="340">
        <v>18405</v>
      </c>
      <c r="DB305" s="340">
        <v>0</v>
      </c>
      <c r="DC305" s="341">
        <v>0.27</v>
      </c>
      <c r="DD305" s="340">
        <v>200</v>
      </c>
      <c r="DE305" s="340">
        <v>42</v>
      </c>
      <c r="DF305" s="340">
        <v>160</v>
      </c>
      <c r="DG305" s="340">
        <v>1</v>
      </c>
      <c r="DH305" s="340">
        <v>13665</v>
      </c>
      <c r="DI305" s="340">
        <v>0</v>
      </c>
      <c r="DJ305" s="341">
        <v>0.36</v>
      </c>
      <c r="DK305" s="340">
        <v>200</v>
      </c>
      <c r="DL305" s="340">
        <v>18</v>
      </c>
      <c r="DM305" s="340">
        <v>160</v>
      </c>
      <c r="DN305" s="340">
        <v>0.99260000000000004</v>
      </c>
      <c r="DO305" s="340">
        <v>8505</v>
      </c>
      <c r="DP305" s="340">
        <v>0</v>
      </c>
      <c r="DQ305" s="341">
        <v>0.44</v>
      </c>
      <c r="DR305" s="340">
        <v>200</v>
      </c>
      <c r="DS305" s="340">
        <v>45</v>
      </c>
      <c r="DT305" s="340">
        <v>160</v>
      </c>
      <c r="DU305" s="340">
        <v>0.8881</v>
      </c>
      <c r="DV305" s="340">
        <v>6585</v>
      </c>
      <c r="DW305" s="340">
        <v>0</v>
      </c>
      <c r="DX305" s="341">
        <v>0.16</v>
      </c>
    </row>
    <row r="306" spans="1:128">
      <c r="A306" s="339">
        <v>302</v>
      </c>
      <c r="B306" s="292" t="s">
        <v>439</v>
      </c>
      <c r="C306" s="340">
        <v>110</v>
      </c>
      <c r="D306" s="340">
        <v>111</v>
      </c>
      <c r="E306" s="340">
        <v>111</v>
      </c>
      <c r="F306" s="340">
        <v>0.8327</v>
      </c>
      <c r="G306" s="340">
        <v>14230</v>
      </c>
      <c r="H306" s="340">
        <v>0</v>
      </c>
      <c r="I306" s="341">
        <v>0.21</v>
      </c>
      <c r="J306" s="340">
        <v>110</v>
      </c>
      <c r="K306" s="340">
        <v>109.6</v>
      </c>
      <c r="L306" s="340">
        <v>109.6</v>
      </c>
      <c r="M306" s="340">
        <v>1</v>
      </c>
      <c r="N306" s="340">
        <v>32685</v>
      </c>
      <c r="O306" s="340">
        <v>0</v>
      </c>
      <c r="P306" s="341">
        <v>0.4</v>
      </c>
      <c r="Q306" s="340">
        <v>110</v>
      </c>
      <c r="R306" s="340">
        <v>100.8</v>
      </c>
      <c r="S306" s="340">
        <v>100.8</v>
      </c>
      <c r="T306" s="340">
        <v>0.60250000000000004</v>
      </c>
      <c r="U306" s="340">
        <v>3414</v>
      </c>
      <c r="V306" s="340">
        <v>0</v>
      </c>
      <c r="W306" s="341">
        <v>0.08</v>
      </c>
      <c r="X306" s="340">
        <v>110</v>
      </c>
      <c r="Y306" s="340">
        <v>103.8</v>
      </c>
      <c r="Z306" s="340">
        <v>103.8</v>
      </c>
      <c r="AA306" s="340">
        <v>0.72840000000000005</v>
      </c>
      <c r="AB306" s="340">
        <v>10095</v>
      </c>
      <c r="AC306" s="340">
        <v>0</v>
      </c>
      <c r="AD306" s="341">
        <v>0.18</v>
      </c>
      <c r="AE306" s="340">
        <v>110</v>
      </c>
      <c r="AF306" s="340">
        <v>105.4</v>
      </c>
      <c r="AG306" s="340">
        <v>105.4</v>
      </c>
      <c r="AH306" s="340">
        <v>0.74580000000000002</v>
      </c>
      <c r="AI306" s="340">
        <v>14458</v>
      </c>
      <c r="AJ306" s="340">
        <v>0</v>
      </c>
      <c r="AK306" s="341">
        <v>0.25</v>
      </c>
      <c r="AL306" s="340">
        <v>110</v>
      </c>
      <c r="AM306" s="340">
        <v>111.4</v>
      </c>
      <c r="AN306" s="340">
        <v>111.4</v>
      </c>
      <c r="AO306" s="340">
        <v>0.82769999999999999</v>
      </c>
      <c r="AP306" s="340">
        <v>14770</v>
      </c>
      <c r="AQ306" s="340">
        <v>0</v>
      </c>
      <c r="AR306" s="341">
        <v>0.22</v>
      </c>
      <c r="AS306" s="340">
        <v>110</v>
      </c>
      <c r="AT306" s="340">
        <v>112.4</v>
      </c>
      <c r="AU306" s="340">
        <v>112.4</v>
      </c>
      <c r="AV306" s="340">
        <v>0.79910000000000003</v>
      </c>
      <c r="AW306" s="340">
        <v>17808</v>
      </c>
      <c r="AX306" s="340">
        <v>0</v>
      </c>
      <c r="AY306" s="341">
        <v>0.27</v>
      </c>
      <c r="AZ306" s="340">
        <v>110</v>
      </c>
      <c r="BA306" s="340">
        <v>115</v>
      </c>
      <c r="BB306" s="340">
        <v>115</v>
      </c>
      <c r="BC306" s="340">
        <v>0.76190000000000002</v>
      </c>
      <c r="BD306" s="340">
        <v>14321</v>
      </c>
      <c r="BE306" s="340">
        <v>0</v>
      </c>
      <c r="BF306" s="341">
        <v>0.23</v>
      </c>
      <c r="BG306" s="340">
        <v>110</v>
      </c>
      <c r="BH306" s="340">
        <v>110</v>
      </c>
      <c r="BI306" s="340">
        <v>110</v>
      </c>
      <c r="BJ306" s="340">
        <v>0.74880000000000002</v>
      </c>
      <c r="BK306" s="340">
        <v>12634</v>
      </c>
      <c r="BL306" s="340">
        <v>0</v>
      </c>
      <c r="BM306" s="341">
        <v>0.21</v>
      </c>
      <c r="BN306" s="340">
        <v>110</v>
      </c>
      <c r="BO306" s="340">
        <v>113.8</v>
      </c>
      <c r="BP306" s="340">
        <v>113.8</v>
      </c>
      <c r="BQ306" s="340">
        <v>0.78659999999999997</v>
      </c>
      <c r="BR306" s="340">
        <v>16716</v>
      </c>
      <c r="BS306" s="340">
        <v>0</v>
      </c>
      <c r="BT306" s="341">
        <v>0.25</v>
      </c>
      <c r="BU306" s="340">
        <v>110</v>
      </c>
      <c r="BV306" s="340">
        <v>138.4</v>
      </c>
      <c r="BW306" s="340">
        <v>138.4</v>
      </c>
      <c r="BX306" s="340">
        <v>0.80200000000000005</v>
      </c>
      <c r="BY306" s="340">
        <v>16240</v>
      </c>
      <c r="BZ306" s="340">
        <v>0</v>
      </c>
      <c r="CA306" s="341">
        <v>0.22</v>
      </c>
      <c r="CB306" s="340">
        <v>110</v>
      </c>
      <c r="CC306" s="340">
        <v>136</v>
      </c>
      <c r="CD306" s="340">
        <v>136</v>
      </c>
      <c r="CE306" s="340">
        <v>0.81399999999999995</v>
      </c>
      <c r="CF306" s="340">
        <v>23200</v>
      </c>
      <c r="CG306" s="340">
        <v>0</v>
      </c>
      <c r="CH306" s="341">
        <v>0.28000000000000003</v>
      </c>
      <c r="CI306" s="340">
        <v>110</v>
      </c>
      <c r="CJ306" s="340">
        <v>131.4</v>
      </c>
      <c r="CK306" s="340">
        <v>131.4</v>
      </c>
      <c r="CL306" s="340">
        <v>0.80300000000000005</v>
      </c>
      <c r="CM306" s="340">
        <v>19929</v>
      </c>
      <c r="CN306" s="340">
        <v>0</v>
      </c>
      <c r="CO306" s="341">
        <v>0.26</v>
      </c>
      <c r="CP306" s="340">
        <v>110</v>
      </c>
      <c r="CQ306" s="340">
        <v>128</v>
      </c>
      <c r="CR306" s="340">
        <v>128</v>
      </c>
      <c r="CS306" s="340">
        <v>0.81420000000000003</v>
      </c>
      <c r="CT306" s="340">
        <v>19444</v>
      </c>
      <c r="CU306" s="340">
        <v>0</v>
      </c>
      <c r="CV306" s="341">
        <v>0.25</v>
      </c>
      <c r="CW306" s="340">
        <v>110</v>
      </c>
      <c r="CX306" s="340">
        <v>117.8</v>
      </c>
      <c r="CY306" s="340">
        <v>117.8</v>
      </c>
      <c r="CZ306" s="340">
        <v>0.7823</v>
      </c>
      <c r="DA306" s="340">
        <v>11591</v>
      </c>
      <c r="DB306" s="340">
        <v>0</v>
      </c>
      <c r="DC306" s="341">
        <v>0.17</v>
      </c>
      <c r="DD306" s="340">
        <v>110</v>
      </c>
      <c r="DE306" s="340">
        <v>138.6</v>
      </c>
      <c r="DF306" s="340">
        <v>138.6</v>
      </c>
      <c r="DG306" s="340">
        <v>0.80479999999999996</v>
      </c>
      <c r="DH306" s="340">
        <v>19393</v>
      </c>
      <c r="DI306" s="340">
        <v>0</v>
      </c>
      <c r="DJ306" s="341">
        <v>0.23</v>
      </c>
      <c r="DK306" s="340">
        <v>110</v>
      </c>
      <c r="DL306" s="340">
        <v>136.6</v>
      </c>
      <c r="DM306" s="340">
        <v>136.6</v>
      </c>
      <c r="DN306" s="340">
        <v>0.77729999999999999</v>
      </c>
      <c r="DO306" s="340">
        <v>12085</v>
      </c>
      <c r="DP306" s="340">
        <v>0</v>
      </c>
      <c r="DQ306" s="341">
        <v>0.15</v>
      </c>
      <c r="DR306" s="340">
        <v>110</v>
      </c>
      <c r="DS306" s="340">
        <v>133.4</v>
      </c>
      <c r="DT306" s="340">
        <v>133.4</v>
      </c>
      <c r="DU306" s="340">
        <v>0.73980000000000001</v>
      </c>
      <c r="DV306" s="340">
        <v>7332</v>
      </c>
      <c r="DW306" s="340">
        <v>0</v>
      </c>
      <c r="DX306" s="341">
        <v>0.1</v>
      </c>
    </row>
    <row r="307" spans="1:128">
      <c r="A307" s="339">
        <v>303</v>
      </c>
      <c r="B307" s="292" t="s">
        <v>440</v>
      </c>
      <c r="C307" s="340">
        <v>200</v>
      </c>
      <c r="D307" s="340">
        <v>46</v>
      </c>
      <c r="E307" s="340">
        <v>160</v>
      </c>
      <c r="F307" s="340">
        <v>0.96799999999999997</v>
      </c>
      <c r="G307" s="340">
        <v>21780</v>
      </c>
      <c r="H307" s="340">
        <v>2544</v>
      </c>
      <c r="I307" s="341">
        <v>0.68</v>
      </c>
      <c r="J307" s="340">
        <v>200</v>
      </c>
      <c r="K307" s="340">
        <v>44</v>
      </c>
      <c r="L307" s="340">
        <v>160</v>
      </c>
      <c r="M307" s="340">
        <v>0.97440000000000004</v>
      </c>
      <c r="N307" s="340">
        <v>22840</v>
      </c>
      <c r="O307" s="506">
        <v>3806.666666666667</v>
      </c>
      <c r="P307" s="341">
        <v>0.72</v>
      </c>
      <c r="Q307" s="340">
        <v>200</v>
      </c>
      <c r="R307" s="340">
        <v>62</v>
      </c>
      <c r="S307" s="340">
        <v>160</v>
      </c>
      <c r="T307" s="340">
        <v>0.94950000000000001</v>
      </c>
      <c r="U307" s="340">
        <v>22200</v>
      </c>
      <c r="V307" s="340">
        <v>0</v>
      </c>
      <c r="W307" s="341">
        <v>0.52</v>
      </c>
      <c r="X307" s="340">
        <v>200</v>
      </c>
      <c r="Y307" s="340">
        <v>56</v>
      </c>
      <c r="Z307" s="340">
        <v>160</v>
      </c>
      <c r="AA307" s="340">
        <v>0.93140000000000001</v>
      </c>
      <c r="AB307" s="340">
        <v>16840</v>
      </c>
      <c r="AC307" s="340">
        <v>0</v>
      </c>
      <c r="AD307" s="341">
        <v>0.43</v>
      </c>
      <c r="AE307" s="340">
        <v>200</v>
      </c>
      <c r="AF307" s="340">
        <v>52</v>
      </c>
      <c r="AG307" s="340">
        <v>160</v>
      </c>
      <c r="AH307" s="340">
        <v>0.93859999999999999</v>
      </c>
      <c r="AI307" s="340">
        <v>18960</v>
      </c>
      <c r="AJ307" s="340">
        <v>0</v>
      </c>
      <c r="AK307" s="341">
        <v>0.52</v>
      </c>
      <c r="AL307" s="340">
        <v>200</v>
      </c>
      <c r="AM307" s="340">
        <v>56</v>
      </c>
      <c r="AN307" s="340">
        <v>160</v>
      </c>
      <c r="AO307" s="340">
        <v>0.95209999999999995</v>
      </c>
      <c r="AP307" s="340">
        <v>21860</v>
      </c>
      <c r="AQ307" s="340">
        <v>0</v>
      </c>
      <c r="AR307" s="341">
        <v>0.56999999999999995</v>
      </c>
      <c r="AS307" s="340">
        <v>200</v>
      </c>
      <c r="AT307" s="340">
        <v>56</v>
      </c>
      <c r="AU307" s="340">
        <v>160</v>
      </c>
      <c r="AV307" s="340">
        <v>0.9516</v>
      </c>
      <c r="AW307" s="340">
        <v>20860</v>
      </c>
      <c r="AX307" s="340">
        <v>0</v>
      </c>
      <c r="AY307" s="341">
        <v>0.53</v>
      </c>
      <c r="AZ307" s="340">
        <v>200</v>
      </c>
      <c r="BA307" s="340">
        <v>52</v>
      </c>
      <c r="BB307" s="340">
        <v>160</v>
      </c>
      <c r="BC307" s="340">
        <v>0.91590000000000005</v>
      </c>
      <c r="BD307" s="340">
        <v>14380</v>
      </c>
      <c r="BE307" s="340">
        <v>0</v>
      </c>
      <c r="BF307" s="341">
        <v>0.42</v>
      </c>
      <c r="BG307" s="340">
        <v>200</v>
      </c>
      <c r="BH307" s="340">
        <v>44</v>
      </c>
      <c r="BI307" s="340">
        <v>160</v>
      </c>
      <c r="BJ307" s="340">
        <v>0.92420000000000002</v>
      </c>
      <c r="BK307" s="340">
        <v>12440</v>
      </c>
      <c r="BL307" s="340">
        <v>0</v>
      </c>
      <c r="BM307" s="341">
        <v>0.41</v>
      </c>
      <c r="BN307" s="340">
        <v>200</v>
      </c>
      <c r="BO307" s="340">
        <v>40</v>
      </c>
      <c r="BP307" s="340">
        <v>160</v>
      </c>
      <c r="BQ307" s="340">
        <v>0.94030000000000002</v>
      </c>
      <c r="BR307" s="340">
        <v>12920</v>
      </c>
      <c r="BS307" s="340">
        <v>0</v>
      </c>
      <c r="BT307" s="341">
        <v>0.46</v>
      </c>
      <c r="BU307" s="340">
        <v>200</v>
      </c>
      <c r="BV307" s="340">
        <v>44</v>
      </c>
      <c r="BW307" s="340">
        <v>160</v>
      </c>
      <c r="BX307" s="340">
        <v>0.95479999999999998</v>
      </c>
      <c r="BY307" s="340">
        <v>12660</v>
      </c>
      <c r="BZ307" s="340">
        <v>0</v>
      </c>
      <c r="CA307" s="341">
        <v>0.45</v>
      </c>
      <c r="CB307" s="340">
        <v>200</v>
      </c>
      <c r="CC307" s="340">
        <v>36</v>
      </c>
      <c r="CD307" s="340">
        <v>160</v>
      </c>
      <c r="CE307" s="340">
        <v>0.97330000000000005</v>
      </c>
      <c r="CF307" s="340">
        <v>17480</v>
      </c>
      <c r="CG307" s="340">
        <v>1839</v>
      </c>
      <c r="CH307" s="341">
        <v>0.67</v>
      </c>
      <c r="CI307" s="340">
        <v>200</v>
      </c>
      <c r="CJ307" s="340">
        <v>44</v>
      </c>
      <c r="CK307" s="340">
        <v>160</v>
      </c>
      <c r="CL307" s="340">
        <v>0.98080000000000001</v>
      </c>
      <c r="CM307" s="340">
        <v>19440</v>
      </c>
      <c r="CN307" s="340">
        <v>797</v>
      </c>
      <c r="CO307" s="341">
        <v>0.63</v>
      </c>
      <c r="CP307" s="340">
        <v>200</v>
      </c>
      <c r="CQ307" s="340">
        <v>60</v>
      </c>
      <c r="CR307" s="340">
        <v>160</v>
      </c>
      <c r="CS307" s="340">
        <v>0.98419999999999996</v>
      </c>
      <c r="CT307" s="340">
        <v>23640</v>
      </c>
      <c r="CU307" s="340">
        <v>0</v>
      </c>
      <c r="CV307" s="341">
        <v>0.54</v>
      </c>
      <c r="CW307" s="340">
        <v>200</v>
      </c>
      <c r="CX307" s="340">
        <v>58</v>
      </c>
      <c r="CY307" s="340">
        <v>160</v>
      </c>
      <c r="CZ307" s="340">
        <v>0.98140000000000005</v>
      </c>
      <c r="DA307" s="340">
        <v>21120</v>
      </c>
      <c r="DB307" s="340">
        <v>0</v>
      </c>
      <c r="DC307" s="341">
        <v>0.52</v>
      </c>
      <c r="DD307" s="340">
        <v>200</v>
      </c>
      <c r="DE307" s="340">
        <v>56</v>
      </c>
      <c r="DF307" s="340">
        <v>160</v>
      </c>
      <c r="DG307" s="340">
        <v>0.95630000000000004</v>
      </c>
      <c r="DH307" s="340">
        <v>13140</v>
      </c>
      <c r="DI307" s="340">
        <v>0</v>
      </c>
      <c r="DJ307" s="341">
        <v>0.33</v>
      </c>
      <c r="DK307" s="340">
        <v>200</v>
      </c>
      <c r="DL307" s="340">
        <v>38</v>
      </c>
      <c r="DM307" s="340">
        <v>160</v>
      </c>
      <c r="DN307" s="340">
        <v>0.94289999999999996</v>
      </c>
      <c r="DO307" s="340">
        <v>11560</v>
      </c>
      <c r="DP307" s="340">
        <v>0</v>
      </c>
      <c r="DQ307" s="341">
        <v>0.43</v>
      </c>
      <c r="DR307" s="340">
        <v>200</v>
      </c>
      <c r="DS307" s="340">
        <v>34</v>
      </c>
      <c r="DT307" s="340">
        <v>160</v>
      </c>
      <c r="DU307" s="340">
        <v>0.94450000000000001</v>
      </c>
      <c r="DV307" s="340">
        <v>11920</v>
      </c>
      <c r="DW307" s="340">
        <v>0</v>
      </c>
      <c r="DX307" s="341">
        <v>0.52</v>
      </c>
    </row>
    <row r="308" spans="1:128">
      <c r="A308" s="339">
        <v>304</v>
      </c>
      <c r="B308" s="292" t="s">
        <v>844</v>
      </c>
      <c r="C308" s="340">
        <v>112</v>
      </c>
      <c r="D308" s="340">
        <v>0</v>
      </c>
      <c r="E308" s="340">
        <v>0</v>
      </c>
      <c r="F308" s="340">
        <v>0</v>
      </c>
      <c r="G308" s="340">
        <v>0</v>
      </c>
      <c r="H308" s="340">
        <v>0</v>
      </c>
      <c r="I308" s="341">
        <v>0</v>
      </c>
      <c r="J308" s="340">
        <v>112</v>
      </c>
      <c r="K308" s="340">
        <v>0</v>
      </c>
      <c r="L308" s="340">
        <v>0</v>
      </c>
      <c r="M308" s="340">
        <v>0</v>
      </c>
      <c r="N308" s="340">
        <v>0</v>
      </c>
      <c r="O308" s="340">
        <v>0</v>
      </c>
      <c r="P308" s="341">
        <v>0</v>
      </c>
      <c r="Q308" s="340">
        <v>112</v>
      </c>
      <c r="R308" s="340">
        <v>0</v>
      </c>
      <c r="S308" s="340">
        <v>0</v>
      </c>
      <c r="T308" s="340">
        <v>0</v>
      </c>
      <c r="U308" s="340">
        <v>0</v>
      </c>
      <c r="V308" s="340">
        <v>0</v>
      </c>
      <c r="W308" s="341">
        <v>0</v>
      </c>
      <c r="X308" s="340">
        <v>112</v>
      </c>
      <c r="Y308" s="340">
        <v>0</v>
      </c>
      <c r="Z308" s="340">
        <v>0</v>
      </c>
      <c r="AA308" s="340">
        <v>0</v>
      </c>
      <c r="AB308" s="340">
        <v>0</v>
      </c>
      <c r="AC308" s="340">
        <v>0</v>
      </c>
      <c r="AD308" s="341">
        <v>0</v>
      </c>
      <c r="AE308" s="340">
        <v>112</v>
      </c>
      <c r="AF308" s="340">
        <v>0</v>
      </c>
      <c r="AG308" s="340">
        <v>0</v>
      </c>
      <c r="AH308" s="340">
        <v>0</v>
      </c>
      <c r="AI308" s="340">
        <v>0</v>
      </c>
      <c r="AJ308" s="340">
        <v>0</v>
      </c>
      <c r="AK308" s="341">
        <v>0</v>
      </c>
      <c r="AL308" s="340">
        <v>112</v>
      </c>
      <c r="AM308" s="340">
        <v>0</v>
      </c>
      <c r="AN308" s="340">
        <v>0</v>
      </c>
      <c r="AO308" s="340">
        <v>0</v>
      </c>
      <c r="AP308" s="340">
        <v>0</v>
      </c>
      <c r="AQ308" s="340">
        <v>0</v>
      </c>
      <c r="AR308" s="341">
        <v>0</v>
      </c>
      <c r="AS308" s="340">
        <v>112</v>
      </c>
      <c r="AT308" s="340">
        <v>0</v>
      </c>
      <c r="AU308" s="340">
        <v>0</v>
      </c>
      <c r="AV308" s="340">
        <v>0</v>
      </c>
      <c r="AW308" s="340">
        <v>0</v>
      </c>
      <c r="AX308" s="340">
        <v>0</v>
      </c>
      <c r="AY308" s="341">
        <v>0</v>
      </c>
      <c r="AZ308" s="340">
        <v>112</v>
      </c>
      <c r="BA308" s="340">
        <v>0</v>
      </c>
      <c r="BB308" s="340">
        <v>26.88</v>
      </c>
      <c r="BC308" s="340">
        <v>0.68179999999999996</v>
      </c>
      <c r="BD308" s="340">
        <v>300</v>
      </c>
      <c r="BE308" s="340">
        <v>0</v>
      </c>
      <c r="BF308" s="341">
        <v>0</v>
      </c>
      <c r="BG308" s="340">
        <v>112</v>
      </c>
      <c r="BH308" s="340">
        <v>20</v>
      </c>
      <c r="BI308" s="340">
        <v>89.6</v>
      </c>
      <c r="BJ308" s="340">
        <v>0.87209999999999999</v>
      </c>
      <c r="BK308" s="340">
        <v>3820</v>
      </c>
      <c r="BL308" s="340">
        <v>0</v>
      </c>
      <c r="BM308" s="341">
        <v>0.28999999999999998</v>
      </c>
      <c r="BN308" s="340">
        <v>112</v>
      </c>
      <c r="BO308" s="340">
        <v>24</v>
      </c>
      <c r="BP308" s="340">
        <v>89.6</v>
      </c>
      <c r="BQ308" s="340">
        <v>0.85060000000000002</v>
      </c>
      <c r="BR308" s="340">
        <v>2960</v>
      </c>
      <c r="BS308" s="340">
        <v>0</v>
      </c>
      <c r="BT308" s="341">
        <v>0.19</v>
      </c>
      <c r="BU308" s="340">
        <v>112</v>
      </c>
      <c r="BV308" s="340">
        <v>34</v>
      </c>
      <c r="BW308" s="340">
        <v>89.6</v>
      </c>
      <c r="BX308" s="340">
        <v>0.80989999999999995</v>
      </c>
      <c r="BY308" s="340">
        <v>1960</v>
      </c>
      <c r="BZ308" s="340">
        <v>0</v>
      </c>
      <c r="CA308" s="341">
        <v>0.11</v>
      </c>
      <c r="CB308" s="340">
        <v>112</v>
      </c>
      <c r="CC308" s="340">
        <v>18</v>
      </c>
      <c r="CD308" s="340">
        <v>89.6</v>
      </c>
      <c r="CE308" s="340">
        <v>0.63639999999999997</v>
      </c>
      <c r="CF308" s="340">
        <v>560</v>
      </c>
      <c r="CG308" s="340">
        <v>0</v>
      </c>
      <c r="CH308" s="341">
        <v>7.0000000000000007E-2</v>
      </c>
      <c r="CI308" s="340">
        <v>112</v>
      </c>
      <c r="CJ308" s="340">
        <v>16</v>
      </c>
      <c r="CK308" s="340">
        <v>89.6</v>
      </c>
      <c r="CL308" s="340">
        <v>0.80649999999999999</v>
      </c>
      <c r="CM308" s="340">
        <v>1500</v>
      </c>
      <c r="CN308" s="340">
        <v>0</v>
      </c>
      <c r="CO308" s="341">
        <v>0.16</v>
      </c>
      <c r="CP308" s="340">
        <v>112</v>
      </c>
      <c r="CQ308" s="340">
        <v>18</v>
      </c>
      <c r="CR308" s="340">
        <v>89.6</v>
      </c>
      <c r="CS308" s="340">
        <v>0.87180000000000002</v>
      </c>
      <c r="CT308" s="340">
        <v>2720</v>
      </c>
      <c r="CU308" s="340">
        <v>0</v>
      </c>
      <c r="CV308" s="341">
        <v>0.23</v>
      </c>
      <c r="CW308" s="340">
        <v>141.1</v>
      </c>
      <c r="CX308" s="340">
        <v>64</v>
      </c>
      <c r="CY308" s="340">
        <v>112.88</v>
      </c>
      <c r="CZ308" s="340">
        <v>0.84619999999999995</v>
      </c>
      <c r="DA308" s="340">
        <v>1760</v>
      </c>
      <c r="DB308" s="340">
        <v>0</v>
      </c>
      <c r="DC308" s="341">
        <v>0.05</v>
      </c>
      <c r="DD308" s="340">
        <v>141.1</v>
      </c>
      <c r="DE308" s="340">
        <v>82</v>
      </c>
      <c r="DF308" s="340">
        <v>112.88</v>
      </c>
      <c r="DG308" s="340">
        <v>0.84689999999999999</v>
      </c>
      <c r="DH308" s="340">
        <v>2500</v>
      </c>
      <c r="DI308" s="340">
        <v>0</v>
      </c>
      <c r="DJ308" s="341">
        <v>0.05</v>
      </c>
      <c r="DK308" s="340">
        <v>141.1</v>
      </c>
      <c r="DL308" s="340">
        <v>24</v>
      </c>
      <c r="DM308" s="340">
        <v>112.88</v>
      </c>
      <c r="DN308" s="340">
        <v>0.91479999999999995</v>
      </c>
      <c r="DO308" s="340">
        <v>5240</v>
      </c>
      <c r="DP308" s="340">
        <v>0</v>
      </c>
      <c r="DQ308" s="341">
        <v>0.32</v>
      </c>
      <c r="DR308" s="340">
        <v>141.1</v>
      </c>
      <c r="DS308" s="340">
        <v>40</v>
      </c>
      <c r="DT308" s="340">
        <v>112.88</v>
      </c>
      <c r="DU308" s="340">
        <v>0.87929999999999997</v>
      </c>
      <c r="DV308" s="340">
        <v>3060</v>
      </c>
      <c r="DW308" s="340">
        <v>0</v>
      </c>
      <c r="DX308" s="341">
        <v>0.12</v>
      </c>
    </row>
    <row r="309" spans="1:128">
      <c r="A309" s="339">
        <v>305</v>
      </c>
      <c r="B309" s="292" t="s">
        <v>441</v>
      </c>
      <c r="C309" s="340">
        <v>123</v>
      </c>
      <c r="D309" s="340">
        <v>148</v>
      </c>
      <c r="E309" s="340">
        <v>148</v>
      </c>
      <c r="F309" s="340">
        <v>0.95340000000000003</v>
      </c>
      <c r="G309" s="340">
        <v>18810</v>
      </c>
      <c r="H309" s="340">
        <v>0</v>
      </c>
      <c r="I309" s="341">
        <v>0.19</v>
      </c>
      <c r="J309" s="340">
        <v>123</v>
      </c>
      <c r="K309" s="340">
        <v>152</v>
      </c>
      <c r="L309" s="340">
        <v>152</v>
      </c>
      <c r="M309" s="340">
        <v>0.94699999999999995</v>
      </c>
      <c r="N309" s="340">
        <v>14290</v>
      </c>
      <c r="O309" s="340">
        <v>0</v>
      </c>
      <c r="P309" s="341">
        <v>0.13</v>
      </c>
      <c r="Q309" s="340">
        <v>123</v>
      </c>
      <c r="R309" s="340">
        <v>142</v>
      </c>
      <c r="S309" s="340">
        <v>142</v>
      </c>
      <c r="T309" s="340">
        <v>0.90310000000000001</v>
      </c>
      <c r="U309" s="340">
        <v>8390</v>
      </c>
      <c r="V309" s="340">
        <v>0</v>
      </c>
      <c r="W309" s="341">
        <v>0.09</v>
      </c>
      <c r="X309" s="340">
        <v>123</v>
      </c>
      <c r="Y309" s="340">
        <v>118</v>
      </c>
      <c r="Z309" s="340">
        <v>118</v>
      </c>
      <c r="AA309" s="340">
        <v>0.92249999999999999</v>
      </c>
      <c r="AB309" s="340">
        <v>16310</v>
      </c>
      <c r="AC309" s="340">
        <v>0</v>
      </c>
      <c r="AD309" s="341">
        <v>0.2</v>
      </c>
      <c r="AE309" s="340">
        <v>123</v>
      </c>
      <c r="AF309" s="340">
        <v>143</v>
      </c>
      <c r="AG309" s="340">
        <v>143</v>
      </c>
      <c r="AH309" s="340">
        <v>0.91359999999999997</v>
      </c>
      <c r="AI309" s="340">
        <v>8460</v>
      </c>
      <c r="AJ309" s="340">
        <v>0</v>
      </c>
      <c r="AK309" s="341">
        <v>0.09</v>
      </c>
      <c r="AL309" s="340">
        <v>123</v>
      </c>
      <c r="AM309" s="340">
        <v>158</v>
      </c>
      <c r="AN309" s="340">
        <v>158</v>
      </c>
      <c r="AO309" s="340">
        <v>0.9819</v>
      </c>
      <c r="AP309" s="340">
        <v>22780</v>
      </c>
      <c r="AQ309" s="340">
        <v>0</v>
      </c>
      <c r="AR309" s="341">
        <v>0.2</v>
      </c>
      <c r="AS309" s="340">
        <v>123</v>
      </c>
      <c r="AT309" s="340">
        <v>152</v>
      </c>
      <c r="AU309" s="340">
        <v>152</v>
      </c>
      <c r="AV309" s="340">
        <v>0.89459999999999995</v>
      </c>
      <c r="AW309" s="340">
        <v>14940</v>
      </c>
      <c r="AX309" s="340">
        <v>0</v>
      </c>
      <c r="AY309" s="341">
        <v>0.15</v>
      </c>
      <c r="AZ309" s="340">
        <v>123</v>
      </c>
      <c r="BA309" s="340">
        <v>155</v>
      </c>
      <c r="BB309" s="340">
        <v>155</v>
      </c>
      <c r="BC309" s="340">
        <v>0.96909999999999996</v>
      </c>
      <c r="BD309" s="340">
        <v>16010</v>
      </c>
      <c r="BE309" s="340">
        <v>0</v>
      </c>
      <c r="BF309" s="341">
        <v>0.15</v>
      </c>
      <c r="BG309" s="340">
        <v>123</v>
      </c>
      <c r="BH309" s="340">
        <v>136</v>
      </c>
      <c r="BI309" s="340">
        <v>136</v>
      </c>
      <c r="BJ309" s="340">
        <v>0.95320000000000005</v>
      </c>
      <c r="BK309" s="340">
        <v>11600</v>
      </c>
      <c r="BL309" s="340">
        <v>0</v>
      </c>
      <c r="BM309" s="341">
        <v>0.12</v>
      </c>
      <c r="BN309" s="340">
        <v>123</v>
      </c>
      <c r="BO309" s="340">
        <v>134</v>
      </c>
      <c r="BP309" s="340">
        <v>134</v>
      </c>
      <c r="BQ309" s="340">
        <v>0.96540000000000004</v>
      </c>
      <c r="BR309" s="340">
        <v>25380</v>
      </c>
      <c r="BS309" s="340">
        <v>0</v>
      </c>
      <c r="BT309" s="341">
        <v>0.26</v>
      </c>
      <c r="BU309" s="340">
        <v>123</v>
      </c>
      <c r="BV309" s="340">
        <v>152</v>
      </c>
      <c r="BW309" s="340">
        <v>152</v>
      </c>
      <c r="BX309" s="340">
        <v>0.9607</v>
      </c>
      <c r="BY309" s="340">
        <v>29110</v>
      </c>
      <c r="BZ309" s="340">
        <v>0</v>
      </c>
      <c r="CA309" s="341">
        <v>0.3</v>
      </c>
      <c r="CB309" s="340">
        <v>123</v>
      </c>
      <c r="CC309" s="340">
        <v>157</v>
      </c>
      <c r="CD309" s="340">
        <v>157</v>
      </c>
      <c r="CE309" s="340">
        <v>0.9556</v>
      </c>
      <c r="CF309" s="340">
        <v>23900</v>
      </c>
      <c r="CG309" s="340">
        <v>0</v>
      </c>
      <c r="CH309" s="341">
        <v>0.21</v>
      </c>
      <c r="CI309" s="340">
        <v>123</v>
      </c>
      <c r="CJ309" s="340">
        <v>149</v>
      </c>
      <c r="CK309" s="340">
        <v>149</v>
      </c>
      <c r="CL309" s="340">
        <v>0.96830000000000005</v>
      </c>
      <c r="CM309" s="340">
        <v>31490</v>
      </c>
      <c r="CN309" s="340">
        <v>0</v>
      </c>
      <c r="CO309" s="341">
        <v>0.3</v>
      </c>
      <c r="CP309" s="340">
        <v>123</v>
      </c>
      <c r="CQ309" s="340">
        <v>147</v>
      </c>
      <c r="CR309" s="340">
        <v>147</v>
      </c>
      <c r="CS309" s="340">
        <v>0.95409999999999995</v>
      </c>
      <c r="CT309" s="340">
        <v>17660</v>
      </c>
      <c r="CU309" s="340">
        <v>0</v>
      </c>
      <c r="CV309" s="341">
        <v>0.17</v>
      </c>
      <c r="CW309" s="340">
        <v>123</v>
      </c>
      <c r="CX309" s="340">
        <v>147</v>
      </c>
      <c r="CY309" s="340">
        <v>147</v>
      </c>
      <c r="CZ309" s="340">
        <v>0.95340000000000003</v>
      </c>
      <c r="DA309" s="340">
        <v>22300</v>
      </c>
      <c r="DB309" s="340">
        <v>0</v>
      </c>
      <c r="DC309" s="341">
        <v>0.22</v>
      </c>
      <c r="DD309" s="340">
        <v>123</v>
      </c>
      <c r="DE309" s="340">
        <v>148</v>
      </c>
      <c r="DF309" s="340">
        <v>148</v>
      </c>
      <c r="DG309" s="340">
        <v>0.95299999999999996</v>
      </c>
      <c r="DH309" s="340">
        <v>16840</v>
      </c>
      <c r="DI309" s="340">
        <v>0</v>
      </c>
      <c r="DJ309" s="341">
        <v>0.16</v>
      </c>
      <c r="DK309" s="340">
        <v>123</v>
      </c>
      <c r="DL309" s="340">
        <v>130</v>
      </c>
      <c r="DM309" s="340">
        <v>130</v>
      </c>
      <c r="DN309" s="340">
        <v>0.93069999999999997</v>
      </c>
      <c r="DO309" s="340">
        <v>11150</v>
      </c>
      <c r="DP309" s="340">
        <v>0</v>
      </c>
      <c r="DQ309" s="341">
        <v>0.12</v>
      </c>
      <c r="DR309" s="340">
        <v>123</v>
      </c>
      <c r="DS309" s="340">
        <v>120</v>
      </c>
      <c r="DT309" s="340">
        <v>120</v>
      </c>
      <c r="DU309" s="340">
        <v>0.80800000000000005</v>
      </c>
      <c r="DV309" s="340">
        <v>1810</v>
      </c>
      <c r="DW309" s="340">
        <v>0</v>
      </c>
      <c r="DX309" s="341">
        <v>0.03</v>
      </c>
    </row>
    <row r="310" spans="1:128">
      <c r="A310" s="339">
        <v>306</v>
      </c>
      <c r="B310" s="292" t="s">
        <v>692</v>
      </c>
      <c r="C310" s="340">
        <v>110</v>
      </c>
      <c r="D310" s="340">
        <v>121.2</v>
      </c>
      <c r="E310" s="340">
        <v>122.7</v>
      </c>
      <c r="F310" s="340">
        <v>0.81010000000000004</v>
      </c>
      <c r="G310" s="340">
        <v>6446</v>
      </c>
      <c r="H310" s="340">
        <v>0</v>
      </c>
      <c r="I310" s="341">
        <v>7.0000000000000007E-2</v>
      </c>
      <c r="J310" s="340">
        <v>110</v>
      </c>
      <c r="K310" s="340">
        <v>121.4</v>
      </c>
      <c r="L310" s="340">
        <v>122.9</v>
      </c>
      <c r="M310" s="340">
        <v>0.79079999999999995</v>
      </c>
      <c r="N310" s="340">
        <v>15108</v>
      </c>
      <c r="O310" s="340">
        <v>0</v>
      </c>
      <c r="P310" s="341">
        <v>0.19</v>
      </c>
      <c r="Q310" s="340">
        <v>110</v>
      </c>
      <c r="R310" s="340">
        <v>133.4</v>
      </c>
      <c r="S310" s="340">
        <v>134.9</v>
      </c>
      <c r="T310" s="340">
        <v>0.7389</v>
      </c>
      <c r="U310" s="340">
        <v>8681</v>
      </c>
      <c r="V310" s="340">
        <v>0</v>
      </c>
      <c r="W310" s="341">
        <v>0.11</v>
      </c>
      <c r="X310" s="340">
        <v>110</v>
      </c>
      <c r="Y310" s="340">
        <v>215.5</v>
      </c>
      <c r="Z310" s="340">
        <v>217</v>
      </c>
      <c r="AA310" s="340">
        <v>0.73219999999999996</v>
      </c>
      <c r="AB310" s="340">
        <v>9446</v>
      </c>
      <c r="AC310" s="340">
        <v>0</v>
      </c>
      <c r="AD310" s="341">
        <v>7.0000000000000007E-2</v>
      </c>
      <c r="AE310" s="340">
        <v>110</v>
      </c>
      <c r="AF310" s="340">
        <v>109.3</v>
      </c>
      <c r="AG310" s="340">
        <v>110.8</v>
      </c>
      <c r="AH310" s="340">
        <v>0.71330000000000005</v>
      </c>
      <c r="AI310" s="340">
        <v>11684</v>
      </c>
      <c r="AJ310" s="340">
        <v>0</v>
      </c>
      <c r="AK310" s="341">
        <v>0.18</v>
      </c>
      <c r="AL310" s="340">
        <v>110</v>
      </c>
      <c r="AM310" s="340">
        <v>103.4</v>
      </c>
      <c r="AN310" s="340">
        <v>104.9</v>
      </c>
      <c r="AO310" s="340">
        <v>0.56969999999999998</v>
      </c>
      <c r="AP310" s="340">
        <v>11952</v>
      </c>
      <c r="AQ310" s="340">
        <v>0</v>
      </c>
      <c r="AR310" s="341">
        <v>0.25</v>
      </c>
      <c r="AS310" s="340">
        <v>110</v>
      </c>
      <c r="AT310" s="340">
        <v>104.4</v>
      </c>
      <c r="AU310" s="340">
        <v>105.9</v>
      </c>
      <c r="AV310" s="340">
        <v>0.53120000000000001</v>
      </c>
      <c r="AW310" s="340">
        <v>11893</v>
      </c>
      <c r="AX310" s="340">
        <v>0</v>
      </c>
      <c r="AY310" s="341">
        <v>0.26</v>
      </c>
      <c r="AZ310" s="340">
        <v>110</v>
      </c>
      <c r="BA310" s="340">
        <v>108</v>
      </c>
      <c r="BB310" s="340">
        <v>109.5</v>
      </c>
      <c r="BC310" s="340">
        <v>0.67169999999999996</v>
      </c>
      <c r="BD310" s="340">
        <v>16003</v>
      </c>
      <c r="BE310" s="340">
        <v>0</v>
      </c>
      <c r="BF310" s="341">
        <v>0.28000000000000003</v>
      </c>
      <c r="BG310" s="340">
        <v>110</v>
      </c>
      <c r="BH310" s="340">
        <v>102</v>
      </c>
      <c r="BI310" s="340">
        <v>103.5</v>
      </c>
      <c r="BJ310" s="340">
        <v>0.73280000000000001</v>
      </c>
      <c r="BK310" s="340">
        <v>6448</v>
      </c>
      <c r="BL310" s="340">
        <v>0</v>
      </c>
      <c r="BM310" s="341">
        <v>0.09</v>
      </c>
      <c r="BN310" s="340">
        <v>110</v>
      </c>
      <c r="BO310" s="340">
        <v>115.6</v>
      </c>
      <c r="BP310" s="340">
        <v>117.1</v>
      </c>
      <c r="BQ310" s="340">
        <v>0.94199999999999995</v>
      </c>
      <c r="BR310" s="340">
        <v>14475</v>
      </c>
      <c r="BS310" s="340">
        <v>0</v>
      </c>
      <c r="BT310" s="341">
        <v>0.16</v>
      </c>
      <c r="BU310" s="340">
        <v>110</v>
      </c>
      <c r="BV310" s="340">
        <v>112.5</v>
      </c>
      <c r="BW310" s="340">
        <v>114</v>
      </c>
      <c r="BX310" s="340">
        <v>0.95099999999999996</v>
      </c>
      <c r="BY310" s="340">
        <v>12450</v>
      </c>
      <c r="BZ310" s="340">
        <v>0</v>
      </c>
      <c r="CA310" s="341">
        <v>0.16</v>
      </c>
      <c r="CB310" s="340">
        <v>110</v>
      </c>
      <c r="CC310" s="340">
        <v>111.7</v>
      </c>
      <c r="CD310" s="340">
        <v>113.2</v>
      </c>
      <c r="CE310" s="340">
        <v>0.94940000000000002</v>
      </c>
      <c r="CF310" s="340">
        <v>14212</v>
      </c>
      <c r="CG310" s="340">
        <v>0</v>
      </c>
      <c r="CH310" s="341">
        <v>0.16</v>
      </c>
      <c r="CI310" s="340">
        <v>110</v>
      </c>
      <c r="CJ310" s="340">
        <v>100.5</v>
      </c>
      <c r="CK310" s="340">
        <v>102</v>
      </c>
      <c r="CL310" s="340">
        <v>0.94789999999999996</v>
      </c>
      <c r="CM310" s="340">
        <v>16357</v>
      </c>
      <c r="CN310" s="340">
        <v>0</v>
      </c>
      <c r="CO310" s="341">
        <v>0.22</v>
      </c>
      <c r="CP310" s="340">
        <v>110</v>
      </c>
      <c r="CQ310" s="340">
        <v>107.8</v>
      </c>
      <c r="CR310" s="340">
        <v>109.3</v>
      </c>
      <c r="CS310" s="340">
        <v>0.9304</v>
      </c>
      <c r="CT310" s="340">
        <v>16884</v>
      </c>
      <c r="CU310" s="340">
        <v>0</v>
      </c>
      <c r="CV310" s="341">
        <v>0.21</v>
      </c>
      <c r="CW310" s="340">
        <v>110</v>
      </c>
      <c r="CX310" s="340">
        <v>103</v>
      </c>
      <c r="CY310" s="340">
        <v>104.5</v>
      </c>
      <c r="CZ310" s="340">
        <v>0.92589999999999995</v>
      </c>
      <c r="DA310" s="340">
        <v>11013</v>
      </c>
      <c r="DB310" s="340">
        <v>0</v>
      </c>
      <c r="DC310" s="341">
        <v>0.14000000000000001</v>
      </c>
      <c r="DD310" s="340">
        <v>110</v>
      </c>
      <c r="DE310" s="340">
        <v>104.4</v>
      </c>
      <c r="DF310" s="340">
        <v>105.9</v>
      </c>
      <c r="DG310" s="340">
        <v>0.92849999999999999</v>
      </c>
      <c r="DH310" s="340">
        <v>10797</v>
      </c>
      <c r="DI310" s="340">
        <v>0</v>
      </c>
      <c r="DJ310" s="341">
        <v>0.13</v>
      </c>
      <c r="DK310" s="340">
        <v>110</v>
      </c>
      <c r="DL310" s="340">
        <v>108.5</v>
      </c>
      <c r="DM310" s="340">
        <v>110</v>
      </c>
      <c r="DN310" s="340">
        <v>0.92789999999999995</v>
      </c>
      <c r="DO310" s="340">
        <v>3953</v>
      </c>
      <c r="DP310" s="340">
        <v>0</v>
      </c>
      <c r="DQ310" s="341">
        <v>0.04</v>
      </c>
      <c r="DR310" s="340">
        <v>110</v>
      </c>
      <c r="DS310" s="340">
        <v>91.1</v>
      </c>
      <c r="DT310" s="340">
        <v>92.6</v>
      </c>
      <c r="DU310" s="340">
        <v>0.90090000000000003</v>
      </c>
      <c r="DV310" s="340">
        <v>1586</v>
      </c>
      <c r="DW310" s="340">
        <v>0</v>
      </c>
      <c r="DX310" s="341">
        <v>0.01</v>
      </c>
    </row>
    <row r="311" spans="1:128">
      <c r="A311" s="339">
        <v>307</v>
      </c>
      <c r="B311" s="292" t="s">
        <v>693</v>
      </c>
      <c r="C311" s="340">
        <v>166</v>
      </c>
      <c r="D311" s="340">
        <v>90</v>
      </c>
      <c r="E311" s="340">
        <v>132.80000000000001</v>
      </c>
      <c r="F311" s="340">
        <v>1</v>
      </c>
      <c r="G311" s="340">
        <v>2480</v>
      </c>
      <c r="H311" s="340">
        <v>0</v>
      </c>
      <c r="I311" s="341">
        <v>0.04</v>
      </c>
      <c r="J311" s="340">
        <v>166</v>
      </c>
      <c r="K311" s="340">
        <v>24</v>
      </c>
      <c r="L311" s="340">
        <v>132.80000000000001</v>
      </c>
      <c r="M311" s="340">
        <v>0.66669999999999996</v>
      </c>
      <c r="N311" s="340">
        <v>3840</v>
      </c>
      <c r="O311" s="340">
        <v>0</v>
      </c>
      <c r="P311" s="341">
        <v>0.32</v>
      </c>
      <c r="Q311" s="340">
        <v>166</v>
      </c>
      <c r="R311" s="340">
        <v>92</v>
      </c>
      <c r="S311" s="340">
        <v>132.80000000000001</v>
      </c>
      <c r="T311" s="340">
        <v>0.78220000000000001</v>
      </c>
      <c r="U311" s="340">
        <v>9480</v>
      </c>
      <c r="V311" s="340">
        <v>0</v>
      </c>
      <c r="W311" s="341">
        <v>0.18</v>
      </c>
      <c r="X311" s="340">
        <v>166</v>
      </c>
      <c r="Y311" s="340">
        <v>132</v>
      </c>
      <c r="Z311" s="340">
        <v>132.80000000000001</v>
      </c>
      <c r="AA311" s="340">
        <v>0.7419</v>
      </c>
      <c r="AB311" s="340">
        <v>7300</v>
      </c>
      <c r="AC311" s="340">
        <v>0</v>
      </c>
      <c r="AD311" s="341">
        <v>0.1</v>
      </c>
      <c r="AE311" s="340">
        <v>166</v>
      </c>
      <c r="AF311" s="340">
        <v>122</v>
      </c>
      <c r="AG311" s="340">
        <v>132.80000000000001</v>
      </c>
      <c r="AH311" s="340">
        <v>0.85060000000000002</v>
      </c>
      <c r="AI311" s="340">
        <v>7860</v>
      </c>
      <c r="AJ311" s="340">
        <v>0</v>
      </c>
      <c r="AK311" s="341">
        <v>0.1</v>
      </c>
      <c r="AL311" s="340">
        <v>166</v>
      </c>
      <c r="AM311" s="340">
        <v>60</v>
      </c>
      <c r="AN311" s="340">
        <v>132.80000000000001</v>
      </c>
      <c r="AO311" s="340">
        <v>0.86309999999999998</v>
      </c>
      <c r="AP311" s="340">
        <v>6180</v>
      </c>
      <c r="AQ311" s="340">
        <v>0</v>
      </c>
      <c r="AR311" s="341">
        <v>0.17</v>
      </c>
      <c r="AS311" s="340">
        <v>166</v>
      </c>
      <c r="AT311" s="340">
        <v>60</v>
      </c>
      <c r="AU311" s="340">
        <v>132.80000000000001</v>
      </c>
      <c r="AV311" s="340">
        <v>0.84760000000000002</v>
      </c>
      <c r="AW311" s="340">
        <v>2780</v>
      </c>
      <c r="AX311" s="340">
        <v>0</v>
      </c>
      <c r="AY311" s="341">
        <v>7.0000000000000007E-2</v>
      </c>
      <c r="AZ311" s="340">
        <v>166</v>
      </c>
      <c r="BA311" s="340">
        <v>54</v>
      </c>
      <c r="BB311" s="340">
        <v>132.80000000000001</v>
      </c>
      <c r="BC311" s="340">
        <v>0.86829999999999996</v>
      </c>
      <c r="BD311" s="340">
        <v>4220</v>
      </c>
      <c r="BE311" s="340">
        <v>0</v>
      </c>
      <c r="BF311" s="341">
        <v>0.13</v>
      </c>
      <c r="BG311" s="340">
        <v>166</v>
      </c>
      <c r="BH311" s="340">
        <v>52</v>
      </c>
      <c r="BI311" s="340">
        <v>132.80000000000001</v>
      </c>
      <c r="BJ311" s="340">
        <v>0.88890000000000002</v>
      </c>
      <c r="BK311" s="340">
        <v>5920</v>
      </c>
      <c r="BL311" s="340">
        <v>0</v>
      </c>
      <c r="BM311" s="341">
        <v>0.17</v>
      </c>
      <c r="BN311" s="340">
        <v>166</v>
      </c>
      <c r="BO311" s="340">
        <v>44</v>
      </c>
      <c r="BP311" s="340">
        <v>132.80000000000001</v>
      </c>
      <c r="BQ311" s="340">
        <v>0.88660000000000005</v>
      </c>
      <c r="BR311" s="340">
        <v>3440</v>
      </c>
      <c r="BS311" s="340">
        <v>0</v>
      </c>
      <c r="BT311" s="341">
        <v>0.12</v>
      </c>
      <c r="BU311" s="340">
        <v>166</v>
      </c>
      <c r="BV311" s="340">
        <v>36</v>
      </c>
      <c r="BW311" s="340">
        <v>132.80000000000001</v>
      </c>
      <c r="BX311" s="340">
        <v>0.90739999999999998</v>
      </c>
      <c r="BY311" s="340">
        <v>3920</v>
      </c>
      <c r="BZ311" s="340">
        <v>0</v>
      </c>
      <c r="CA311" s="341">
        <v>0.18</v>
      </c>
      <c r="CB311" s="340">
        <v>166</v>
      </c>
      <c r="CC311" s="340">
        <v>40</v>
      </c>
      <c r="CD311" s="340">
        <v>132.80000000000001</v>
      </c>
      <c r="CE311" s="340">
        <v>0.95430000000000004</v>
      </c>
      <c r="CF311" s="340">
        <v>7520</v>
      </c>
      <c r="CG311" s="340">
        <v>0</v>
      </c>
      <c r="CH311" s="341">
        <v>0.26</v>
      </c>
      <c r="CI311" s="340">
        <v>166</v>
      </c>
      <c r="CJ311" s="340">
        <v>100</v>
      </c>
      <c r="CK311" s="340">
        <v>132.80000000000001</v>
      </c>
      <c r="CL311" s="340">
        <v>0.93430000000000002</v>
      </c>
      <c r="CM311" s="340">
        <v>6540</v>
      </c>
      <c r="CN311" s="340">
        <v>0</v>
      </c>
      <c r="CO311" s="341">
        <v>0.1</v>
      </c>
      <c r="CP311" s="340">
        <v>166</v>
      </c>
      <c r="CQ311" s="340">
        <v>78</v>
      </c>
      <c r="CR311" s="340">
        <v>132.80000000000001</v>
      </c>
      <c r="CS311" s="340">
        <v>0.95730000000000004</v>
      </c>
      <c r="CT311" s="340">
        <v>12540</v>
      </c>
      <c r="CU311" s="340">
        <v>0</v>
      </c>
      <c r="CV311" s="341">
        <v>0.23</v>
      </c>
      <c r="CW311" s="340">
        <v>166</v>
      </c>
      <c r="CX311" s="340">
        <v>100</v>
      </c>
      <c r="CY311" s="340">
        <v>132.80000000000001</v>
      </c>
      <c r="CZ311" s="340">
        <v>0.94169999999999998</v>
      </c>
      <c r="DA311" s="340">
        <v>13580</v>
      </c>
      <c r="DB311" s="340">
        <v>0</v>
      </c>
      <c r="DC311" s="341">
        <v>0.2</v>
      </c>
      <c r="DD311" s="340">
        <v>166</v>
      </c>
      <c r="DE311" s="340">
        <v>98</v>
      </c>
      <c r="DF311" s="340">
        <v>132.80000000000001</v>
      </c>
      <c r="DG311" s="340">
        <v>0.93130000000000002</v>
      </c>
      <c r="DH311" s="340">
        <v>10580</v>
      </c>
      <c r="DI311" s="340">
        <v>0</v>
      </c>
      <c r="DJ311" s="341">
        <v>0.16</v>
      </c>
      <c r="DK311" s="340">
        <v>166</v>
      </c>
      <c r="DL311" s="340">
        <v>96</v>
      </c>
      <c r="DM311" s="340">
        <v>132.80000000000001</v>
      </c>
      <c r="DN311" s="340">
        <v>0.91590000000000005</v>
      </c>
      <c r="DO311" s="340">
        <v>10240</v>
      </c>
      <c r="DP311" s="340">
        <v>0</v>
      </c>
      <c r="DQ311" s="341">
        <v>0.16</v>
      </c>
      <c r="DR311" s="340">
        <v>166</v>
      </c>
      <c r="DS311" s="340">
        <v>96</v>
      </c>
      <c r="DT311" s="340">
        <v>132.80000000000001</v>
      </c>
      <c r="DU311" s="340">
        <v>0.94169999999999998</v>
      </c>
      <c r="DV311" s="340">
        <v>13900</v>
      </c>
      <c r="DW311" s="340">
        <v>0</v>
      </c>
      <c r="DX311" s="341">
        <v>0.21</v>
      </c>
    </row>
    <row r="312" spans="1:128">
      <c r="A312" s="339">
        <v>308</v>
      </c>
      <c r="B312" s="292" t="s">
        <v>774</v>
      </c>
      <c r="C312" s="340">
        <v>116</v>
      </c>
      <c r="D312" s="340">
        <v>3.4</v>
      </c>
      <c r="E312" s="340">
        <v>92.8</v>
      </c>
      <c r="F312" s="340">
        <v>0.91180000000000005</v>
      </c>
      <c r="G312" s="340">
        <v>7758</v>
      </c>
      <c r="H312" s="340">
        <v>0</v>
      </c>
      <c r="I312" s="341">
        <v>3.48</v>
      </c>
      <c r="J312" s="340">
        <v>116</v>
      </c>
      <c r="K312" s="340">
        <v>60.8</v>
      </c>
      <c r="L312" s="340">
        <v>92.8</v>
      </c>
      <c r="M312" s="340">
        <v>0.91259999999999997</v>
      </c>
      <c r="N312" s="340">
        <v>8964</v>
      </c>
      <c r="O312" s="340">
        <v>0</v>
      </c>
      <c r="P312" s="341">
        <v>0.22</v>
      </c>
      <c r="Q312" s="340">
        <v>116</v>
      </c>
      <c r="R312" s="340">
        <v>20.6</v>
      </c>
      <c r="S312" s="340">
        <v>92.8</v>
      </c>
      <c r="T312" s="340">
        <v>0.86040000000000005</v>
      </c>
      <c r="U312" s="340">
        <v>7344</v>
      </c>
      <c r="V312" s="340">
        <v>0</v>
      </c>
      <c r="W312" s="341">
        <v>0.57999999999999996</v>
      </c>
      <c r="X312" s="340">
        <v>116</v>
      </c>
      <c r="Y312" s="340">
        <v>6.8</v>
      </c>
      <c r="Z312" s="340">
        <v>92.8</v>
      </c>
      <c r="AA312" s="340">
        <v>0.87209999999999999</v>
      </c>
      <c r="AB312" s="340">
        <v>7649</v>
      </c>
      <c r="AC312" s="506">
        <v>4996.1676300578038</v>
      </c>
      <c r="AD312" s="341">
        <v>1.73</v>
      </c>
      <c r="AE312" s="340">
        <v>116</v>
      </c>
      <c r="AF312" s="340">
        <v>3.6</v>
      </c>
      <c r="AG312" s="340">
        <v>92.8</v>
      </c>
      <c r="AH312" s="340">
        <v>0.79290000000000005</v>
      </c>
      <c r="AI312" s="340">
        <v>4216</v>
      </c>
      <c r="AJ312" s="506">
        <v>2944.8442211055276</v>
      </c>
      <c r="AK312" s="341">
        <v>1.99</v>
      </c>
      <c r="AL312" s="340">
        <v>116</v>
      </c>
      <c r="AM312" s="340">
        <v>0</v>
      </c>
      <c r="AN312" s="340">
        <v>92.8</v>
      </c>
      <c r="AO312" s="340">
        <v>0.79290000000000005</v>
      </c>
      <c r="AP312" s="340">
        <v>4216</v>
      </c>
      <c r="AQ312" s="340">
        <v>0</v>
      </c>
      <c r="AR312" s="341">
        <v>0</v>
      </c>
      <c r="AS312" s="340">
        <v>116</v>
      </c>
      <c r="AT312" s="340">
        <v>0</v>
      </c>
      <c r="AU312" s="340">
        <v>92.8</v>
      </c>
      <c r="AV312" s="340">
        <v>0.79290000000000005</v>
      </c>
      <c r="AW312" s="340">
        <v>4216</v>
      </c>
      <c r="AX312" s="340">
        <v>0</v>
      </c>
      <c r="AY312" s="341">
        <v>0</v>
      </c>
      <c r="AZ312" s="340">
        <v>116</v>
      </c>
      <c r="BA312" s="340">
        <v>0</v>
      </c>
      <c r="BB312" s="340">
        <v>92.8</v>
      </c>
      <c r="BC312" s="340">
        <v>0.79290000000000005</v>
      </c>
      <c r="BD312" s="340">
        <v>4216</v>
      </c>
      <c r="BE312" s="340">
        <v>0</v>
      </c>
      <c r="BF312" s="341">
        <v>0</v>
      </c>
      <c r="BG312" s="340">
        <v>116</v>
      </c>
      <c r="BH312" s="340">
        <v>0</v>
      </c>
      <c r="BI312" s="340">
        <v>92.8</v>
      </c>
      <c r="BJ312" s="340">
        <v>0.79290000000000005</v>
      </c>
      <c r="BK312" s="340">
        <v>4216</v>
      </c>
      <c r="BL312" s="340">
        <v>0</v>
      </c>
      <c r="BM312" s="341">
        <v>0</v>
      </c>
      <c r="BN312" s="340">
        <v>116</v>
      </c>
      <c r="BO312" s="340">
        <v>0</v>
      </c>
      <c r="BP312" s="340">
        <v>92.8</v>
      </c>
      <c r="BQ312" s="340">
        <v>0.79290000000000005</v>
      </c>
      <c r="BR312" s="340">
        <v>4216</v>
      </c>
      <c r="BS312" s="340">
        <v>0</v>
      </c>
      <c r="BT312" s="341">
        <v>0</v>
      </c>
      <c r="BU312" s="340">
        <v>116</v>
      </c>
      <c r="BV312" s="340">
        <v>0</v>
      </c>
      <c r="BW312" s="340">
        <v>92.8</v>
      </c>
      <c r="BX312" s="340">
        <v>0.79290000000000005</v>
      </c>
      <c r="BY312" s="340">
        <v>4216</v>
      </c>
      <c r="BZ312" s="340">
        <v>0</v>
      </c>
      <c r="CA312" s="341">
        <v>0</v>
      </c>
      <c r="CB312" s="340">
        <v>116</v>
      </c>
      <c r="CC312" s="340">
        <v>0</v>
      </c>
      <c r="CD312" s="340">
        <v>92.8</v>
      </c>
      <c r="CE312" s="340">
        <v>0.79290000000000005</v>
      </c>
      <c r="CF312" s="340">
        <v>4216</v>
      </c>
      <c r="CG312" s="340">
        <v>0</v>
      </c>
      <c r="CH312" s="341">
        <v>0</v>
      </c>
      <c r="CI312" s="340">
        <v>116</v>
      </c>
      <c r="CJ312" s="340">
        <v>0</v>
      </c>
      <c r="CK312" s="340">
        <v>92.8</v>
      </c>
      <c r="CL312" s="340">
        <v>0.91539999999999999</v>
      </c>
      <c r="CM312" s="340">
        <v>9500</v>
      </c>
      <c r="CN312" s="340">
        <v>0</v>
      </c>
      <c r="CO312" s="341">
        <v>0</v>
      </c>
      <c r="CP312" s="340">
        <v>116</v>
      </c>
      <c r="CQ312" s="340">
        <v>0</v>
      </c>
      <c r="CR312" s="340">
        <v>92.8</v>
      </c>
      <c r="CS312" s="340">
        <v>0.91539999999999999</v>
      </c>
      <c r="CT312" s="340">
        <v>9500</v>
      </c>
      <c r="CU312" s="340">
        <v>0</v>
      </c>
      <c r="CV312" s="341">
        <v>0</v>
      </c>
      <c r="CW312" s="340">
        <v>116</v>
      </c>
      <c r="CX312" s="340">
        <v>0</v>
      </c>
      <c r="CY312" s="340">
        <v>92.8</v>
      </c>
      <c r="CZ312" s="340">
        <v>0.91539999999999999</v>
      </c>
      <c r="DA312" s="340">
        <v>9500</v>
      </c>
      <c r="DB312" s="340">
        <v>0</v>
      </c>
      <c r="DC312" s="341">
        <v>0</v>
      </c>
      <c r="DD312" s="340">
        <v>116</v>
      </c>
      <c r="DE312" s="340">
        <v>0</v>
      </c>
      <c r="DF312" s="340">
        <v>92.8</v>
      </c>
      <c r="DG312" s="340">
        <v>0.91539999999999999</v>
      </c>
      <c r="DH312" s="340">
        <v>9500</v>
      </c>
      <c r="DI312" s="340">
        <v>0</v>
      </c>
      <c r="DJ312" s="341">
        <v>0</v>
      </c>
      <c r="DK312" s="340">
        <v>116</v>
      </c>
      <c r="DL312" s="340">
        <v>0</v>
      </c>
      <c r="DM312" s="340">
        <v>92.8</v>
      </c>
      <c r="DN312" s="340">
        <v>0.91539999999999999</v>
      </c>
      <c r="DO312" s="340">
        <v>9500</v>
      </c>
      <c r="DP312" s="340">
        <v>0</v>
      </c>
      <c r="DQ312" s="341">
        <v>0</v>
      </c>
      <c r="DR312" s="340">
        <v>116</v>
      </c>
      <c r="DS312" s="340">
        <v>47.6</v>
      </c>
      <c r="DT312" s="340">
        <v>92.8</v>
      </c>
      <c r="DU312" s="340">
        <v>0.91539999999999999</v>
      </c>
      <c r="DV312" s="340">
        <v>9500</v>
      </c>
      <c r="DW312" s="340">
        <v>0</v>
      </c>
      <c r="DX312" s="341">
        <v>0.3</v>
      </c>
    </row>
    <row r="313" spans="1:128">
      <c r="A313" s="339">
        <v>309</v>
      </c>
      <c r="B313" s="292" t="s">
        <v>775</v>
      </c>
      <c r="C313" s="340">
        <v>120</v>
      </c>
      <c r="D313" s="340">
        <v>0</v>
      </c>
      <c r="E313" s="340">
        <v>12.8</v>
      </c>
      <c r="F313" s="340">
        <v>0</v>
      </c>
      <c r="G313" s="340">
        <v>0</v>
      </c>
      <c r="H313" s="340">
        <v>0</v>
      </c>
      <c r="I313" s="341">
        <v>0</v>
      </c>
      <c r="J313" s="340">
        <v>120</v>
      </c>
      <c r="K313" s="340">
        <v>153</v>
      </c>
      <c r="L313" s="340">
        <v>153</v>
      </c>
      <c r="M313" s="340">
        <v>0</v>
      </c>
      <c r="N313" s="340">
        <v>900</v>
      </c>
      <c r="O313" s="340">
        <v>0</v>
      </c>
      <c r="P313" s="341">
        <v>0</v>
      </c>
      <c r="Q313" s="340">
        <v>120</v>
      </c>
      <c r="R313" s="340">
        <v>119.88</v>
      </c>
      <c r="S313" s="340">
        <v>119.88</v>
      </c>
      <c r="T313" s="340">
        <v>0.76429999999999998</v>
      </c>
      <c r="U313" s="340">
        <v>1299</v>
      </c>
      <c r="V313" s="340">
        <v>0</v>
      </c>
      <c r="W313" s="341">
        <v>0.02</v>
      </c>
      <c r="X313" s="340">
        <v>120</v>
      </c>
      <c r="Y313" s="340">
        <v>117</v>
      </c>
      <c r="Z313" s="340">
        <v>117</v>
      </c>
      <c r="AA313" s="340">
        <v>0.60709999999999997</v>
      </c>
      <c r="AB313" s="340">
        <v>948</v>
      </c>
      <c r="AC313" s="340">
        <v>0</v>
      </c>
      <c r="AD313" s="341">
        <v>0.02</v>
      </c>
      <c r="AE313" s="340">
        <v>120</v>
      </c>
      <c r="AF313" s="340">
        <v>186</v>
      </c>
      <c r="AG313" s="340">
        <v>186</v>
      </c>
      <c r="AH313" s="340">
        <v>0.95520000000000005</v>
      </c>
      <c r="AI313" s="340">
        <v>10353</v>
      </c>
      <c r="AJ313" s="340">
        <v>0</v>
      </c>
      <c r="AK313" s="341">
        <v>0.08</v>
      </c>
      <c r="AL313" s="340">
        <v>120</v>
      </c>
      <c r="AM313" s="340">
        <v>186</v>
      </c>
      <c r="AN313" s="340">
        <v>186</v>
      </c>
      <c r="AO313" s="340">
        <v>0.96830000000000005</v>
      </c>
      <c r="AP313" s="340">
        <v>36600</v>
      </c>
      <c r="AQ313" s="340">
        <v>0</v>
      </c>
      <c r="AR313" s="341">
        <v>0.28000000000000003</v>
      </c>
      <c r="AS313" s="340">
        <v>120</v>
      </c>
      <c r="AT313" s="340">
        <v>252.36</v>
      </c>
      <c r="AU313" s="340">
        <v>252.36</v>
      </c>
      <c r="AV313" s="340">
        <v>0.9829</v>
      </c>
      <c r="AW313" s="340">
        <v>47139</v>
      </c>
      <c r="AX313" s="340">
        <v>0</v>
      </c>
      <c r="AY313" s="341">
        <v>0.26</v>
      </c>
      <c r="AZ313" s="340">
        <v>120</v>
      </c>
      <c r="BA313" s="340">
        <v>252</v>
      </c>
      <c r="BB313" s="340">
        <v>252</v>
      </c>
      <c r="BC313" s="340">
        <v>0.98329999999999995</v>
      </c>
      <c r="BD313" s="340">
        <v>39861</v>
      </c>
      <c r="BE313" s="340">
        <v>0</v>
      </c>
      <c r="BF313" s="341">
        <v>0.22</v>
      </c>
      <c r="BG313" s="340">
        <v>120</v>
      </c>
      <c r="BH313" s="340">
        <v>240</v>
      </c>
      <c r="BI313" s="340">
        <v>240</v>
      </c>
      <c r="BJ313" s="340">
        <v>0.98</v>
      </c>
      <c r="BK313" s="340">
        <v>44100</v>
      </c>
      <c r="BL313" s="340">
        <v>0</v>
      </c>
      <c r="BM313" s="341">
        <v>0.25</v>
      </c>
      <c r="BN313" s="340">
        <v>120</v>
      </c>
      <c r="BO313" s="340">
        <v>225</v>
      </c>
      <c r="BP313" s="340">
        <v>225</v>
      </c>
      <c r="BQ313" s="340">
        <v>0.94199999999999995</v>
      </c>
      <c r="BR313" s="340">
        <v>19500</v>
      </c>
      <c r="BS313" s="340">
        <v>0</v>
      </c>
      <c r="BT313" s="341">
        <v>0.12</v>
      </c>
      <c r="BU313" s="340">
        <v>120</v>
      </c>
      <c r="BV313" s="340">
        <v>234</v>
      </c>
      <c r="BW313" s="340">
        <v>234</v>
      </c>
      <c r="BX313" s="340">
        <v>0.98240000000000005</v>
      </c>
      <c r="BY313" s="340">
        <v>50100</v>
      </c>
      <c r="BZ313" s="340">
        <v>0</v>
      </c>
      <c r="CA313" s="341">
        <v>0.32</v>
      </c>
      <c r="CB313" s="340">
        <v>120</v>
      </c>
      <c r="CC313" s="340">
        <v>243</v>
      </c>
      <c r="CD313" s="340">
        <v>243</v>
      </c>
      <c r="CE313" s="340">
        <v>0.9889</v>
      </c>
      <c r="CF313" s="340">
        <v>26700</v>
      </c>
      <c r="CG313" s="340">
        <v>0</v>
      </c>
      <c r="CH313" s="341">
        <v>0.15</v>
      </c>
      <c r="CI313" s="340">
        <v>120</v>
      </c>
      <c r="CJ313" s="340">
        <v>180</v>
      </c>
      <c r="CK313" s="340">
        <v>180</v>
      </c>
      <c r="CL313" s="340">
        <v>0.98509999999999998</v>
      </c>
      <c r="CM313" s="340">
        <v>19800</v>
      </c>
      <c r="CN313" s="340">
        <v>0</v>
      </c>
      <c r="CO313" s="341">
        <v>0.16</v>
      </c>
      <c r="CP313" s="340">
        <v>120</v>
      </c>
      <c r="CQ313" s="340">
        <v>195</v>
      </c>
      <c r="CR313" s="340">
        <v>195</v>
      </c>
      <c r="CS313" s="340">
        <v>1</v>
      </c>
      <c r="CT313" s="340">
        <v>5100</v>
      </c>
      <c r="CU313" s="340">
        <v>0</v>
      </c>
      <c r="CV313" s="341">
        <v>0.04</v>
      </c>
      <c r="CW313" s="340">
        <v>120</v>
      </c>
      <c r="CX313" s="340">
        <v>237</v>
      </c>
      <c r="CY313" s="340">
        <v>237</v>
      </c>
      <c r="CZ313" s="340">
        <v>0.9859</v>
      </c>
      <c r="DA313" s="340">
        <v>42000</v>
      </c>
      <c r="DB313" s="340">
        <v>0</v>
      </c>
      <c r="DC313" s="341">
        <v>0.25</v>
      </c>
      <c r="DD313" s="340">
        <v>120</v>
      </c>
      <c r="DE313" s="340">
        <v>237</v>
      </c>
      <c r="DF313" s="340">
        <v>237</v>
      </c>
      <c r="DG313" s="340">
        <v>0.99219999999999997</v>
      </c>
      <c r="DH313" s="340">
        <v>38100</v>
      </c>
      <c r="DI313" s="340">
        <v>0</v>
      </c>
      <c r="DJ313" s="341">
        <v>0.22</v>
      </c>
      <c r="DK313" s="340">
        <v>120</v>
      </c>
      <c r="DL313" s="340">
        <v>234</v>
      </c>
      <c r="DM313" s="340">
        <v>234</v>
      </c>
      <c r="DN313" s="340">
        <v>0.97729999999999995</v>
      </c>
      <c r="DO313" s="340">
        <v>12900</v>
      </c>
      <c r="DP313" s="340">
        <v>0</v>
      </c>
      <c r="DQ313" s="341">
        <v>0.08</v>
      </c>
      <c r="DR313" s="340">
        <v>120</v>
      </c>
      <c r="DS313" s="340">
        <v>186</v>
      </c>
      <c r="DT313" s="340">
        <v>186</v>
      </c>
      <c r="DU313" s="340">
        <v>0.97140000000000004</v>
      </c>
      <c r="DV313" s="340">
        <v>10200</v>
      </c>
      <c r="DW313" s="340">
        <v>0</v>
      </c>
      <c r="DX313" s="341">
        <v>0.08</v>
      </c>
    </row>
    <row r="314" spans="1:128">
      <c r="A314" s="339">
        <v>310</v>
      </c>
      <c r="B314" s="292" t="s">
        <v>845</v>
      </c>
      <c r="C314" s="340">
        <v>0</v>
      </c>
      <c r="D314" s="340">
        <v>0</v>
      </c>
      <c r="E314" s="340">
        <v>0</v>
      </c>
      <c r="F314" s="340">
        <v>0</v>
      </c>
      <c r="G314" s="340">
        <v>0</v>
      </c>
      <c r="H314" s="340">
        <v>0</v>
      </c>
      <c r="I314" s="341">
        <v>0</v>
      </c>
      <c r="J314" s="340">
        <v>0</v>
      </c>
      <c r="K314" s="340">
        <v>0</v>
      </c>
      <c r="L314" s="340">
        <v>0</v>
      </c>
      <c r="M314" s="340">
        <v>0</v>
      </c>
      <c r="N314" s="340">
        <v>0</v>
      </c>
      <c r="O314" s="340">
        <v>0</v>
      </c>
      <c r="P314" s="341">
        <v>0</v>
      </c>
      <c r="Q314" s="340">
        <v>0</v>
      </c>
      <c r="R314" s="340">
        <v>0</v>
      </c>
      <c r="S314" s="340">
        <v>0</v>
      </c>
      <c r="T314" s="340">
        <v>0</v>
      </c>
      <c r="U314" s="340">
        <v>0</v>
      </c>
      <c r="V314" s="340">
        <v>0</v>
      </c>
      <c r="W314" s="341">
        <v>0</v>
      </c>
      <c r="X314" s="340">
        <v>0</v>
      </c>
      <c r="Y314" s="340">
        <v>0</v>
      </c>
      <c r="Z314" s="340">
        <v>0</v>
      </c>
      <c r="AA314" s="340">
        <v>0</v>
      </c>
      <c r="AB314" s="340">
        <v>0</v>
      </c>
      <c r="AC314" s="340">
        <v>0</v>
      </c>
      <c r="AD314" s="341">
        <v>0</v>
      </c>
      <c r="AE314" s="340">
        <v>0</v>
      </c>
      <c r="AF314" s="340">
        <v>0</v>
      </c>
      <c r="AG314" s="340">
        <v>0</v>
      </c>
      <c r="AH314" s="340">
        <v>0</v>
      </c>
      <c r="AI314" s="340">
        <v>0</v>
      </c>
      <c r="AJ314" s="340">
        <v>0</v>
      </c>
      <c r="AK314" s="341">
        <v>0</v>
      </c>
      <c r="AL314" s="340">
        <v>0</v>
      </c>
      <c r="AM314" s="340">
        <v>0</v>
      </c>
      <c r="AN314" s="340">
        <v>0</v>
      </c>
      <c r="AO314" s="340">
        <v>0</v>
      </c>
      <c r="AP314" s="340">
        <v>0</v>
      </c>
      <c r="AQ314" s="340">
        <v>0</v>
      </c>
      <c r="AR314" s="341">
        <v>0</v>
      </c>
      <c r="AS314" s="340">
        <v>0</v>
      </c>
      <c r="AT314" s="340">
        <v>0</v>
      </c>
      <c r="AU314" s="340">
        <v>0</v>
      </c>
      <c r="AV314" s="340">
        <v>0</v>
      </c>
      <c r="AW314" s="340">
        <v>0</v>
      </c>
      <c r="AX314" s="340">
        <v>0</v>
      </c>
      <c r="AY314" s="341">
        <v>0</v>
      </c>
      <c r="AZ314" s="340">
        <v>0</v>
      </c>
      <c r="BA314" s="340">
        <v>0</v>
      </c>
      <c r="BB314" s="340">
        <v>0</v>
      </c>
      <c r="BC314" s="340">
        <v>0</v>
      </c>
      <c r="BD314" s="340">
        <v>0</v>
      </c>
      <c r="BE314" s="340">
        <v>0</v>
      </c>
      <c r="BF314" s="341">
        <v>0</v>
      </c>
      <c r="BG314" s="340">
        <v>178</v>
      </c>
      <c r="BH314" s="340">
        <v>28</v>
      </c>
      <c r="BI314" s="340">
        <v>179.15</v>
      </c>
      <c r="BJ314" s="340">
        <v>0.98480000000000001</v>
      </c>
      <c r="BK314" s="340">
        <v>3072</v>
      </c>
      <c r="BL314" s="340">
        <v>0</v>
      </c>
      <c r="BM314" s="341">
        <v>0.03</v>
      </c>
      <c r="BN314" s="340">
        <v>178</v>
      </c>
      <c r="BO314" s="340">
        <v>5.2</v>
      </c>
      <c r="BP314" s="340">
        <v>142.4</v>
      </c>
      <c r="BQ314" s="340">
        <v>0.99260000000000004</v>
      </c>
      <c r="BR314" s="340">
        <v>2893</v>
      </c>
      <c r="BS314" s="340">
        <v>0</v>
      </c>
      <c r="BT314" s="341">
        <v>0.19</v>
      </c>
      <c r="BU314" s="340">
        <v>178</v>
      </c>
      <c r="BV314" s="340">
        <v>5.68</v>
      </c>
      <c r="BW314" s="340">
        <v>142.4</v>
      </c>
      <c r="BX314" s="340">
        <v>0.98470000000000002</v>
      </c>
      <c r="BY314" s="340">
        <v>2597</v>
      </c>
      <c r="BZ314" s="340">
        <v>0</v>
      </c>
      <c r="CA314" s="341">
        <v>0.14000000000000001</v>
      </c>
      <c r="CB314" s="340">
        <v>178</v>
      </c>
      <c r="CC314" s="340">
        <v>4.8</v>
      </c>
      <c r="CD314" s="340">
        <v>142.4</v>
      </c>
      <c r="CE314" s="340">
        <v>0.98370000000000002</v>
      </c>
      <c r="CF314" s="340">
        <v>2549</v>
      </c>
      <c r="CG314" s="340">
        <v>0</v>
      </c>
      <c r="CH314" s="341">
        <v>0.14000000000000001</v>
      </c>
      <c r="CI314" s="340">
        <v>178</v>
      </c>
      <c r="CJ314" s="340">
        <v>4.4000000000000004</v>
      </c>
      <c r="CK314" s="340">
        <v>142.4</v>
      </c>
      <c r="CL314" s="340">
        <v>0.96789999999999998</v>
      </c>
      <c r="CM314" s="340">
        <v>2549</v>
      </c>
      <c r="CN314" s="340">
        <v>0</v>
      </c>
      <c r="CO314" s="341">
        <v>0.15</v>
      </c>
      <c r="CP314" s="340">
        <v>178</v>
      </c>
      <c r="CQ314" s="340">
        <v>4</v>
      </c>
      <c r="CR314" s="340">
        <v>142.4</v>
      </c>
      <c r="CS314" s="340">
        <v>0.97550000000000003</v>
      </c>
      <c r="CT314" s="340">
        <v>2621</v>
      </c>
      <c r="CU314" s="340">
        <v>0</v>
      </c>
      <c r="CV314" s="341">
        <v>0.17</v>
      </c>
      <c r="CW314" s="340">
        <v>178</v>
      </c>
      <c r="CX314" s="340">
        <v>4.8</v>
      </c>
      <c r="CY314" s="340">
        <v>142.4</v>
      </c>
      <c r="CZ314" s="340">
        <v>0.96840000000000004</v>
      </c>
      <c r="DA314" s="340">
        <v>2561</v>
      </c>
      <c r="DB314" s="340">
        <v>0</v>
      </c>
      <c r="DC314" s="341">
        <v>0.14000000000000001</v>
      </c>
      <c r="DD314" s="340">
        <v>178</v>
      </c>
      <c r="DE314" s="340">
        <v>2.8</v>
      </c>
      <c r="DF314" s="340">
        <v>142.4</v>
      </c>
      <c r="DG314" s="340">
        <v>0.97789999999999999</v>
      </c>
      <c r="DH314" s="340">
        <v>2533</v>
      </c>
      <c r="DI314" s="340">
        <v>219</v>
      </c>
      <c r="DJ314" s="341">
        <v>0.18</v>
      </c>
      <c r="DK314" s="340">
        <v>178</v>
      </c>
      <c r="DL314" s="340">
        <v>3.2</v>
      </c>
      <c r="DM314" s="340">
        <v>142.4</v>
      </c>
      <c r="DN314" s="340">
        <v>0.95830000000000004</v>
      </c>
      <c r="DO314" s="340">
        <v>2561</v>
      </c>
      <c r="DP314" s="340">
        <v>123</v>
      </c>
      <c r="DQ314" s="341">
        <v>0.18</v>
      </c>
      <c r="DR314" s="340">
        <v>178</v>
      </c>
      <c r="DS314" s="340">
        <v>3.2</v>
      </c>
      <c r="DT314" s="340">
        <v>142.4</v>
      </c>
      <c r="DU314" s="340">
        <v>1</v>
      </c>
      <c r="DV314" s="340">
        <v>2465</v>
      </c>
      <c r="DW314" s="340">
        <v>3</v>
      </c>
      <c r="DX314" s="341">
        <v>0.16</v>
      </c>
    </row>
    <row r="315" spans="1:128">
      <c r="A315" s="339">
        <v>311</v>
      </c>
      <c r="B315" s="292" t="s">
        <v>846</v>
      </c>
      <c r="C315" s="340">
        <v>0</v>
      </c>
      <c r="D315" s="340">
        <v>0</v>
      </c>
      <c r="E315" s="340">
        <v>0</v>
      </c>
      <c r="F315" s="340">
        <v>0</v>
      </c>
      <c r="G315" s="340">
        <v>0</v>
      </c>
      <c r="H315" s="340">
        <v>0</v>
      </c>
      <c r="I315" s="341">
        <v>0</v>
      </c>
      <c r="J315" s="340">
        <v>0</v>
      </c>
      <c r="K315" s="340">
        <v>0</v>
      </c>
      <c r="L315" s="340">
        <v>0</v>
      </c>
      <c r="M315" s="340">
        <v>0</v>
      </c>
      <c r="N315" s="340">
        <v>0</v>
      </c>
      <c r="O315" s="340">
        <v>0</v>
      </c>
      <c r="P315" s="341">
        <v>0</v>
      </c>
      <c r="Q315" s="340">
        <v>0</v>
      </c>
      <c r="R315" s="340">
        <v>0</v>
      </c>
      <c r="S315" s="340">
        <v>0</v>
      </c>
      <c r="T315" s="340">
        <v>0</v>
      </c>
      <c r="U315" s="340">
        <v>0</v>
      </c>
      <c r="V315" s="340">
        <v>0</v>
      </c>
      <c r="W315" s="341">
        <v>0</v>
      </c>
      <c r="X315" s="340">
        <v>0</v>
      </c>
      <c r="Y315" s="340">
        <v>0</v>
      </c>
      <c r="Z315" s="340">
        <v>0</v>
      </c>
      <c r="AA315" s="340">
        <v>0</v>
      </c>
      <c r="AB315" s="340">
        <v>0</v>
      </c>
      <c r="AC315" s="340">
        <v>0</v>
      </c>
      <c r="AD315" s="341">
        <v>0</v>
      </c>
      <c r="AE315" s="340">
        <v>0</v>
      </c>
      <c r="AF315" s="340">
        <v>0</v>
      </c>
      <c r="AG315" s="340">
        <v>0</v>
      </c>
      <c r="AH315" s="340">
        <v>0</v>
      </c>
      <c r="AI315" s="340">
        <v>0</v>
      </c>
      <c r="AJ315" s="340">
        <v>0</v>
      </c>
      <c r="AK315" s="341">
        <v>0</v>
      </c>
      <c r="AL315" s="340">
        <v>0</v>
      </c>
      <c r="AM315" s="340">
        <v>0</v>
      </c>
      <c r="AN315" s="340">
        <v>0</v>
      </c>
      <c r="AO315" s="340">
        <v>0</v>
      </c>
      <c r="AP315" s="340">
        <v>0</v>
      </c>
      <c r="AQ315" s="340">
        <v>0</v>
      </c>
      <c r="AR315" s="341">
        <v>0</v>
      </c>
      <c r="AS315" s="340">
        <v>0</v>
      </c>
      <c r="AT315" s="340">
        <v>0</v>
      </c>
      <c r="AU315" s="340">
        <v>0</v>
      </c>
      <c r="AV315" s="340">
        <v>0</v>
      </c>
      <c r="AW315" s="340">
        <v>0</v>
      </c>
      <c r="AX315" s="340">
        <v>0</v>
      </c>
      <c r="AY315" s="341">
        <v>0</v>
      </c>
      <c r="AZ315" s="340">
        <v>0</v>
      </c>
      <c r="BA315" s="340">
        <v>0</v>
      </c>
      <c r="BB315" s="340">
        <v>0</v>
      </c>
      <c r="BC315" s="340">
        <v>0</v>
      </c>
      <c r="BD315" s="340">
        <v>0</v>
      </c>
      <c r="BE315" s="340">
        <v>0</v>
      </c>
      <c r="BF315" s="341">
        <v>0</v>
      </c>
      <c r="BG315" s="340">
        <v>0</v>
      </c>
      <c r="BH315" s="340">
        <v>0</v>
      </c>
      <c r="BI315" s="340">
        <v>0</v>
      </c>
      <c r="BJ315" s="340">
        <v>0</v>
      </c>
      <c r="BK315" s="340">
        <v>0</v>
      </c>
      <c r="BL315" s="340">
        <v>0</v>
      </c>
      <c r="BM315" s="341">
        <v>0</v>
      </c>
      <c r="BN315" s="340">
        <v>115</v>
      </c>
      <c r="BO315" s="340">
        <v>97.5</v>
      </c>
      <c r="BP315" s="340">
        <v>97.5</v>
      </c>
      <c r="BQ315" s="340">
        <v>0.91290000000000004</v>
      </c>
      <c r="BR315" s="340">
        <v>7094</v>
      </c>
      <c r="BS315" s="340">
        <v>0</v>
      </c>
      <c r="BT315" s="341">
        <v>0.11</v>
      </c>
      <c r="BU315" s="340">
        <v>115</v>
      </c>
      <c r="BV315" s="340">
        <v>82.5</v>
      </c>
      <c r="BW315" s="340">
        <v>106.1</v>
      </c>
      <c r="BX315" s="340">
        <v>0.96130000000000004</v>
      </c>
      <c r="BY315" s="340">
        <v>16683</v>
      </c>
      <c r="BZ315" s="340">
        <v>0</v>
      </c>
      <c r="CA315" s="341">
        <v>0.31</v>
      </c>
      <c r="CB315" s="340">
        <v>115</v>
      </c>
      <c r="CC315" s="340">
        <v>0</v>
      </c>
      <c r="CD315" s="340">
        <v>92</v>
      </c>
      <c r="CE315" s="340">
        <v>0.97119999999999995</v>
      </c>
      <c r="CF315" s="340">
        <v>24333</v>
      </c>
      <c r="CG315" s="340">
        <v>0</v>
      </c>
      <c r="CH315" s="341">
        <v>0</v>
      </c>
      <c r="CI315" s="340">
        <v>115</v>
      </c>
      <c r="CJ315" s="340">
        <v>125</v>
      </c>
      <c r="CK315" s="340">
        <v>125</v>
      </c>
      <c r="CL315" s="340">
        <v>0.97929999999999995</v>
      </c>
      <c r="CM315" s="340">
        <v>37955</v>
      </c>
      <c r="CN315" s="340">
        <v>0</v>
      </c>
      <c r="CO315" s="341">
        <v>0.43</v>
      </c>
      <c r="CP315" s="340">
        <v>115</v>
      </c>
      <c r="CQ315" s="340">
        <v>53.3</v>
      </c>
      <c r="CR315" s="340">
        <v>92</v>
      </c>
      <c r="CS315" s="340">
        <v>0.91090000000000004</v>
      </c>
      <c r="CT315" s="340">
        <v>4961</v>
      </c>
      <c r="CU315" s="340">
        <v>0</v>
      </c>
      <c r="CV315" s="341">
        <v>0.14000000000000001</v>
      </c>
      <c r="CW315" s="340">
        <v>115</v>
      </c>
      <c r="CX315" s="340">
        <v>105.3</v>
      </c>
      <c r="CY315" s="340">
        <v>111.5</v>
      </c>
      <c r="CZ315" s="340">
        <v>0.96899999999999997</v>
      </c>
      <c r="DA315" s="340">
        <v>30889</v>
      </c>
      <c r="DB315" s="340">
        <v>0</v>
      </c>
      <c r="DC315" s="341">
        <v>0.42</v>
      </c>
      <c r="DD315" s="340">
        <v>115</v>
      </c>
      <c r="DE315" s="340">
        <v>0</v>
      </c>
      <c r="DF315" s="340">
        <v>102.6</v>
      </c>
      <c r="DG315" s="340">
        <v>0.97130000000000005</v>
      </c>
      <c r="DH315" s="340">
        <v>38684</v>
      </c>
      <c r="DI315" s="340">
        <v>0</v>
      </c>
      <c r="DJ315" s="341">
        <v>0</v>
      </c>
      <c r="DK315" s="340">
        <v>115</v>
      </c>
      <c r="DL315" s="340">
        <v>91.6</v>
      </c>
      <c r="DM315" s="340">
        <v>111.4</v>
      </c>
      <c r="DN315" s="340">
        <v>0.95950000000000002</v>
      </c>
      <c r="DO315" s="340">
        <v>7513</v>
      </c>
      <c r="DP315" s="340">
        <v>0</v>
      </c>
      <c r="DQ315" s="341">
        <v>0.11</v>
      </c>
      <c r="DR315" s="340">
        <v>115</v>
      </c>
      <c r="DS315" s="340">
        <v>2</v>
      </c>
      <c r="DT315" s="340">
        <v>92</v>
      </c>
      <c r="DU315" s="340">
        <v>0.94779999999999998</v>
      </c>
      <c r="DV315" s="340">
        <v>381</v>
      </c>
      <c r="DW315" s="340">
        <v>0</v>
      </c>
      <c r="DX315" s="341">
        <v>0.28000000000000003</v>
      </c>
    </row>
    <row r="316" spans="1:128">
      <c r="A316" s="339">
        <v>312</v>
      </c>
      <c r="B316" s="292" t="s">
        <v>847</v>
      </c>
      <c r="C316" s="340">
        <v>0</v>
      </c>
      <c r="D316" s="340">
        <v>0</v>
      </c>
      <c r="E316" s="340">
        <v>0</v>
      </c>
      <c r="F316" s="340">
        <v>0</v>
      </c>
      <c r="G316" s="340">
        <v>0</v>
      </c>
      <c r="H316" s="340">
        <v>0</v>
      </c>
      <c r="I316" s="341">
        <v>0</v>
      </c>
      <c r="J316" s="340">
        <v>0</v>
      </c>
      <c r="K316" s="340">
        <v>0</v>
      </c>
      <c r="L316" s="340">
        <v>0</v>
      </c>
      <c r="M316" s="340">
        <v>0</v>
      </c>
      <c r="N316" s="340">
        <v>0</v>
      </c>
      <c r="O316" s="340">
        <v>0</v>
      </c>
      <c r="P316" s="341">
        <v>0</v>
      </c>
      <c r="Q316" s="340">
        <v>0</v>
      </c>
      <c r="R316" s="340">
        <v>0</v>
      </c>
      <c r="S316" s="340">
        <v>0</v>
      </c>
      <c r="T316" s="340">
        <v>0</v>
      </c>
      <c r="U316" s="340">
        <v>0</v>
      </c>
      <c r="V316" s="340">
        <v>0</v>
      </c>
      <c r="W316" s="341">
        <v>0</v>
      </c>
      <c r="X316" s="340">
        <v>0</v>
      </c>
      <c r="Y316" s="340">
        <v>0</v>
      </c>
      <c r="Z316" s="340">
        <v>0</v>
      </c>
      <c r="AA316" s="340">
        <v>0</v>
      </c>
      <c r="AB316" s="340">
        <v>0</v>
      </c>
      <c r="AC316" s="340">
        <v>0</v>
      </c>
      <c r="AD316" s="341">
        <v>0</v>
      </c>
      <c r="AE316" s="340">
        <v>0</v>
      </c>
      <c r="AF316" s="340">
        <v>0</v>
      </c>
      <c r="AG316" s="340">
        <v>0</v>
      </c>
      <c r="AH316" s="340">
        <v>0</v>
      </c>
      <c r="AI316" s="340">
        <v>0</v>
      </c>
      <c r="AJ316" s="340">
        <v>0</v>
      </c>
      <c r="AK316" s="341">
        <v>0</v>
      </c>
      <c r="AL316" s="340">
        <v>0</v>
      </c>
      <c r="AM316" s="340">
        <v>0</v>
      </c>
      <c r="AN316" s="340">
        <v>0</v>
      </c>
      <c r="AO316" s="340">
        <v>0</v>
      </c>
      <c r="AP316" s="340">
        <v>0</v>
      </c>
      <c r="AQ316" s="340">
        <v>0</v>
      </c>
      <c r="AR316" s="341">
        <v>0</v>
      </c>
      <c r="AS316" s="340">
        <v>0</v>
      </c>
      <c r="AT316" s="340">
        <v>0</v>
      </c>
      <c r="AU316" s="340">
        <v>0</v>
      </c>
      <c r="AV316" s="340">
        <v>0</v>
      </c>
      <c r="AW316" s="340">
        <v>0</v>
      </c>
      <c r="AX316" s="340">
        <v>0</v>
      </c>
      <c r="AY316" s="341">
        <v>0</v>
      </c>
      <c r="AZ316" s="340">
        <v>0</v>
      </c>
      <c r="BA316" s="340">
        <v>0</v>
      </c>
      <c r="BB316" s="340">
        <v>0</v>
      </c>
      <c r="BC316" s="340">
        <v>0</v>
      </c>
      <c r="BD316" s="340">
        <v>0</v>
      </c>
      <c r="BE316" s="340">
        <v>0</v>
      </c>
      <c r="BF316" s="341">
        <v>0</v>
      </c>
      <c r="BG316" s="340">
        <v>0</v>
      </c>
      <c r="BH316" s="340">
        <v>0</v>
      </c>
      <c r="BI316" s="340">
        <v>0</v>
      </c>
      <c r="BJ316" s="340">
        <v>0</v>
      </c>
      <c r="BK316" s="340">
        <v>0</v>
      </c>
      <c r="BL316" s="340">
        <v>0</v>
      </c>
      <c r="BM316" s="341">
        <v>0</v>
      </c>
      <c r="BN316" s="340">
        <v>111</v>
      </c>
      <c r="BO316" s="340">
        <v>66.2</v>
      </c>
      <c r="BP316" s="340">
        <v>88.8</v>
      </c>
      <c r="BQ316" s="340">
        <v>0.92559999999999998</v>
      </c>
      <c r="BR316" s="340">
        <v>1307</v>
      </c>
      <c r="BS316" s="340">
        <v>0</v>
      </c>
      <c r="BT316" s="341">
        <v>0.03</v>
      </c>
      <c r="BU316" s="340">
        <v>111</v>
      </c>
      <c r="BV316" s="340">
        <v>68.5</v>
      </c>
      <c r="BW316" s="340">
        <v>88.8</v>
      </c>
      <c r="BX316" s="340">
        <v>0.74729999999999996</v>
      </c>
      <c r="BY316" s="340">
        <v>5427</v>
      </c>
      <c r="BZ316" s="340">
        <v>0</v>
      </c>
      <c r="CA316" s="341">
        <v>0.16</v>
      </c>
      <c r="CB316" s="340">
        <v>111</v>
      </c>
      <c r="CC316" s="340">
        <v>69.099999999999994</v>
      </c>
      <c r="CD316" s="340">
        <v>88.8</v>
      </c>
      <c r="CE316" s="340">
        <v>0.74890000000000001</v>
      </c>
      <c r="CF316" s="340">
        <v>5208</v>
      </c>
      <c r="CG316" s="340">
        <v>0</v>
      </c>
      <c r="CH316" s="341">
        <v>0.14000000000000001</v>
      </c>
      <c r="CI316" s="340">
        <v>111</v>
      </c>
      <c r="CJ316" s="340">
        <v>29.5</v>
      </c>
      <c r="CK316" s="340">
        <v>88.8</v>
      </c>
      <c r="CL316" s="340">
        <v>0.70379999999999998</v>
      </c>
      <c r="CM316" s="340">
        <v>1689</v>
      </c>
      <c r="CN316" s="340">
        <v>0</v>
      </c>
      <c r="CO316" s="341">
        <v>0.11</v>
      </c>
      <c r="CP316" s="340">
        <v>111</v>
      </c>
      <c r="CQ316" s="340">
        <v>95.5</v>
      </c>
      <c r="CR316" s="340">
        <v>95.5</v>
      </c>
      <c r="CS316" s="340">
        <v>0.89470000000000005</v>
      </c>
      <c r="CT316" s="340">
        <v>8384</v>
      </c>
      <c r="CU316" s="340">
        <v>0</v>
      </c>
      <c r="CV316" s="341">
        <v>0.13</v>
      </c>
      <c r="CW316" s="340">
        <v>111</v>
      </c>
      <c r="CX316" s="340">
        <v>101.3</v>
      </c>
      <c r="CY316" s="340">
        <v>101.3</v>
      </c>
      <c r="CZ316" s="340">
        <v>0.9083</v>
      </c>
      <c r="DA316" s="340">
        <v>12960</v>
      </c>
      <c r="DB316" s="340">
        <v>0</v>
      </c>
      <c r="DC316" s="341">
        <v>0.2</v>
      </c>
      <c r="DD316" s="340">
        <v>111</v>
      </c>
      <c r="DE316" s="340">
        <v>94.5</v>
      </c>
      <c r="DF316" s="340">
        <v>94.5</v>
      </c>
      <c r="DG316" s="340">
        <v>0.88780000000000003</v>
      </c>
      <c r="DH316" s="340">
        <v>12837</v>
      </c>
      <c r="DI316" s="340">
        <v>0</v>
      </c>
      <c r="DJ316" s="341">
        <v>0.21</v>
      </c>
      <c r="DK316" s="340">
        <v>111</v>
      </c>
      <c r="DL316" s="340">
        <v>116</v>
      </c>
      <c r="DM316" s="340">
        <v>116</v>
      </c>
      <c r="DN316" s="340">
        <v>0.76770000000000005</v>
      </c>
      <c r="DO316" s="340">
        <v>10412</v>
      </c>
      <c r="DP316" s="340">
        <v>0</v>
      </c>
      <c r="DQ316" s="341">
        <v>0.16</v>
      </c>
      <c r="DR316" s="340">
        <v>111</v>
      </c>
      <c r="DS316" s="340">
        <v>92.1</v>
      </c>
      <c r="DT316" s="340">
        <v>92.1</v>
      </c>
      <c r="DU316" s="340">
        <v>0.82830000000000004</v>
      </c>
      <c r="DV316" s="340">
        <v>11521</v>
      </c>
      <c r="DW316" s="340">
        <v>0</v>
      </c>
      <c r="DX316" s="341">
        <v>0.21</v>
      </c>
    </row>
    <row r="317" spans="1:128">
      <c r="A317" s="339">
        <v>313</v>
      </c>
      <c r="B317" s="292" t="s">
        <v>848</v>
      </c>
      <c r="C317" s="340">
        <v>0</v>
      </c>
      <c r="D317" s="340">
        <v>0</v>
      </c>
      <c r="E317" s="340">
        <v>0</v>
      </c>
      <c r="F317" s="340">
        <v>0</v>
      </c>
      <c r="G317" s="340">
        <v>0</v>
      </c>
      <c r="H317" s="340">
        <v>0</v>
      </c>
      <c r="I317" s="341">
        <v>0</v>
      </c>
      <c r="J317" s="340">
        <v>0</v>
      </c>
      <c r="K317" s="340">
        <v>0</v>
      </c>
      <c r="L317" s="340">
        <v>0</v>
      </c>
      <c r="M317" s="340">
        <v>0</v>
      </c>
      <c r="N317" s="340">
        <v>0</v>
      </c>
      <c r="O317" s="340">
        <v>0</v>
      </c>
      <c r="P317" s="341">
        <v>0</v>
      </c>
      <c r="Q317" s="340">
        <v>0</v>
      </c>
      <c r="R317" s="340">
        <v>0</v>
      </c>
      <c r="S317" s="340">
        <v>0</v>
      </c>
      <c r="T317" s="340">
        <v>0</v>
      </c>
      <c r="U317" s="340">
        <v>0</v>
      </c>
      <c r="V317" s="340">
        <v>0</v>
      </c>
      <c r="W317" s="341">
        <v>0</v>
      </c>
      <c r="X317" s="340">
        <v>0</v>
      </c>
      <c r="Y317" s="340">
        <v>0</v>
      </c>
      <c r="Z317" s="340">
        <v>0</v>
      </c>
      <c r="AA317" s="340">
        <v>0</v>
      </c>
      <c r="AB317" s="340">
        <v>0</v>
      </c>
      <c r="AC317" s="340">
        <v>0</v>
      </c>
      <c r="AD317" s="341">
        <v>0</v>
      </c>
      <c r="AE317" s="340">
        <v>0</v>
      </c>
      <c r="AF317" s="340">
        <v>0</v>
      </c>
      <c r="AG317" s="340">
        <v>0</v>
      </c>
      <c r="AH317" s="340">
        <v>0</v>
      </c>
      <c r="AI317" s="340">
        <v>0</v>
      </c>
      <c r="AJ317" s="340">
        <v>0</v>
      </c>
      <c r="AK317" s="341">
        <v>0</v>
      </c>
      <c r="AL317" s="340">
        <v>0</v>
      </c>
      <c r="AM317" s="340">
        <v>0</v>
      </c>
      <c r="AN317" s="340">
        <v>0</v>
      </c>
      <c r="AO317" s="340">
        <v>0</v>
      </c>
      <c r="AP317" s="340">
        <v>0</v>
      </c>
      <c r="AQ317" s="340">
        <v>0</v>
      </c>
      <c r="AR317" s="341">
        <v>0</v>
      </c>
      <c r="AS317" s="340">
        <v>0</v>
      </c>
      <c r="AT317" s="340">
        <v>0</v>
      </c>
      <c r="AU317" s="340">
        <v>0</v>
      </c>
      <c r="AV317" s="340">
        <v>0</v>
      </c>
      <c r="AW317" s="340">
        <v>0</v>
      </c>
      <c r="AX317" s="340">
        <v>0</v>
      </c>
      <c r="AY317" s="341">
        <v>0</v>
      </c>
      <c r="AZ317" s="340">
        <v>0</v>
      </c>
      <c r="BA317" s="340">
        <v>0</v>
      </c>
      <c r="BB317" s="340">
        <v>0</v>
      </c>
      <c r="BC317" s="340">
        <v>0</v>
      </c>
      <c r="BD317" s="340">
        <v>0</v>
      </c>
      <c r="BE317" s="340">
        <v>0</v>
      </c>
      <c r="BF317" s="341">
        <v>0</v>
      </c>
      <c r="BG317" s="340">
        <v>0</v>
      </c>
      <c r="BH317" s="340">
        <v>0</v>
      </c>
      <c r="BI317" s="340">
        <v>0</v>
      </c>
      <c r="BJ317" s="340">
        <v>0</v>
      </c>
      <c r="BK317" s="340">
        <v>0</v>
      </c>
      <c r="BL317" s="340">
        <v>0</v>
      </c>
      <c r="BM317" s="341">
        <v>0</v>
      </c>
      <c r="BN317" s="340">
        <v>0</v>
      </c>
      <c r="BO317" s="340">
        <v>0</v>
      </c>
      <c r="BP317" s="340">
        <v>0</v>
      </c>
      <c r="BQ317" s="340">
        <v>0</v>
      </c>
      <c r="BR317" s="340">
        <v>0</v>
      </c>
      <c r="BS317" s="340">
        <v>0</v>
      </c>
      <c r="BT317" s="341">
        <v>0</v>
      </c>
      <c r="BU317" s="340">
        <v>0</v>
      </c>
      <c r="BV317" s="340">
        <v>0</v>
      </c>
      <c r="BW317" s="340">
        <v>0</v>
      </c>
      <c r="BX317" s="340">
        <v>0</v>
      </c>
      <c r="BY317" s="340">
        <v>0</v>
      </c>
      <c r="BZ317" s="340">
        <v>0</v>
      </c>
      <c r="CA317" s="341">
        <v>0</v>
      </c>
      <c r="CB317" s="340">
        <v>211</v>
      </c>
      <c r="CC317" s="340">
        <v>0</v>
      </c>
      <c r="CD317" s="340">
        <v>147.02000000000001</v>
      </c>
      <c r="CE317" s="340">
        <v>0</v>
      </c>
      <c r="CF317" s="340">
        <v>2003</v>
      </c>
      <c r="CG317" s="340">
        <v>0</v>
      </c>
      <c r="CH317" s="341">
        <v>0</v>
      </c>
      <c r="CI317" s="340">
        <v>211</v>
      </c>
      <c r="CJ317" s="340">
        <v>253</v>
      </c>
      <c r="CK317" s="340">
        <v>256.14999999999998</v>
      </c>
      <c r="CL317" s="340">
        <v>0</v>
      </c>
      <c r="CM317" s="340">
        <v>31150</v>
      </c>
      <c r="CN317" s="340">
        <v>0</v>
      </c>
      <c r="CO317" s="341">
        <v>0</v>
      </c>
      <c r="CP317" s="340">
        <v>211</v>
      </c>
      <c r="CQ317" s="340">
        <v>118.2</v>
      </c>
      <c r="CR317" s="340">
        <v>168.8</v>
      </c>
      <c r="CS317" s="340">
        <v>0.99909999999999999</v>
      </c>
      <c r="CT317" s="340">
        <v>13450</v>
      </c>
      <c r="CU317" s="340">
        <v>0</v>
      </c>
      <c r="CV317" s="341">
        <v>0.12</v>
      </c>
      <c r="CW317" s="340">
        <v>211</v>
      </c>
      <c r="CX317" s="340">
        <v>74</v>
      </c>
      <c r="CY317" s="340">
        <v>168.8</v>
      </c>
      <c r="CZ317" s="340">
        <v>0.99890000000000001</v>
      </c>
      <c r="DA317" s="340">
        <v>11040</v>
      </c>
      <c r="DB317" s="340">
        <v>0</v>
      </c>
      <c r="DC317" s="341">
        <v>0.16</v>
      </c>
      <c r="DD317" s="340">
        <v>211</v>
      </c>
      <c r="DE317" s="340">
        <v>73</v>
      </c>
      <c r="DF317" s="340">
        <v>168.8</v>
      </c>
      <c r="DG317" s="340">
        <v>0.99719999999999998</v>
      </c>
      <c r="DH317" s="340">
        <v>9420</v>
      </c>
      <c r="DI317" s="340">
        <v>0</v>
      </c>
      <c r="DJ317" s="341">
        <v>0.13</v>
      </c>
      <c r="DK317" s="340">
        <v>211</v>
      </c>
      <c r="DL317" s="340">
        <v>7.0000000000000007E-2</v>
      </c>
      <c r="DM317" s="340">
        <v>168.8</v>
      </c>
      <c r="DN317" s="340">
        <v>0.99829999999999997</v>
      </c>
      <c r="DO317" s="340">
        <v>8150</v>
      </c>
      <c r="DP317" s="506">
        <v>6154.0816326530603</v>
      </c>
      <c r="DQ317" s="341">
        <v>2.4500000000000002</v>
      </c>
      <c r="DR317" s="340">
        <v>211</v>
      </c>
      <c r="DS317" s="340">
        <v>77</v>
      </c>
      <c r="DT317" s="340">
        <v>168.8</v>
      </c>
      <c r="DU317" s="340">
        <v>0.99850000000000005</v>
      </c>
      <c r="DV317" s="340">
        <v>8830</v>
      </c>
      <c r="DW317" s="340">
        <v>0</v>
      </c>
      <c r="DX317" s="341">
        <v>0.11</v>
      </c>
    </row>
    <row r="318" spans="1:128">
      <c r="A318" s="339">
        <v>314</v>
      </c>
      <c r="B318" s="292" t="s">
        <v>849</v>
      </c>
      <c r="C318" s="340">
        <v>0</v>
      </c>
      <c r="D318" s="340">
        <v>0</v>
      </c>
      <c r="E318" s="340">
        <v>0</v>
      </c>
      <c r="F318" s="340">
        <v>0</v>
      </c>
      <c r="G318" s="340">
        <v>0</v>
      </c>
      <c r="H318" s="340">
        <v>0</v>
      </c>
      <c r="I318" s="341">
        <v>0</v>
      </c>
      <c r="J318" s="340">
        <v>0</v>
      </c>
      <c r="K318" s="340">
        <v>0</v>
      </c>
      <c r="L318" s="340">
        <v>0</v>
      </c>
      <c r="M318" s="340">
        <v>0</v>
      </c>
      <c r="N318" s="340">
        <v>0</v>
      </c>
      <c r="O318" s="340">
        <v>0</v>
      </c>
      <c r="P318" s="341">
        <v>0</v>
      </c>
      <c r="Q318" s="340">
        <v>0</v>
      </c>
      <c r="R318" s="340">
        <v>0</v>
      </c>
      <c r="S318" s="340">
        <v>0</v>
      </c>
      <c r="T318" s="340">
        <v>0</v>
      </c>
      <c r="U318" s="340">
        <v>0</v>
      </c>
      <c r="V318" s="340">
        <v>0</v>
      </c>
      <c r="W318" s="341">
        <v>0</v>
      </c>
      <c r="X318" s="340">
        <v>0</v>
      </c>
      <c r="Y318" s="340">
        <v>0</v>
      </c>
      <c r="Z318" s="340">
        <v>0</v>
      </c>
      <c r="AA318" s="340">
        <v>0</v>
      </c>
      <c r="AB318" s="340">
        <v>0</v>
      </c>
      <c r="AC318" s="340">
        <v>0</v>
      </c>
      <c r="AD318" s="341">
        <v>0</v>
      </c>
      <c r="AE318" s="340">
        <v>0</v>
      </c>
      <c r="AF318" s="340">
        <v>0</v>
      </c>
      <c r="AG318" s="340">
        <v>0</v>
      </c>
      <c r="AH318" s="340">
        <v>0</v>
      </c>
      <c r="AI318" s="340">
        <v>0</v>
      </c>
      <c r="AJ318" s="340">
        <v>0</v>
      </c>
      <c r="AK318" s="341">
        <v>0</v>
      </c>
      <c r="AL318" s="340">
        <v>0</v>
      </c>
      <c r="AM318" s="340">
        <v>0</v>
      </c>
      <c r="AN318" s="340">
        <v>0</v>
      </c>
      <c r="AO318" s="340">
        <v>0</v>
      </c>
      <c r="AP318" s="340">
        <v>0</v>
      </c>
      <c r="AQ318" s="340">
        <v>0</v>
      </c>
      <c r="AR318" s="341">
        <v>0</v>
      </c>
      <c r="AS318" s="340">
        <v>0</v>
      </c>
      <c r="AT318" s="340">
        <v>0</v>
      </c>
      <c r="AU318" s="340">
        <v>0</v>
      </c>
      <c r="AV318" s="340">
        <v>0</v>
      </c>
      <c r="AW318" s="340">
        <v>0</v>
      </c>
      <c r="AX318" s="340">
        <v>0</v>
      </c>
      <c r="AY318" s="341">
        <v>0</v>
      </c>
      <c r="AZ318" s="340">
        <v>0</v>
      </c>
      <c r="BA318" s="340">
        <v>0</v>
      </c>
      <c r="BB318" s="340">
        <v>0</v>
      </c>
      <c r="BC318" s="340">
        <v>0</v>
      </c>
      <c r="BD318" s="340">
        <v>0</v>
      </c>
      <c r="BE318" s="340">
        <v>0</v>
      </c>
      <c r="BF318" s="341">
        <v>0</v>
      </c>
      <c r="BG318" s="340">
        <v>0</v>
      </c>
      <c r="BH318" s="340">
        <v>0</v>
      </c>
      <c r="BI318" s="340">
        <v>0</v>
      </c>
      <c r="BJ318" s="340">
        <v>0</v>
      </c>
      <c r="BK318" s="340">
        <v>0</v>
      </c>
      <c r="BL318" s="340">
        <v>0</v>
      </c>
      <c r="BM318" s="341">
        <v>0</v>
      </c>
      <c r="BN318" s="340">
        <v>0</v>
      </c>
      <c r="BO318" s="340">
        <v>0</v>
      </c>
      <c r="BP318" s="340">
        <v>0</v>
      </c>
      <c r="BQ318" s="340">
        <v>0</v>
      </c>
      <c r="BR318" s="340">
        <v>0</v>
      </c>
      <c r="BS318" s="340">
        <v>0</v>
      </c>
      <c r="BT318" s="341">
        <v>0</v>
      </c>
      <c r="BU318" s="340">
        <v>0</v>
      </c>
      <c r="BV318" s="340">
        <v>0</v>
      </c>
      <c r="BW318" s="340">
        <v>0</v>
      </c>
      <c r="BX318" s="340">
        <v>0</v>
      </c>
      <c r="BY318" s="340">
        <v>0</v>
      </c>
      <c r="BZ318" s="340">
        <v>0</v>
      </c>
      <c r="CA318" s="341">
        <v>0</v>
      </c>
      <c r="CB318" s="340">
        <v>0</v>
      </c>
      <c r="CC318" s="340">
        <v>0</v>
      </c>
      <c r="CD318" s="340">
        <v>0</v>
      </c>
      <c r="CE318" s="340">
        <v>0</v>
      </c>
      <c r="CF318" s="340">
        <v>0</v>
      </c>
      <c r="CG318" s="340">
        <v>0</v>
      </c>
      <c r="CH318" s="341">
        <v>0</v>
      </c>
      <c r="CI318" s="340">
        <v>0</v>
      </c>
      <c r="CJ318" s="340">
        <v>0</v>
      </c>
      <c r="CK318" s="340">
        <v>0</v>
      </c>
      <c r="CL318" s="340">
        <v>0</v>
      </c>
      <c r="CM318" s="340">
        <v>0</v>
      </c>
      <c r="CN318" s="340">
        <v>0</v>
      </c>
      <c r="CO318" s="341">
        <v>0</v>
      </c>
      <c r="CP318" s="340">
        <v>133.33000000000001</v>
      </c>
      <c r="CQ318" s="340">
        <v>0</v>
      </c>
      <c r="CR318" s="340">
        <v>13.76</v>
      </c>
      <c r="CS318" s="340">
        <v>0</v>
      </c>
      <c r="CT318" s="340">
        <v>151</v>
      </c>
      <c r="CU318" s="340">
        <v>68</v>
      </c>
      <c r="CV318" s="341">
        <v>0</v>
      </c>
      <c r="CW318" s="340">
        <v>133.33000000000001</v>
      </c>
      <c r="CX318" s="340">
        <v>80.8</v>
      </c>
      <c r="CY318" s="340">
        <v>106.66</v>
      </c>
      <c r="CZ318" s="340">
        <v>0.84819999999999995</v>
      </c>
      <c r="DA318" s="340">
        <v>12564</v>
      </c>
      <c r="DB318" s="340">
        <v>0</v>
      </c>
      <c r="DC318" s="341">
        <v>0.23</v>
      </c>
      <c r="DD318" s="340">
        <v>133.33000000000001</v>
      </c>
      <c r="DE318" s="340">
        <v>22</v>
      </c>
      <c r="DF318" s="340">
        <v>106.66</v>
      </c>
      <c r="DG318" s="340">
        <v>0.93530000000000002</v>
      </c>
      <c r="DH318" s="340">
        <v>8968</v>
      </c>
      <c r="DI318" s="340">
        <v>0</v>
      </c>
      <c r="DJ318" s="341">
        <v>0.47</v>
      </c>
      <c r="DK318" s="340">
        <v>133.33000000000001</v>
      </c>
      <c r="DL318" s="340">
        <v>49.2</v>
      </c>
      <c r="DM318" s="340">
        <v>106.66</v>
      </c>
      <c r="DN318" s="340">
        <v>0.9395</v>
      </c>
      <c r="DO318" s="340">
        <v>7692</v>
      </c>
      <c r="DP318" s="340">
        <v>0</v>
      </c>
      <c r="DQ318" s="341">
        <v>0.18</v>
      </c>
      <c r="DR318" s="340">
        <v>133.33000000000001</v>
      </c>
      <c r="DS318" s="340">
        <v>88</v>
      </c>
      <c r="DT318" s="340">
        <v>106.66</v>
      </c>
      <c r="DU318" s="340">
        <v>0.91600000000000004</v>
      </c>
      <c r="DV318" s="340">
        <v>10328</v>
      </c>
      <c r="DW318" s="340">
        <v>0</v>
      </c>
      <c r="DX318" s="341">
        <v>0.16</v>
      </c>
    </row>
    <row r="319" spans="1:128">
      <c r="A319" s="339">
        <v>315</v>
      </c>
      <c r="B319" s="292" t="s">
        <v>260</v>
      </c>
      <c r="C319" s="340">
        <v>124</v>
      </c>
      <c r="D319" s="340">
        <v>151.19999999999999</v>
      </c>
      <c r="E319" s="340">
        <v>157.19999999999999</v>
      </c>
      <c r="F319" s="340">
        <v>0.85980000000000001</v>
      </c>
      <c r="G319" s="340">
        <v>64869</v>
      </c>
      <c r="H319" s="340">
        <v>6480</v>
      </c>
      <c r="I319" s="341">
        <v>0.69</v>
      </c>
      <c r="J319" s="340">
        <v>124</v>
      </c>
      <c r="K319" s="340">
        <v>165.6</v>
      </c>
      <c r="L319" s="340">
        <v>165.6</v>
      </c>
      <c r="M319" s="340">
        <v>0.86270000000000002</v>
      </c>
      <c r="N319" s="340">
        <v>61980</v>
      </c>
      <c r="O319" s="340">
        <v>0</v>
      </c>
      <c r="P319" s="341">
        <v>0.57999999999999996</v>
      </c>
      <c r="Q319" s="340">
        <v>124</v>
      </c>
      <c r="R319" s="340">
        <v>163.19999999999999</v>
      </c>
      <c r="S319" s="340">
        <v>163.19999999999999</v>
      </c>
      <c r="T319" s="340">
        <v>0.83799999999999997</v>
      </c>
      <c r="U319" s="340">
        <v>66717</v>
      </c>
      <c r="V319" s="340">
        <v>7636</v>
      </c>
      <c r="W319" s="341">
        <v>0.68</v>
      </c>
      <c r="X319" s="340">
        <v>124</v>
      </c>
      <c r="Y319" s="340">
        <v>170.4</v>
      </c>
      <c r="Z319" s="340">
        <v>170.4</v>
      </c>
      <c r="AA319" s="340">
        <v>0.8246</v>
      </c>
      <c r="AB319" s="340">
        <v>66885</v>
      </c>
      <c r="AC319" s="340">
        <v>4161</v>
      </c>
      <c r="AD319" s="341">
        <v>0.64</v>
      </c>
      <c r="AE319" s="340">
        <v>124</v>
      </c>
      <c r="AF319" s="340">
        <v>163.19999999999999</v>
      </c>
      <c r="AG319" s="340">
        <v>163.19999999999999</v>
      </c>
      <c r="AH319" s="340">
        <v>0.82799999999999996</v>
      </c>
      <c r="AI319" s="340">
        <v>63354</v>
      </c>
      <c r="AJ319" s="340">
        <v>3032</v>
      </c>
      <c r="AK319" s="341">
        <v>0.63</v>
      </c>
      <c r="AL319" s="340">
        <v>124</v>
      </c>
      <c r="AM319" s="340">
        <v>162</v>
      </c>
      <c r="AN319" s="340">
        <v>162</v>
      </c>
      <c r="AO319" s="340">
        <v>0.83560000000000001</v>
      </c>
      <c r="AP319" s="340">
        <v>61410</v>
      </c>
      <c r="AQ319" s="340">
        <v>2931</v>
      </c>
      <c r="AR319" s="341">
        <v>0.63</v>
      </c>
      <c r="AS319" s="340">
        <v>124</v>
      </c>
      <c r="AT319" s="340">
        <v>162.6</v>
      </c>
      <c r="AU319" s="340">
        <v>162.6</v>
      </c>
      <c r="AV319" s="340">
        <v>0.82979999999999998</v>
      </c>
      <c r="AW319" s="340">
        <v>62274</v>
      </c>
      <c r="AX319" s="340">
        <v>2043</v>
      </c>
      <c r="AY319" s="341">
        <v>0.62</v>
      </c>
      <c r="AZ319" s="340">
        <v>124</v>
      </c>
      <c r="BA319" s="340">
        <v>157.19999999999999</v>
      </c>
      <c r="BB319" s="340">
        <v>157.19999999999999</v>
      </c>
      <c r="BC319" s="340">
        <v>0.83169999999999999</v>
      </c>
      <c r="BD319" s="340">
        <v>64452</v>
      </c>
      <c r="BE319" s="340">
        <v>7971</v>
      </c>
      <c r="BF319" s="341">
        <v>0.68</v>
      </c>
      <c r="BG319" s="340">
        <v>124</v>
      </c>
      <c r="BH319" s="340">
        <v>159</v>
      </c>
      <c r="BI319" s="340">
        <v>159</v>
      </c>
      <c r="BJ319" s="340">
        <v>0.83760000000000001</v>
      </c>
      <c r="BK319" s="340">
        <v>68445</v>
      </c>
      <c r="BL319" s="340">
        <v>8994</v>
      </c>
      <c r="BM319" s="341">
        <v>0.69</v>
      </c>
      <c r="BN319" s="340">
        <v>124</v>
      </c>
      <c r="BO319" s="340">
        <v>157.19999999999999</v>
      </c>
      <c r="BP319" s="340">
        <v>157.19999999999999</v>
      </c>
      <c r="BQ319" s="340">
        <v>0.83909999999999996</v>
      </c>
      <c r="BR319" s="340">
        <v>64959</v>
      </c>
      <c r="BS319" s="340">
        <v>6076</v>
      </c>
      <c r="BT319" s="341">
        <v>0.66</v>
      </c>
      <c r="BU319" s="340">
        <v>124</v>
      </c>
      <c r="BV319" s="340">
        <v>155.4</v>
      </c>
      <c r="BW319" s="340">
        <v>155.4</v>
      </c>
      <c r="BX319" s="340">
        <v>0.84279999999999999</v>
      </c>
      <c r="BY319" s="340">
        <v>59502</v>
      </c>
      <c r="BZ319" s="340">
        <v>6694</v>
      </c>
      <c r="CA319" s="341">
        <v>0.68</v>
      </c>
      <c r="CB319" s="340">
        <v>124</v>
      </c>
      <c r="CC319" s="340">
        <v>156.6</v>
      </c>
      <c r="CD319" s="340">
        <v>156.6</v>
      </c>
      <c r="CE319" s="340">
        <v>0.86339999999999995</v>
      </c>
      <c r="CF319" s="340">
        <v>71352</v>
      </c>
      <c r="CG319" s="340">
        <v>10995</v>
      </c>
      <c r="CH319" s="341">
        <v>0.71</v>
      </c>
      <c r="CI319" s="340">
        <v>124</v>
      </c>
      <c r="CJ319" s="340">
        <v>156.6</v>
      </c>
      <c r="CK319" s="340">
        <v>156.6</v>
      </c>
      <c r="CL319" s="340">
        <v>0.84970000000000001</v>
      </c>
      <c r="CM319" s="340">
        <v>63501</v>
      </c>
      <c r="CN319" s="340">
        <v>6018</v>
      </c>
      <c r="CO319" s="341">
        <v>0.66</v>
      </c>
      <c r="CP319" s="340">
        <v>124</v>
      </c>
      <c r="CQ319" s="340">
        <v>165</v>
      </c>
      <c r="CR319" s="340">
        <v>165</v>
      </c>
      <c r="CS319" s="340">
        <v>0.84519999999999995</v>
      </c>
      <c r="CT319" s="340">
        <v>64620</v>
      </c>
      <c r="CU319" s="340">
        <v>2366</v>
      </c>
      <c r="CV319" s="341">
        <v>0.62</v>
      </c>
      <c r="CW319" s="340">
        <v>124</v>
      </c>
      <c r="CX319" s="340">
        <v>138.6</v>
      </c>
      <c r="CY319" s="340">
        <v>138.6</v>
      </c>
      <c r="CZ319" s="340">
        <v>0.9365</v>
      </c>
      <c r="DA319" s="340">
        <v>64077</v>
      </c>
      <c r="DB319" s="340">
        <v>8004</v>
      </c>
      <c r="DC319" s="341">
        <v>0.69</v>
      </c>
      <c r="DD319" s="340">
        <v>124</v>
      </c>
      <c r="DE319" s="340">
        <v>136.80000000000001</v>
      </c>
      <c r="DF319" s="340">
        <v>139.19999999999999</v>
      </c>
      <c r="DG319" s="340">
        <v>0.92349999999999999</v>
      </c>
      <c r="DH319" s="340">
        <v>66630</v>
      </c>
      <c r="DI319" s="340">
        <v>9245</v>
      </c>
      <c r="DJ319" s="341">
        <v>0.71</v>
      </c>
      <c r="DK319" s="340">
        <v>124</v>
      </c>
      <c r="DL319" s="340">
        <v>151.80000000000001</v>
      </c>
      <c r="DM319" s="340">
        <v>154.19999999999999</v>
      </c>
      <c r="DN319" s="340">
        <v>0.91149999999999998</v>
      </c>
      <c r="DO319" s="340">
        <v>62670</v>
      </c>
      <c r="DP319" s="506">
        <v>1027.377049180328</v>
      </c>
      <c r="DQ319" s="341">
        <v>0.61</v>
      </c>
      <c r="DR319" s="340">
        <v>124</v>
      </c>
      <c r="DS319" s="340">
        <v>153</v>
      </c>
      <c r="DT319" s="340">
        <v>153</v>
      </c>
      <c r="DU319" s="340">
        <v>0.91349999999999998</v>
      </c>
      <c r="DV319" s="340">
        <v>61533</v>
      </c>
      <c r="DW319" s="340">
        <v>1154</v>
      </c>
      <c r="DX319" s="341">
        <v>0.61</v>
      </c>
    </row>
    <row r="320" spans="1:128">
      <c r="A320" s="339">
        <v>316</v>
      </c>
      <c r="B320" s="292" t="s">
        <v>442</v>
      </c>
      <c r="C320" s="340">
        <v>167</v>
      </c>
      <c r="D320" s="340">
        <v>1.2</v>
      </c>
      <c r="E320" s="340">
        <v>133.6</v>
      </c>
      <c r="F320" s="340">
        <v>0.98099999999999998</v>
      </c>
      <c r="G320" s="340">
        <v>5551</v>
      </c>
      <c r="H320" s="340">
        <v>3983</v>
      </c>
      <c r="I320" s="341">
        <v>1.43</v>
      </c>
      <c r="J320" s="340">
        <v>167</v>
      </c>
      <c r="K320" s="340">
        <v>177.36</v>
      </c>
      <c r="L320" s="340">
        <v>179.86</v>
      </c>
      <c r="M320" s="340">
        <v>0.84560000000000002</v>
      </c>
      <c r="N320" s="340">
        <v>4519</v>
      </c>
      <c r="O320" s="340">
        <v>0</v>
      </c>
      <c r="P320" s="341">
        <v>0.02</v>
      </c>
      <c r="Q320" s="340">
        <v>167</v>
      </c>
      <c r="R320" s="340">
        <v>168.6</v>
      </c>
      <c r="S320" s="340">
        <v>171.1</v>
      </c>
      <c r="T320" s="340">
        <v>0.61760000000000004</v>
      </c>
      <c r="U320" s="340">
        <v>3085</v>
      </c>
      <c r="V320" s="340">
        <v>0</v>
      </c>
      <c r="W320" s="341">
        <v>0.02</v>
      </c>
      <c r="X320" s="340">
        <v>167</v>
      </c>
      <c r="Y320" s="340">
        <v>125.88</v>
      </c>
      <c r="Z320" s="340">
        <v>133.6</v>
      </c>
      <c r="AA320" s="340">
        <v>0.91520000000000001</v>
      </c>
      <c r="AB320" s="340">
        <v>5191</v>
      </c>
      <c r="AC320" s="340">
        <v>0</v>
      </c>
      <c r="AD320" s="341">
        <v>0.04</v>
      </c>
      <c r="AE320" s="340">
        <v>167</v>
      </c>
      <c r="AF320" s="340">
        <v>93</v>
      </c>
      <c r="AG320" s="340">
        <v>133.6</v>
      </c>
      <c r="AH320" s="340">
        <v>0.98299999999999998</v>
      </c>
      <c r="AI320" s="340">
        <v>3901</v>
      </c>
      <c r="AJ320" s="340">
        <v>0</v>
      </c>
      <c r="AK320" s="341">
        <v>0.03</v>
      </c>
      <c r="AL320" s="340">
        <v>167</v>
      </c>
      <c r="AM320" s="340">
        <v>106.8</v>
      </c>
      <c r="AN320" s="340">
        <v>133.6</v>
      </c>
      <c r="AO320" s="340">
        <v>0.97550000000000003</v>
      </c>
      <c r="AP320" s="340">
        <v>6367</v>
      </c>
      <c r="AQ320" s="340">
        <v>0</v>
      </c>
      <c r="AR320" s="341">
        <v>0.06</v>
      </c>
      <c r="AS320" s="340">
        <v>167</v>
      </c>
      <c r="AT320" s="340">
        <v>89.4</v>
      </c>
      <c r="AU320" s="340">
        <v>133.6</v>
      </c>
      <c r="AV320" s="340">
        <v>0.97970000000000002</v>
      </c>
      <c r="AW320" s="340">
        <v>3853</v>
      </c>
      <c r="AX320" s="340">
        <v>0</v>
      </c>
      <c r="AY320" s="341">
        <v>0.03</v>
      </c>
      <c r="AZ320" s="340">
        <v>167</v>
      </c>
      <c r="BA320" s="340">
        <v>3</v>
      </c>
      <c r="BB320" s="340">
        <v>133.6</v>
      </c>
      <c r="BC320" s="340">
        <v>0.98550000000000004</v>
      </c>
      <c r="BD320" s="340">
        <v>3451</v>
      </c>
      <c r="BE320" s="340">
        <v>0</v>
      </c>
      <c r="BF320" s="341">
        <v>0.42</v>
      </c>
      <c r="BG320" s="340">
        <v>167</v>
      </c>
      <c r="BH320" s="340">
        <v>24</v>
      </c>
      <c r="BI320" s="340">
        <v>133.6</v>
      </c>
      <c r="BJ320" s="340">
        <v>0.95960000000000001</v>
      </c>
      <c r="BK320" s="340">
        <v>2395</v>
      </c>
      <c r="BL320" s="340">
        <v>0</v>
      </c>
      <c r="BM320" s="341">
        <v>0.03</v>
      </c>
      <c r="BN320" s="340">
        <v>167</v>
      </c>
      <c r="BO320" s="340">
        <v>105</v>
      </c>
      <c r="BP320" s="340">
        <v>133.6</v>
      </c>
      <c r="BQ320" s="340">
        <v>0.98309999999999997</v>
      </c>
      <c r="BR320" s="340">
        <v>3919</v>
      </c>
      <c r="BS320" s="340">
        <v>0</v>
      </c>
      <c r="BT320" s="341">
        <v>0.03</v>
      </c>
      <c r="BU320" s="340">
        <v>167</v>
      </c>
      <c r="BV320" s="340">
        <v>105.6</v>
      </c>
      <c r="BW320" s="340">
        <v>133.6</v>
      </c>
      <c r="BX320" s="340">
        <v>0.98070000000000002</v>
      </c>
      <c r="BY320" s="340">
        <v>4879</v>
      </c>
      <c r="BZ320" s="340">
        <v>0</v>
      </c>
      <c r="CA320" s="341">
        <v>0.04</v>
      </c>
      <c r="CB320" s="340">
        <v>167</v>
      </c>
      <c r="CC320" s="340">
        <v>15.6</v>
      </c>
      <c r="CD320" s="340">
        <v>133.6</v>
      </c>
      <c r="CE320" s="340">
        <v>0.98060000000000003</v>
      </c>
      <c r="CF320" s="340">
        <v>3649</v>
      </c>
      <c r="CG320" s="340">
        <v>0</v>
      </c>
      <c r="CH320" s="341">
        <v>0.14000000000000001</v>
      </c>
      <c r="CI320" s="340">
        <v>167</v>
      </c>
      <c r="CJ320" s="340">
        <v>29.4</v>
      </c>
      <c r="CK320" s="340">
        <v>133.6</v>
      </c>
      <c r="CL320" s="340">
        <v>0.96240000000000003</v>
      </c>
      <c r="CM320" s="340">
        <v>3055</v>
      </c>
      <c r="CN320" s="340">
        <v>0</v>
      </c>
      <c r="CO320" s="341">
        <v>0.06</v>
      </c>
      <c r="CP320" s="340">
        <v>167</v>
      </c>
      <c r="CQ320" s="340">
        <v>59.4</v>
      </c>
      <c r="CR320" s="340">
        <v>133.6</v>
      </c>
      <c r="CS320" s="340">
        <v>0.98419999999999996</v>
      </c>
      <c r="CT320" s="340">
        <v>5197</v>
      </c>
      <c r="CU320" s="340">
        <v>0</v>
      </c>
      <c r="CV320" s="341">
        <v>7.0000000000000007E-2</v>
      </c>
      <c r="CW320" s="340">
        <v>167</v>
      </c>
      <c r="CX320" s="340">
        <v>18</v>
      </c>
      <c r="CY320" s="340">
        <v>133.6</v>
      </c>
      <c r="CZ320" s="340">
        <v>0.95650000000000002</v>
      </c>
      <c r="DA320" s="340">
        <v>2749</v>
      </c>
      <c r="DB320" s="340">
        <v>0</v>
      </c>
      <c r="DC320" s="341">
        <v>7.0000000000000007E-2</v>
      </c>
      <c r="DD320" s="340">
        <v>167</v>
      </c>
      <c r="DE320" s="340">
        <v>1.8</v>
      </c>
      <c r="DF320" s="340">
        <v>133.6</v>
      </c>
      <c r="DG320" s="340">
        <v>0.96430000000000005</v>
      </c>
      <c r="DH320" s="340">
        <v>2149</v>
      </c>
      <c r="DI320" s="340">
        <v>40</v>
      </c>
      <c r="DJ320" s="341">
        <v>0.11</v>
      </c>
      <c r="DK320" s="340">
        <v>167</v>
      </c>
      <c r="DL320" s="340">
        <v>45.6</v>
      </c>
      <c r="DM320" s="340">
        <v>133.6</v>
      </c>
      <c r="DN320" s="340">
        <v>0.96340000000000003</v>
      </c>
      <c r="DO320" s="340">
        <v>3403</v>
      </c>
      <c r="DP320" s="340">
        <v>0</v>
      </c>
      <c r="DQ320" s="341">
        <v>0.05</v>
      </c>
      <c r="DR320" s="340">
        <v>167</v>
      </c>
      <c r="DS320" s="340">
        <v>1.8</v>
      </c>
      <c r="DT320" s="340">
        <v>133.6</v>
      </c>
      <c r="DU320" s="340">
        <v>0.88890000000000002</v>
      </c>
      <c r="DV320" s="340">
        <v>2209</v>
      </c>
      <c r="DW320" s="340">
        <v>558</v>
      </c>
      <c r="DX320" s="341">
        <v>0.14000000000000001</v>
      </c>
    </row>
    <row r="321" spans="1:128">
      <c r="A321" s="339">
        <v>317</v>
      </c>
      <c r="B321" s="292" t="s">
        <v>443</v>
      </c>
      <c r="C321" s="340">
        <v>193</v>
      </c>
      <c r="D321" s="340">
        <v>58</v>
      </c>
      <c r="E321" s="340">
        <v>154.4</v>
      </c>
      <c r="F321" s="340">
        <v>0.9073</v>
      </c>
      <c r="G321" s="340">
        <v>16084</v>
      </c>
      <c r="H321" s="340">
        <v>0</v>
      </c>
      <c r="I321" s="341">
        <v>0.42</v>
      </c>
      <c r="J321" s="340">
        <v>193</v>
      </c>
      <c r="K321" s="340">
        <v>49</v>
      </c>
      <c r="L321" s="340">
        <v>154.4</v>
      </c>
      <c r="M321" s="340">
        <v>0.69920000000000004</v>
      </c>
      <c r="N321" s="340">
        <v>4197</v>
      </c>
      <c r="O321" s="340">
        <v>0</v>
      </c>
      <c r="P321" s="341">
        <v>0.16</v>
      </c>
      <c r="Q321" s="340">
        <v>193</v>
      </c>
      <c r="R321" s="340">
        <v>29</v>
      </c>
      <c r="S321" s="340">
        <v>154.4</v>
      </c>
      <c r="T321" s="340">
        <v>0.67949999999999999</v>
      </c>
      <c r="U321" s="340">
        <v>4143</v>
      </c>
      <c r="V321" s="340">
        <v>0</v>
      </c>
      <c r="W321" s="341">
        <v>0.28999999999999998</v>
      </c>
      <c r="X321" s="340">
        <v>193</v>
      </c>
      <c r="Y321" s="340">
        <v>48.76</v>
      </c>
      <c r="Z321" s="340">
        <v>154.4</v>
      </c>
      <c r="AA321" s="340">
        <v>0.86809999999999998</v>
      </c>
      <c r="AB321" s="340">
        <v>15834</v>
      </c>
      <c r="AC321" s="340">
        <v>0</v>
      </c>
      <c r="AD321" s="341">
        <v>0.5</v>
      </c>
      <c r="AE321" s="340">
        <v>193</v>
      </c>
      <c r="AF321" s="340">
        <v>54.44</v>
      </c>
      <c r="AG321" s="340">
        <v>154.4</v>
      </c>
      <c r="AH321" s="340">
        <v>0.8921</v>
      </c>
      <c r="AI321" s="340">
        <v>18953</v>
      </c>
      <c r="AJ321" s="340">
        <v>0</v>
      </c>
      <c r="AK321" s="341">
        <v>0.52</v>
      </c>
      <c r="AL321" s="340">
        <v>193</v>
      </c>
      <c r="AM321" s="340">
        <v>57.84</v>
      </c>
      <c r="AN321" s="340">
        <v>154.4</v>
      </c>
      <c r="AO321" s="340">
        <v>0.89170000000000005</v>
      </c>
      <c r="AP321" s="340">
        <v>18312</v>
      </c>
      <c r="AQ321" s="340">
        <v>0</v>
      </c>
      <c r="AR321" s="341">
        <v>0.49</v>
      </c>
      <c r="AS321" s="340">
        <v>193</v>
      </c>
      <c r="AT321" s="340">
        <v>53.04</v>
      </c>
      <c r="AU321" s="340">
        <v>154.4</v>
      </c>
      <c r="AV321" s="340">
        <v>0.81910000000000005</v>
      </c>
      <c r="AW321" s="340">
        <v>11294</v>
      </c>
      <c r="AX321" s="340">
        <v>0</v>
      </c>
      <c r="AY321" s="341">
        <v>0.35</v>
      </c>
      <c r="AZ321" s="340">
        <v>193</v>
      </c>
      <c r="BA321" s="340">
        <v>50.48</v>
      </c>
      <c r="BB321" s="340">
        <v>154.4</v>
      </c>
      <c r="BC321" s="340">
        <v>0.83679999999999999</v>
      </c>
      <c r="BD321" s="340">
        <v>15577</v>
      </c>
      <c r="BE321" s="340">
        <v>0</v>
      </c>
      <c r="BF321" s="341">
        <v>0.51</v>
      </c>
      <c r="BG321" s="340">
        <v>193</v>
      </c>
      <c r="BH321" s="340">
        <v>49.36</v>
      </c>
      <c r="BI321" s="340">
        <v>154.4</v>
      </c>
      <c r="BJ321" s="340">
        <v>0.79959999999999998</v>
      </c>
      <c r="BK321" s="340">
        <v>14999</v>
      </c>
      <c r="BL321" s="340">
        <v>0</v>
      </c>
      <c r="BM321" s="341">
        <v>0.51</v>
      </c>
      <c r="BN321" s="340">
        <v>193</v>
      </c>
      <c r="BO321" s="340">
        <v>49.16</v>
      </c>
      <c r="BP321" s="340">
        <v>154.4</v>
      </c>
      <c r="BQ321" s="340">
        <v>0.80469999999999997</v>
      </c>
      <c r="BR321" s="340">
        <v>15500</v>
      </c>
      <c r="BS321" s="340">
        <v>0</v>
      </c>
      <c r="BT321" s="341">
        <v>0.53</v>
      </c>
      <c r="BU321" s="340">
        <v>193</v>
      </c>
      <c r="BV321" s="340">
        <v>50.32</v>
      </c>
      <c r="BW321" s="340">
        <v>154.4</v>
      </c>
      <c r="BX321" s="340">
        <v>0.84379999999999999</v>
      </c>
      <c r="BY321" s="340">
        <v>15704</v>
      </c>
      <c r="BZ321" s="340">
        <v>0</v>
      </c>
      <c r="CA321" s="341">
        <v>0.55000000000000004</v>
      </c>
      <c r="CB321" s="340">
        <v>193</v>
      </c>
      <c r="CC321" s="340">
        <v>60.64</v>
      </c>
      <c r="CD321" s="340">
        <v>154.4</v>
      </c>
      <c r="CE321" s="340">
        <v>0.89639999999999997</v>
      </c>
      <c r="CF321" s="340">
        <v>20455</v>
      </c>
      <c r="CG321" s="340">
        <v>0</v>
      </c>
      <c r="CH321" s="341">
        <v>0.51</v>
      </c>
      <c r="CI321" s="340">
        <v>193</v>
      </c>
      <c r="CJ321" s="340">
        <v>53.84</v>
      </c>
      <c r="CK321" s="340">
        <v>154.4</v>
      </c>
      <c r="CL321" s="340">
        <v>0.89329999999999998</v>
      </c>
      <c r="CM321" s="340">
        <v>15044</v>
      </c>
      <c r="CN321" s="340">
        <v>0</v>
      </c>
      <c r="CO321" s="341">
        <v>0.43</v>
      </c>
      <c r="CP321" s="340">
        <v>193</v>
      </c>
      <c r="CQ321" s="340">
        <v>53</v>
      </c>
      <c r="CR321" s="340">
        <v>154.4</v>
      </c>
      <c r="CS321" s="340">
        <v>0.74109999999999998</v>
      </c>
      <c r="CT321" s="340">
        <v>5112</v>
      </c>
      <c r="CU321" s="340">
        <v>0</v>
      </c>
      <c r="CV321" s="341">
        <v>0.17</v>
      </c>
      <c r="CW321" s="340">
        <v>193</v>
      </c>
      <c r="CX321" s="340">
        <v>28</v>
      </c>
      <c r="CY321" s="340">
        <v>154.4</v>
      </c>
      <c r="CZ321" s="340">
        <v>0.73340000000000005</v>
      </c>
      <c r="DA321" s="340">
        <v>4540</v>
      </c>
      <c r="DB321" s="340">
        <v>0</v>
      </c>
      <c r="DC321" s="341">
        <v>0.31</v>
      </c>
      <c r="DD321" s="340">
        <v>193</v>
      </c>
      <c r="DE321" s="340">
        <v>31</v>
      </c>
      <c r="DF321" s="340">
        <v>154.4</v>
      </c>
      <c r="DG321" s="340">
        <v>0.86029999999999995</v>
      </c>
      <c r="DH321" s="340">
        <v>17550</v>
      </c>
      <c r="DI321" s="340">
        <v>5645</v>
      </c>
      <c r="DJ321" s="341">
        <v>0.88</v>
      </c>
      <c r="DK321" s="340">
        <v>193</v>
      </c>
      <c r="DL321" s="340">
        <v>54</v>
      </c>
      <c r="DM321" s="340">
        <v>154.4</v>
      </c>
      <c r="DN321" s="340">
        <v>0.85170000000000001</v>
      </c>
      <c r="DO321" s="340">
        <v>21140</v>
      </c>
      <c r="DP321" s="340">
        <v>609</v>
      </c>
      <c r="DQ321" s="341">
        <v>0.62</v>
      </c>
      <c r="DR321" s="340">
        <v>193</v>
      </c>
      <c r="DS321" s="340">
        <v>57</v>
      </c>
      <c r="DT321" s="340">
        <v>154.4</v>
      </c>
      <c r="DU321" s="340">
        <v>0.86370000000000002</v>
      </c>
      <c r="DV321" s="340">
        <v>20920</v>
      </c>
      <c r="DW321" s="340">
        <v>0</v>
      </c>
      <c r="DX321" s="341">
        <v>0.59</v>
      </c>
    </row>
    <row r="322" spans="1:128">
      <c r="A322" s="339">
        <v>318</v>
      </c>
      <c r="B322" s="292" t="s">
        <v>444</v>
      </c>
      <c r="C322" s="340">
        <v>133</v>
      </c>
      <c r="D322" s="340">
        <v>72.2</v>
      </c>
      <c r="E322" s="340">
        <v>106.4</v>
      </c>
      <c r="F322" s="340">
        <v>0.99909999999999999</v>
      </c>
      <c r="G322" s="340">
        <v>4469</v>
      </c>
      <c r="H322" s="340">
        <v>0</v>
      </c>
      <c r="I322" s="341">
        <v>0.06</v>
      </c>
      <c r="J322" s="340">
        <v>133</v>
      </c>
      <c r="K322" s="340">
        <v>62.1</v>
      </c>
      <c r="L322" s="340">
        <v>106.4</v>
      </c>
      <c r="M322" s="340">
        <v>0.995</v>
      </c>
      <c r="N322" s="340">
        <v>5282</v>
      </c>
      <c r="O322" s="340">
        <v>0</v>
      </c>
      <c r="P322" s="341">
        <v>0.09</v>
      </c>
      <c r="Q322" s="340">
        <v>133</v>
      </c>
      <c r="R322" s="340">
        <v>67.7</v>
      </c>
      <c r="S322" s="340">
        <v>106.4</v>
      </c>
      <c r="T322" s="340">
        <v>0.99660000000000004</v>
      </c>
      <c r="U322" s="340">
        <v>4576</v>
      </c>
      <c r="V322" s="340">
        <v>0</v>
      </c>
      <c r="W322" s="341">
        <v>7.0000000000000007E-2</v>
      </c>
      <c r="X322" s="340">
        <v>133</v>
      </c>
      <c r="Y322" s="340">
        <v>68.8</v>
      </c>
      <c r="Z322" s="340">
        <v>106.4</v>
      </c>
      <c r="AA322" s="340">
        <v>0.99709999999999999</v>
      </c>
      <c r="AB322" s="340">
        <v>9827</v>
      </c>
      <c r="AC322" s="340">
        <v>0</v>
      </c>
      <c r="AD322" s="341">
        <v>0.17</v>
      </c>
      <c r="AE322" s="340">
        <v>133</v>
      </c>
      <c r="AF322" s="340">
        <v>72.900000000000006</v>
      </c>
      <c r="AG322" s="340">
        <v>106.4</v>
      </c>
      <c r="AH322" s="340">
        <v>0.99839999999999995</v>
      </c>
      <c r="AI322" s="340">
        <v>16447</v>
      </c>
      <c r="AJ322" s="340">
        <v>0</v>
      </c>
      <c r="AK322" s="341">
        <v>0.28000000000000003</v>
      </c>
      <c r="AL322" s="340">
        <v>133</v>
      </c>
      <c r="AM322" s="340">
        <v>69.7</v>
      </c>
      <c r="AN322" s="340">
        <v>106.4</v>
      </c>
      <c r="AO322" s="340">
        <v>0.99880000000000002</v>
      </c>
      <c r="AP322" s="340">
        <v>17366</v>
      </c>
      <c r="AQ322" s="340">
        <v>0</v>
      </c>
      <c r="AR322" s="341">
        <v>0.32</v>
      </c>
      <c r="AS322" s="340">
        <v>133</v>
      </c>
      <c r="AT322" s="340">
        <v>68.3</v>
      </c>
      <c r="AU322" s="340">
        <v>106.4</v>
      </c>
      <c r="AV322" s="340">
        <v>0.99829999999999997</v>
      </c>
      <c r="AW322" s="340">
        <v>16635</v>
      </c>
      <c r="AX322" s="340">
        <v>0</v>
      </c>
      <c r="AY322" s="341">
        <v>0.3</v>
      </c>
      <c r="AZ322" s="340">
        <v>133</v>
      </c>
      <c r="BA322" s="340">
        <v>68.8</v>
      </c>
      <c r="BB322" s="340">
        <v>106.4</v>
      </c>
      <c r="BC322" s="340">
        <v>0.99809999999999999</v>
      </c>
      <c r="BD322" s="340">
        <v>8574</v>
      </c>
      <c r="BE322" s="340">
        <v>0</v>
      </c>
      <c r="BF322" s="341">
        <v>0.15</v>
      </c>
      <c r="BG322" s="340">
        <v>133</v>
      </c>
      <c r="BH322" s="340">
        <v>67.599999999999994</v>
      </c>
      <c r="BI322" s="340">
        <v>106.4</v>
      </c>
      <c r="BJ322" s="340">
        <v>0.99329999999999996</v>
      </c>
      <c r="BK322" s="340">
        <v>9826</v>
      </c>
      <c r="BL322" s="340">
        <v>0</v>
      </c>
      <c r="BM322" s="341">
        <v>0.17</v>
      </c>
      <c r="BN322" s="340">
        <v>133</v>
      </c>
      <c r="BO322" s="340">
        <v>0.6</v>
      </c>
      <c r="BP322" s="340">
        <v>106.4</v>
      </c>
      <c r="BQ322" s="340">
        <v>0.99339999999999995</v>
      </c>
      <c r="BR322" s="340">
        <v>14565</v>
      </c>
      <c r="BS322" s="340">
        <v>13634</v>
      </c>
      <c r="BT322" s="341">
        <v>8.68</v>
      </c>
      <c r="BU322" s="340">
        <v>133</v>
      </c>
      <c r="BV322" s="340">
        <v>0.8</v>
      </c>
      <c r="BW322" s="340">
        <v>106.4</v>
      </c>
      <c r="BX322" s="340">
        <v>0.97960000000000003</v>
      </c>
      <c r="BY322" s="340">
        <v>14414</v>
      </c>
      <c r="BZ322" s="340">
        <v>13506</v>
      </c>
      <c r="CA322" s="341">
        <v>8.8000000000000007</v>
      </c>
      <c r="CB322" s="340">
        <v>133</v>
      </c>
      <c r="CC322" s="340">
        <v>80</v>
      </c>
      <c r="CD322" s="340">
        <v>106.4</v>
      </c>
      <c r="CE322" s="340">
        <v>0.94340000000000002</v>
      </c>
      <c r="CF322" s="340">
        <v>14870</v>
      </c>
      <c r="CG322" s="340">
        <v>0</v>
      </c>
      <c r="CH322" s="341">
        <v>0.24</v>
      </c>
      <c r="CI322" s="340">
        <v>133</v>
      </c>
      <c r="CJ322" s="340">
        <v>80.2</v>
      </c>
      <c r="CK322" s="340">
        <v>106.4</v>
      </c>
      <c r="CL322" s="340">
        <v>0.97689999999999999</v>
      </c>
      <c r="CM322" s="340">
        <v>10555</v>
      </c>
      <c r="CN322" s="340">
        <v>0</v>
      </c>
      <c r="CO322" s="341">
        <v>0.16</v>
      </c>
      <c r="CP322" s="340">
        <v>133</v>
      </c>
      <c r="CQ322" s="340">
        <v>65.099999999999994</v>
      </c>
      <c r="CR322" s="340">
        <v>106.4</v>
      </c>
      <c r="CS322" s="340">
        <v>0.99229999999999996</v>
      </c>
      <c r="CT322" s="340">
        <v>10330</v>
      </c>
      <c r="CU322" s="340">
        <v>0</v>
      </c>
      <c r="CV322" s="341">
        <v>0.19</v>
      </c>
      <c r="CW322" s="340">
        <v>133</v>
      </c>
      <c r="CX322" s="340">
        <v>74.7</v>
      </c>
      <c r="CY322" s="340">
        <v>106.4</v>
      </c>
      <c r="CZ322" s="340">
        <v>0.97660000000000002</v>
      </c>
      <c r="DA322" s="340">
        <v>20102</v>
      </c>
      <c r="DB322" s="340">
        <v>0</v>
      </c>
      <c r="DC322" s="341">
        <v>0.35</v>
      </c>
      <c r="DD322" s="340">
        <v>133</v>
      </c>
      <c r="DE322" s="340">
        <v>73.5</v>
      </c>
      <c r="DF322" s="340">
        <v>106.4</v>
      </c>
      <c r="DG322" s="340">
        <v>0.96550000000000002</v>
      </c>
      <c r="DH322" s="340">
        <v>12186</v>
      </c>
      <c r="DI322" s="340">
        <v>0</v>
      </c>
      <c r="DJ322" s="341">
        <v>0.21</v>
      </c>
      <c r="DK322" s="340">
        <v>133</v>
      </c>
      <c r="DL322" s="340">
        <v>77.2</v>
      </c>
      <c r="DM322" s="340">
        <v>106.4</v>
      </c>
      <c r="DN322" s="340">
        <v>0.96930000000000005</v>
      </c>
      <c r="DO322" s="340">
        <v>17108</v>
      </c>
      <c r="DP322" s="340">
        <v>0</v>
      </c>
      <c r="DQ322" s="341">
        <v>0.28000000000000003</v>
      </c>
      <c r="DR322" s="340">
        <v>133</v>
      </c>
      <c r="DS322" s="340">
        <v>73.099999999999994</v>
      </c>
      <c r="DT322" s="340">
        <v>106.4</v>
      </c>
      <c r="DU322" s="340">
        <v>0.97450000000000003</v>
      </c>
      <c r="DV322" s="340">
        <v>16220</v>
      </c>
      <c r="DW322" s="340">
        <v>0</v>
      </c>
      <c r="DX322" s="341">
        <v>0.28999999999999998</v>
      </c>
    </row>
    <row r="323" spans="1:128">
      <c r="A323" s="339">
        <v>319</v>
      </c>
      <c r="B323" s="292" t="s">
        <v>445</v>
      </c>
      <c r="C323" s="340">
        <v>111</v>
      </c>
      <c r="D323" s="340">
        <v>21.6</v>
      </c>
      <c r="E323" s="340">
        <v>88.8</v>
      </c>
      <c r="F323" s="340">
        <v>0.96</v>
      </c>
      <c r="G323" s="340">
        <v>1863</v>
      </c>
      <c r="H323" s="340">
        <v>0</v>
      </c>
      <c r="I323" s="341">
        <v>0.05</v>
      </c>
      <c r="J323" s="340">
        <v>111</v>
      </c>
      <c r="K323" s="340">
        <v>5.2</v>
      </c>
      <c r="L323" s="340">
        <v>88.8</v>
      </c>
      <c r="M323" s="340">
        <v>0.94440000000000002</v>
      </c>
      <c r="N323" s="340">
        <v>1639</v>
      </c>
      <c r="O323" s="340">
        <v>0</v>
      </c>
      <c r="P323" s="341">
        <v>0.12</v>
      </c>
      <c r="Q323" s="340">
        <v>111</v>
      </c>
      <c r="R323" s="340">
        <v>21.6</v>
      </c>
      <c r="S323" s="340">
        <v>88.8</v>
      </c>
      <c r="T323" s="340">
        <v>0.96089999999999998</v>
      </c>
      <c r="U323" s="340">
        <v>1783</v>
      </c>
      <c r="V323" s="340">
        <v>0</v>
      </c>
      <c r="W323" s="341">
        <v>0.04</v>
      </c>
      <c r="X323" s="340">
        <v>111</v>
      </c>
      <c r="Y323" s="340">
        <v>8.4</v>
      </c>
      <c r="Z323" s="340">
        <v>88.8</v>
      </c>
      <c r="AA323" s="340">
        <v>0.98060000000000003</v>
      </c>
      <c r="AB323" s="340">
        <v>1903</v>
      </c>
      <c r="AC323" s="340">
        <v>0</v>
      </c>
      <c r="AD323" s="341">
        <v>0.11</v>
      </c>
      <c r="AE323" s="340">
        <v>111</v>
      </c>
      <c r="AF323" s="340">
        <v>2</v>
      </c>
      <c r="AG323" s="340">
        <v>88.8</v>
      </c>
      <c r="AH323" s="340">
        <v>0.94140000000000001</v>
      </c>
      <c r="AI323" s="340">
        <v>1931</v>
      </c>
      <c r="AJ323" s="340">
        <v>0</v>
      </c>
      <c r="AK323" s="341">
        <v>0.34</v>
      </c>
      <c r="AL323" s="340">
        <v>111</v>
      </c>
      <c r="AM323" s="340">
        <v>25.6</v>
      </c>
      <c r="AN323" s="340">
        <v>88.8</v>
      </c>
      <c r="AO323" s="340">
        <v>0.95169999999999999</v>
      </c>
      <c r="AP323" s="340">
        <v>1647</v>
      </c>
      <c r="AQ323" s="340">
        <v>0</v>
      </c>
      <c r="AR323" s="341">
        <v>0.03</v>
      </c>
      <c r="AS323" s="340">
        <v>111</v>
      </c>
      <c r="AT323" s="340">
        <v>10.8</v>
      </c>
      <c r="AU323" s="340">
        <v>88.8</v>
      </c>
      <c r="AV323" s="340">
        <v>0.92859999999999998</v>
      </c>
      <c r="AW323" s="340">
        <v>1979</v>
      </c>
      <c r="AX323" s="340">
        <v>0</v>
      </c>
      <c r="AY323" s="341">
        <v>0.1</v>
      </c>
      <c r="AZ323" s="340">
        <v>111</v>
      </c>
      <c r="BA323" s="340">
        <v>1.6</v>
      </c>
      <c r="BB323" s="340">
        <v>88.8</v>
      </c>
      <c r="BC323" s="340">
        <v>0.94510000000000005</v>
      </c>
      <c r="BD323" s="340">
        <v>1991</v>
      </c>
      <c r="BE323" s="340">
        <v>0</v>
      </c>
      <c r="BF323" s="341">
        <v>0.42</v>
      </c>
      <c r="BG323" s="340">
        <v>111</v>
      </c>
      <c r="BH323" s="340">
        <v>11.6</v>
      </c>
      <c r="BI323" s="340">
        <v>88.8</v>
      </c>
      <c r="BJ323" s="340">
        <v>0.95320000000000005</v>
      </c>
      <c r="BK323" s="340">
        <v>2155</v>
      </c>
      <c r="BL323" s="340">
        <v>0</v>
      </c>
      <c r="BM323" s="341">
        <v>0.11</v>
      </c>
      <c r="BN323" s="340">
        <v>111</v>
      </c>
      <c r="BO323" s="340">
        <v>2</v>
      </c>
      <c r="BP323" s="340">
        <v>88.8</v>
      </c>
      <c r="BQ323" s="340">
        <v>0.97219999999999995</v>
      </c>
      <c r="BR323" s="340">
        <v>1935</v>
      </c>
      <c r="BS323" s="340">
        <v>0</v>
      </c>
      <c r="BT323" s="341">
        <v>0.33</v>
      </c>
      <c r="BU323" s="340">
        <v>111</v>
      </c>
      <c r="BV323" s="340">
        <v>5.2</v>
      </c>
      <c r="BW323" s="340">
        <v>88.8</v>
      </c>
      <c r="BX323" s="340">
        <v>0.97499999999999998</v>
      </c>
      <c r="BY323" s="340">
        <v>1875</v>
      </c>
      <c r="BZ323" s="340">
        <v>0</v>
      </c>
      <c r="CA323" s="341">
        <v>0.18</v>
      </c>
      <c r="CB323" s="340">
        <v>111</v>
      </c>
      <c r="CC323" s="340">
        <v>8</v>
      </c>
      <c r="CD323" s="340">
        <v>88.8</v>
      </c>
      <c r="CE323" s="340">
        <v>0.97189999999999999</v>
      </c>
      <c r="CF323" s="340">
        <v>1787</v>
      </c>
      <c r="CG323" s="340">
        <v>0</v>
      </c>
      <c r="CH323" s="341">
        <v>0.1</v>
      </c>
      <c r="CI323" s="340">
        <v>111</v>
      </c>
      <c r="CJ323" s="340">
        <v>8</v>
      </c>
      <c r="CK323" s="340">
        <v>88.8</v>
      </c>
      <c r="CL323" s="340">
        <v>0.97499999999999998</v>
      </c>
      <c r="CM323" s="340">
        <v>1563</v>
      </c>
      <c r="CN323" s="340">
        <v>0</v>
      </c>
      <c r="CO323" s="341">
        <v>7.0000000000000007E-2</v>
      </c>
      <c r="CP323" s="340">
        <v>111</v>
      </c>
      <c r="CQ323" s="340">
        <v>5.6</v>
      </c>
      <c r="CR323" s="340">
        <v>88.8</v>
      </c>
      <c r="CS323" s="340">
        <v>0.95340000000000003</v>
      </c>
      <c r="CT323" s="340">
        <v>1831</v>
      </c>
      <c r="CU323" s="340">
        <v>0</v>
      </c>
      <c r="CV323" s="341">
        <v>0.15</v>
      </c>
      <c r="CW323" s="340">
        <v>111</v>
      </c>
      <c r="CX323" s="340">
        <v>3.2</v>
      </c>
      <c r="CY323" s="340">
        <v>88.8</v>
      </c>
      <c r="CZ323" s="340">
        <v>0.94320000000000004</v>
      </c>
      <c r="DA323" s="340">
        <v>1759</v>
      </c>
      <c r="DB323" s="340">
        <v>0</v>
      </c>
      <c r="DC323" s="341">
        <v>0.21</v>
      </c>
      <c r="DD323" s="340">
        <v>111</v>
      </c>
      <c r="DE323" s="340">
        <v>2</v>
      </c>
      <c r="DF323" s="340">
        <v>88.8</v>
      </c>
      <c r="DG323" s="340">
        <v>0.9073</v>
      </c>
      <c r="DH323" s="340">
        <v>1643</v>
      </c>
      <c r="DI323" s="340">
        <v>0</v>
      </c>
      <c r="DJ323" s="341">
        <v>0.23</v>
      </c>
      <c r="DK323" s="340">
        <v>111</v>
      </c>
      <c r="DL323" s="340">
        <v>34.799999999999997</v>
      </c>
      <c r="DM323" s="340">
        <v>88.8</v>
      </c>
      <c r="DN323" s="340">
        <v>0.92430000000000001</v>
      </c>
      <c r="DO323" s="340">
        <v>1779</v>
      </c>
      <c r="DP323" s="340">
        <v>0</v>
      </c>
      <c r="DQ323" s="341">
        <v>0.03</v>
      </c>
      <c r="DR323" s="340">
        <v>111</v>
      </c>
      <c r="DS323" s="340">
        <v>0.4</v>
      </c>
      <c r="DT323" s="340">
        <v>88.8</v>
      </c>
      <c r="DU323" s="340">
        <v>0.93679999999999997</v>
      </c>
      <c r="DV323" s="340">
        <v>1747</v>
      </c>
      <c r="DW323" s="340">
        <v>0</v>
      </c>
      <c r="DX323" s="341">
        <v>0.51</v>
      </c>
    </row>
    <row r="324" spans="1:128">
      <c r="A324" s="339">
        <v>320</v>
      </c>
      <c r="B324" s="292" t="s">
        <v>446</v>
      </c>
      <c r="C324" s="340">
        <v>278</v>
      </c>
      <c r="D324" s="340">
        <v>193.2</v>
      </c>
      <c r="E324" s="340">
        <v>222.4</v>
      </c>
      <c r="F324" s="340">
        <v>0.93440000000000001</v>
      </c>
      <c r="G324" s="340">
        <v>17711</v>
      </c>
      <c r="H324" s="340">
        <v>0</v>
      </c>
      <c r="I324" s="341">
        <v>0.11</v>
      </c>
      <c r="J324" s="340">
        <v>278</v>
      </c>
      <c r="K324" s="340">
        <v>194.4</v>
      </c>
      <c r="L324" s="340">
        <v>222.4</v>
      </c>
      <c r="M324" s="340">
        <v>0.93859999999999999</v>
      </c>
      <c r="N324" s="340">
        <v>16073</v>
      </c>
      <c r="O324" s="340">
        <v>0</v>
      </c>
      <c r="P324" s="341">
        <v>0.09</v>
      </c>
      <c r="Q324" s="340">
        <v>278</v>
      </c>
      <c r="R324" s="340">
        <v>180.3</v>
      </c>
      <c r="S324" s="340">
        <v>222.4</v>
      </c>
      <c r="T324" s="340">
        <v>0.93149999999999999</v>
      </c>
      <c r="U324" s="340">
        <v>14459</v>
      </c>
      <c r="V324" s="340">
        <v>0</v>
      </c>
      <c r="W324" s="341">
        <v>0.09</v>
      </c>
      <c r="X324" s="340">
        <v>278</v>
      </c>
      <c r="Y324" s="340">
        <v>165</v>
      </c>
      <c r="Z324" s="340">
        <v>222.4</v>
      </c>
      <c r="AA324" s="340">
        <v>0.93359999999999999</v>
      </c>
      <c r="AB324" s="340">
        <v>24503</v>
      </c>
      <c r="AC324" s="340">
        <v>0</v>
      </c>
      <c r="AD324" s="341">
        <v>0.18</v>
      </c>
      <c r="AE324" s="340">
        <v>278</v>
      </c>
      <c r="AF324" s="340">
        <v>142.80000000000001</v>
      </c>
      <c r="AG324" s="340">
        <v>222.4</v>
      </c>
      <c r="AH324" s="340">
        <v>0.93189999999999995</v>
      </c>
      <c r="AI324" s="340">
        <v>31913</v>
      </c>
      <c r="AJ324" s="340">
        <v>0</v>
      </c>
      <c r="AK324" s="341">
        <v>0.28000000000000003</v>
      </c>
      <c r="AL324" s="340">
        <v>278</v>
      </c>
      <c r="AM324" s="340">
        <v>157.5</v>
      </c>
      <c r="AN324" s="340">
        <v>222.4</v>
      </c>
      <c r="AO324" s="340">
        <v>0.94440000000000002</v>
      </c>
      <c r="AP324" s="340">
        <v>31514</v>
      </c>
      <c r="AQ324" s="340">
        <v>0</v>
      </c>
      <c r="AR324" s="341">
        <v>0.25</v>
      </c>
      <c r="AS324" s="340">
        <v>278</v>
      </c>
      <c r="AT324" s="340">
        <v>151.5</v>
      </c>
      <c r="AU324" s="340">
        <v>222.4</v>
      </c>
      <c r="AV324" s="340">
        <v>0.94789999999999996</v>
      </c>
      <c r="AW324" s="340">
        <v>32801</v>
      </c>
      <c r="AX324" s="340">
        <v>0</v>
      </c>
      <c r="AY324" s="341">
        <v>0.26</v>
      </c>
      <c r="AZ324" s="340">
        <v>278</v>
      </c>
      <c r="BA324" s="340">
        <v>146.1</v>
      </c>
      <c r="BB324" s="340">
        <v>222.4</v>
      </c>
      <c r="BC324" s="340">
        <v>0.95440000000000003</v>
      </c>
      <c r="BD324" s="340">
        <v>32639</v>
      </c>
      <c r="BE324" s="340">
        <v>0</v>
      </c>
      <c r="BF324" s="341">
        <v>0.28000000000000003</v>
      </c>
      <c r="BG324" s="340">
        <v>278</v>
      </c>
      <c r="BH324" s="340">
        <v>167.4</v>
      </c>
      <c r="BI324" s="340">
        <v>222.4</v>
      </c>
      <c r="BJ324" s="340">
        <v>0.94989999999999997</v>
      </c>
      <c r="BK324" s="340">
        <v>37424</v>
      </c>
      <c r="BL324" s="340">
        <v>0</v>
      </c>
      <c r="BM324" s="341">
        <v>0.28000000000000003</v>
      </c>
      <c r="BN324" s="340">
        <v>278</v>
      </c>
      <c r="BO324" s="340">
        <v>222</v>
      </c>
      <c r="BP324" s="340">
        <v>227</v>
      </c>
      <c r="BQ324" s="340">
        <v>0.96099999999999997</v>
      </c>
      <c r="BR324" s="340">
        <v>44171</v>
      </c>
      <c r="BS324" s="340">
        <v>0</v>
      </c>
      <c r="BT324" s="341">
        <v>0.25</v>
      </c>
      <c r="BU324" s="340">
        <v>278</v>
      </c>
      <c r="BV324" s="340">
        <v>172.5</v>
      </c>
      <c r="BW324" s="340">
        <v>224.3</v>
      </c>
      <c r="BX324" s="340">
        <v>0.95830000000000004</v>
      </c>
      <c r="BY324" s="340">
        <v>37880</v>
      </c>
      <c r="BZ324" s="340">
        <v>0</v>
      </c>
      <c r="CA324" s="341">
        <v>0.3</v>
      </c>
      <c r="CB324" s="340">
        <v>278</v>
      </c>
      <c r="CC324" s="340">
        <v>190.8</v>
      </c>
      <c r="CD324" s="340">
        <v>222.4</v>
      </c>
      <c r="CE324" s="340">
        <v>0.95750000000000002</v>
      </c>
      <c r="CF324" s="340">
        <v>41552</v>
      </c>
      <c r="CG324" s="340">
        <v>0</v>
      </c>
      <c r="CH324" s="341">
        <v>0.27</v>
      </c>
      <c r="CI324" s="340">
        <v>278</v>
      </c>
      <c r="CJ324" s="340">
        <v>219.3</v>
      </c>
      <c r="CK324" s="340">
        <v>224.3</v>
      </c>
      <c r="CL324" s="340">
        <v>0.9607</v>
      </c>
      <c r="CM324" s="340">
        <v>38702</v>
      </c>
      <c r="CN324" s="340">
        <v>0</v>
      </c>
      <c r="CO324" s="341">
        <v>0.23</v>
      </c>
      <c r="CP324" s="340">
        <v>278</v>
      </c>
      <c r="CQ324" s="340">
        <v>199.2</v>
      </c>
      <c r="CR324" s="340">
        <v>243.2</v>
      </c>
      <c r="CS324" s="340">
        <v>0.94269999999999998</v>
      </c>
      <c r="CT324" s="340">
        <v>38576</v>
      </c>
      <c r="CU324" s="340">
        <v>0</v>
      </c>
      <c r="CV324" s="341">
        <v>0.24</v>
      </c>
      <c r="CW324" s="340">
        <v>278</v>
      </c>
      <c r="CX324" s="340">
        <v>240.3</v>
      </c>
      <c r="CY324" s="340">
        <v>250.4</v>
      </c>
      <c r="CZ324" s="340">
        <v>0.91690000000000005</v>
      </c>
      <c r="DA324" s="340">
        <v>38930</v>
      </c>
      <c r="DB324" s="340">
        <v>0</v>
      </c>
      <c r="DC324" s="341">
        <v>0.22</v>
      </c>
      <c r="DD324" s="340">
        <v>278</v>
      </c>
      <c r="DE324" s="340">
        <v>230.1</v>
      </c>
      <c r="DF324" s="340">
        <v>243.8</v>
      </c>
      <c r="DG324" s="340">
        <v>0.88429999999999997</v>
      </c>
      <c r="DH324" s="340">
        <v>34172</v>
      </c>
      <c r="DI324" s="340">
        <v>0</v>
      </c>
      <c r="DJ324" s="341">
        <v>0.2</v>
      </c>
      <c r="DK324" s="340">
        <v>278</v>
      </c>
      <c r="DL324" s="340">
        <v>169.5</v>
      </c>
      <c r="DM324" s="340">
        <v>267.8</v>
      </c>
      <c r="DN324" s="340">
        <v>0.89439999999999997</v>
      </c>
      <c r="DO324" s="340">
        <v>37637</v>
      </c>
      <c r="DP324" s="340">
        <v>0</v>
      </c>
      <c r="DQ324" s="341">
        <v>0.28999999999999998</v>
      </c>
      <c r="DR324" s="340">
        <v>278</v>
      </c>
      <c r="DS324" s="340">
        <v>66</v>
      </c>
      <c r="DT324" s="340">
        <v>222.4</v>
      </c>
      <c r="DU324" s="340">
        <v>0.92010000000000003</v>
      </c>
      <c r="DV324" s="340">
        <v>31211</v>
      </c>
      <c r="DW324" s="340">
        <v>0</v>
      </c>
      <c r="DX324" s="341">
        <v>0.59</v>
      </c>
    </row>
    <row r="325" spans="1:128">
      <c r="A325" s="339">
        <v>321</v>
      </c>
      <c r="B325" s="292" t="s">
        <v>447</v>
      </c>
      <c r="C325" s="340">
        <v>134</v>
      </c>
      <c r="D325" s="340">
        <v>60.4</v>
      </c>
      <c r="E325" s="340">
        <v>107.2</v>
      </c>
      <c r="F325" s="340">
        <v>0.69810000000000005</v>
      </c>
      <c r="G325" s="340">
        <v>3136</v>
      </c>
      <c r="H325" s="340">
        <v>0</v>
      </c>
      <c r="I325" s="341">
        <v>0.1</v>
      </c>
      <c r="J325" s="340">
        <v>134</v>
      </c>
      <c r="K325" s="340">
        <v>58</v>
      </c>
      <c r="L325" s="340">
        <v>107.2</v>
      </c>
      <c r="M325" s="340">
        <v>0.60140000000000005</v>
      </c>
      <c r="N325" s="340">
        <v>2070</v>
      </c>
      <c r="O325" s="340">
        <v>0</v>
      </c>
      <c r="P325" s="341">
        <v>0.08</v>
      </c>
      <c r="Q325" s="340">
        <v>134</v>
      </c>
      <c r="R325" s="340">
        <v>46.8</v>
      </c>
      <c r="S325" s="340">
        <v>107.2</v>
      </c>
      <c r="T325" s="340">
        <v>0.45889999999999997</v>
      </c>
      <c r="U325" s="340">
        <v>2546</v>
      </c>
      <c r="V325" s="340">
        <v>0</v>
      </c>
      <c r="W325" s="341">
        <v>0.16</v>
      </c>
      <c r="X325" s="340">
        <v>134</v>
      </c>
      <c r="Y325" s="340">
        <v>68</v>
      </c>
      <c r="Z325" s="340">
        <v>107.2</v>
      </c>
      <c r="AA325" s="340">
        <v>0.45269999999999999</v>
      </c>
      <c r="AB325" s="340">
        <v>3264</v>
      </c>
      <c r="AC325" s="340">
        <v>0</v>
      </c>
      <c r="AD325" s="341">
        <v>0.14000000000000001</v>
      </c>
      <c r="AE325" s="340">
        <v>134</v>
      </c>
      <c r="AF325" s="340">
        <v>63.2</v>
      </c>
      <c r="AG325" s="340">
        <v>107.2</v>
      </c>
      <c r="AH325" s="340">
        <v>0.4728</v>
      </c>
      <c r="AI325" s="340">
        <v>3166</v>
      </c>
      <c r="AJ325" s="340">
        <v>0</v>
      </c>
      <c r="AK325" s="341">
        <v>0.14000000000000001</v>
      </c>
      <c r="AL325" s="340">
        <v>134</v>
      </c>
      <c r="AM325" s="340">
        <v>80.400000000000006</v>
      </c>
      <c r="AN325" s="340">
        <v>107.2</v>
      </c>
      <c r="AO325" s="340">
        <v>0.499</v>
      </c>
      <c r="AP325" s="340">
        <v>2938</v>
      </c>
      <c r="AQ325" s="340">
        <v>0</v>
      </c>
      <c r="AR325" s="341">
        <v>0.1</v>
      </c>
      <c r="AS325" s="340">
        <v>134</v>
      </c>
      <c r="AT325" s="340">
        <v>65.2</v>
      </c>
      <c r="AU325" s="340">
        <v>107.2</v>
      </c>
      <c r="AV325" s="340">
        <v>0.45</v>
      </c>
      <c r="AW325" s="340">
        <v>2706</v>
      </c>
      <c r="AX325" s="340">
        <v>0</v>
      </c>
      <c r="AY325" s="341">
        <v>0.12</v>
      </c>
      <c r="AZ325" s="340">
        <v>134</v>
      </c>
      <c r="BA325" s="340">
        <v>56.8</v>
      </c>
      <c r="BB325" s="340">
        <v>107.2</v>
      </c>
      <c r="BC325" s="340">
        <v>0.33689999999999998</v>
      </c>
      <c r="BD325" s="340">
        <v>1644</v>
      </c>
      <c r="BE325" s="340">
        <v>0</v>
      </c>
      <c r="BF325" s="341">
        <v>0.12</v>
      </c>
      <c r="BG325" s="340">
        <v>134</v>
      </c>
      <c r="BH325" s="340">
        <v>68.8</v>
      </c>
      <c r="BI325" s="340">
        <v>107.2</v>
      </c>
      <c r="BJ325" s="340">
        <v>0.61280000000000001</v>
      </c>
      <c r="BK325" s="340">
        <v>4352</v>
      </c>
      <c r="BL325" s="340">
        <v>0</v>
      </c>
      <c r="BM325" s="341">
        <v>0.14000000000000001</v>
      </c>
      <c r="BN325" s="340">
        <v>134</v>
      </c>
      <c r="BO325" s="340">
        <v>66</v>
      </c>
      <c r="BP325" s="340">
        <v>107.2</v>
      </c>
      <c r="BQ325" s="340">
        <v>0.46189999999999998</v>
      </c>
      <c r="BR325" s="340">
        <v>2270</v>
      </c>
      <c r="BS325" s="340">
        <v>0</v>
      </c>
      <c r="BT325" s="341">
        <v>0.1</v>
      </c>
      <c r="BU325" s="340">
        <v>134</v>
      </c>
      <c r="BV325" s="340">
        <v>63.6</v>
      </c>
      <c r="BW325" s="340">
        <v>107.2</v>
      </c>
      <c r="BX325" s="340">
        <v>0.55610000000000004</v>
      </c>
      <c r="BY325" s="340">
        <v>2408</v>
      </c>
      <c r="BZ325" s="340">
        <v>0</v>
      </c>
      <c r="CA325" s="341">
        <v>0.1</v>
      </c>
      <c r="CB325" s="340">
        <v>134</v>
      </c>
      <c r="CC325" s="340">
        <v>25.2</v>
      </c>
      <c r="CD325" s="340">
        <v>107.2</v>
      </c>
      <c r="CE325" s="340">
        <v>0.77290000000000003</v>
      </c>
      <c r="CF325" s="340">
        <v>2226</v>
      </c>
      <c r="CG325" s="340">
        <v>0</v>
      </c>
      <c r="CH325" s="341">
        <v>0.15</v>
      </c>
      <c r="CI325" s="340">
        <v>134</v>
      </c>
      <c r="CJ325" s="340">
        <v>25.6</v>
      </c>
      <c r="CK325" s="340">
        <v>107.2</v>
      </c>
      <c r="CL325" s="340">
        <v>0.68600000000000005</v>
      </c>
      <c r="CM325" s="340">
        <v>2906</v>
      </c>
      <c r="CN325" s="340">
        <v>0</v>
      </c>
      <c r="CO325" s="341">
        <v>0.23</v>
      </c>
      <c r="CP325" s="340">
        <v>134</v>
      </c>
      <c r="CQ325" s="340">
        <v>25.6</v>
      </c>
      <c r="CR325" s="340">
        <v>107.2</v>
      </c>
      <c r="CS325" s="340">
        <v>0.46899999999999997</v>
      </c>
      <c r="CT325" s="340">
        <v>1468</v>
      </c>
      <c r="CU325" s="340">
        <v>0</v>
      </c>
      <c r="CV325" s="341">
        <v>0.16</v>
      </c>
      <c r="CW325" s="340">
        <v>134</v>
      </c>
      <c r="CX325" s="340">
        <v>53.6</v>
      </c>
      <c r="CY325" s="340">
        <v>107.2</v>
      </c>
      <c r="CZ325" s="340">
        <v>0.66749999999999998</v>
      </c>
      <c r="DA325" s="340">
        <v>3168</v>
      </c>
      <c r="DB325" s="340">
        <v>0</v>
      </c>
      <c r="DC325" s="341">
        <v>0.12</v>
      </c>
      <c r="DD325" s="340">
        <v>134</v>
      </c>
      <c r="DE325" s="340">
        <v>59.6</v>
      </c>
      <c r="DF325" s="340">
        <v>107.2</v>
      </c>
      <c r="DG325" s="340">
        <v>0.69240000000000002</v>
      </c>
      <c r="DH325" s="340">
        <v>4812</v>
      </c>
      <c r="DI325" s="340">
        <v>0</v>
      </c>
      <c r="DJ325" s="341">
        <v>0.16</v>
      </c>
      <c r="DK325" s="340">
        <v>134</v>
      </c>
      <c r="DL325" s="340">
        <v>30</v>
      </c>
      <c r="DM325" s="340">
        <v>107.2</v>
      </c>
      <c r="DN325" s="340">
        <v>0.71950000000000003</v>
      </c>
      <c r="DO325" s="340">
        <v>5340</v>
      </c>
      <c r="DP325" s="340">
        <v>0</v>
      </c>
      <c r="DQ325" s="341">
        <v>0.33</v>
      </c>
      <c r="DR325" s="340">
        <v>134</v>
      </c>
      <c r="DS325" s="340">
        <v>0</v>
      </c>
      <c r="DT325" s="340">
        <v>107.2</v>
      </c>
      <c r="DU325" s="340">
        <v>0.45</v>
      </c>
      <c r="DV325" s="340">
        <v>3340</v>
      </c>
      <c r="DW325" s="340">
        <v>0</v>
      </c>
      <c r="DX325" s="341">
        <v>0</v>
      </c>
    </row>
    <row r="326" spans="1:128">
      <c r="A326" s="339">
        <v>322</v>
      </c>
      <c r="B326" s="292" t="s">
        <v>448</v>
      </c>
      <c r="C326" s="340">
        <v>167</v>
      </c>
      <c r="D326" s="340">
        <v>83.2</v>
      </c>
      <c r="E326" s="340">
        <v>133.6</v>
      </c>
      <c r="F326" s="340">
        <v>0.93010000000000004</v>
      </c>
      <c r="G326" s="340">
        <v>8460</v>
      </c>
      <c r="H326" s="340">
        <v>0</v>
      </c>
      <c r="I326" s="341">
        <v>0.15</v>
      </c>
      <c r="J326" s="340">
        <v>167</v>
      </c>
      <c r="K326" s="340">
        <v>82</v>
      </c>
      <c r="L326" s="340">
        <v>133.6</v>
      </c>
      <c r="M326" s="340">
        <v>0.94020000000000004</v>
      </c>
      <c r="N326" s="340">
        <v>8116</v>
      </c>
      <c r="O326" s="340">
        <v>0</v>
      </c>
      <c r="P326" s="341">
        <v>0.14000000000000001</v>
      </c>
      <c r="Q326" s="340">
        <v>167</v>
      </c>
      <c r="R326" s="340">
        <v>77.599999999999994</v>
      </c>
      <c r="S326" s="340">
        <v>133.6</v>
      </c>
      <c r="T326" s="340">
        <v>0.92379999999999995</v>
      </c>
      <c r="U326" s="340">
        <v>8124</v>
      </c>
      <c r="V326" s="340">
        <v>0</v>
      </c>
      <c r="W326" s="341">
        <v>0.16</v>
      </c>
      <c r="X326" s="340">
        <v>167</v>
      </c>
      <c r="Y326" s="340">
        <v>73.2</v>
      </c>
      <c r="Z326" s="340">
        <v>133.6</v>
      </c>
      <c r="AA326" s="340">
        <v>0.89739999999999998</v>
      </c>
      <c r="AB326" s="340">
        <v>5564</v>
      </c>
      <c r="AC326" s="340">
        <v>0</v>
      </c>
      <c r="AD326" s="341">
        <v>0.11</v>
      </c>
      <c r="AE326" s="340">
        <v>167</v>
      </c>
      <c r="AF326" s="340">
        <v>74</v>
      </c>
      <c r="AG326" s="340">
        <v>133.6</v>
      </c>
      <c r="AH326" s="340">
        <v>0.89190000000000003</v>
      </c>
      <c r="AI326" s="340">
        <v>5644</v>
      </c>
      <c r="AJ326" s="340">
        <v>0</v>
      </c>
      <c r="AK326" s="341">
        <v>0.11</v>
      </c>
      <c r="AL326" s="340">
        <v>167</v>
      </c>
      <c r="AM326" s="340">
        <v>74.8</v>
      </c>
      <c r="AN326" s="340">
        <v>133.6</v>
      </c>
      <c r="AO326" s="340">
        <v>0.89729999999999999</v>
      </c>
      <c r="AP326" s="340">
        <v>5332</v>
      </c>
      <c r="AQ326" s="340">
        <v>0</v>
      </c>
      <c r="AR326" s="341">
        <v>0.11</v>
      </c>
      <c r="AS326" s="340">
        <v>167</v>
      </c>
      <c r="AT326" s="340">
        <v>74.400000000000006</v>
      </c>
      <c r="AU326" s="340">
        <v>133.6</v>
      </c>
      <c r="AV326" s="340">
        <v>0.89910000000000001</v>
      </c>
      <c r="AW326" s="340">
        <v>5916</v>
      </c>
      <c r="AX326" s="340">
        <v>0</v>
      </c>
      <c r="AY326" s="341">
        <v>0.12</v>
      </c>
      <c r="AZ326" s="340">
        <v>167</v>
      </c>
      <c r="BA326" s="340">
        <v>75.2</v>
      </c>
      <c r="BB326" s="340">
        <v>133.6</v>
      </c>
      <c r="BC326" s="340">
        <v>0.9022</v>
      </c>
      <c r="BD326" s="340">
        <v>5848</v>
      </c>
      <c r="BE326" s="340">
        <v>0</v>
      </c>
      <c r="BF326" s="341">
        <v>0.12</v>
      </c>
      <c r="BG326" s="340">
        <v>167</v>
      </c>
      <c r="BH326" s="340">
        <v>88.8</v>
      </c>
      <c r="BI326" s="340">
        <v>133.6</v>
      </c>
      <c r="BJ326" s="340">
        <v>0.91390000000000005</v>
      </c>
      <c r="BK326" s="340">
        <v>6452</v>
      </c>
      <c r="BL326" s="340">
        <v>0</v>
      </c>
      <c r="BM326" s="341">
        <v>0.11</v>
      </c>
      <c r="BN326" s="340">
        <v>167</v>
      </c>
      <c r="BO326" s="340">
        <v>72.400000000000006</v>
      </c>
      <c r="BP326" s="340">
        <v>133.6</v>
      </c>
      <c r="BQ326" s="340">
        <v>0.90880000000000005</v>
      </c>
      <c r="BR326" s="340">
        <v>6358</v>
      </c>
      <c r="BS326" s="340">
        <v>0</v>
      </c>
      <c r="BT326" s="341">
        <v>0.13</v>
      </c>
      <c r="BU326" s="340">
        <v>167</v>
      </c>
      <c r="BV326" s="340">
        <v>76.8</v>
      </c>
      <c r="BW326" s="340">
        <v>133.6</v>
      </c>
      <c r="BX326" s="340">
        <v>0.92020000000000002</v>
      </c>
      <c r="BY326" s="340">
        <v>5440</v>
      </c>
      <c r="BZ326" s="340">
        <v>0</v>
      </c>
      <c r="CA326" s="341">
        <v>0.11</v>
      </c>
      <c r="CB326" s="340">
        <v>167</v>
      </c>
      <c r="CC326" s="340">
        <v>77.2</v>
      </c>
      <c r="CD326" s="340">
        <v>133.6</v>
      </c>
      <c r="CE326" s="340">
        <v>0.90629999999999999</v>
      </c>
      <c r="CF326" s="340">
        <v>5066</v>
      </c>
      <c r="CG326" s="340">
        <v>0</v>
      </c>
      <c r="CH326" s="341">
        <v>0.1</v>
      </c>
      <c r="CI326" s="340">
        <v>167</v>
      </c>
      <c r="CJ326" s="340">
        <v>76</v>
      </c>
      <c r="CK326" s="340">
        <v>133.6</v>
      </c>
      <c r="CL326" s="340">
        <v>0.87809999999999999</v>
      </c>
      <c r="CM326" s="340">
        <v>3472</v>
      </c>
      <c r="CN326" s="340">
        <v>0</v>
      </c>
      <c r="CO326" s="341">
        <v>7.0000000000000007E-2</v>
      </c>
      <c r="CP326" s="340">
        <v>167</v>
      </c>
      <c r="CQ326" s="340">
        <v>74</v>
      </c>
      <c r="CR326" s="340">
        <v>133.6</v>
      </c>
      <c r="CS326" s="340">
        <v>0.86799999999999999</v>
      </c>
      <c r="CT326" s="340">
        <v>4076</v>
      </c>
      <c r="CU326" s="340">
        <v>0</v>
      </c>
      <c r="CV326" s="341">
        <v>0.09</v>
      </c>
      <c r="CW326" s="340">
        <v>167</v>
      </c>
      <c r="CX326" s="340">
        <v>27.6</v>
      </c>
      <c r="CY326" s="340">
        <v>133.6</v>
      </c>
      <c r="CZ326" s="340">
        <v>0.85819999999999996</v>
      </c>
      <c r="DA326" s="340">
        <v>4080</v>
      </c>
      <c r="DB326" s="340">
        <v>0</v>
      </c>
      <c r="DC326" s="341">
        <v>0.24</v>
      </c>
      <c r="DD326" s="340">
        <v>167</v>
      </c>
      <c r="DE326" s="340">
        <v>81.2</v>
      </c>
      <c r="DF326" s="340">
        <v>133.6</v>
      </c>
      <c r="DG326" s="340">
        <v>0.80889999999999995</v>
      </c>
      <c r="DH326" s="340">
        <v>3140</v>
      </c>
      <c r="DI326" s="340">
        <v>0</v>
      </c>
      <c r="DJ326" s="341">
        <v>0.06</v>
      </c>
      <c r="DK326" s="340">
        <v>167</v>
      </c>
      <c r="DL326" s="340">
        <v>44</v>
      </c>
      <c r="DM326" s="340">
        <v>133.6</v>
      </c>
      <c r="DN326" s="340">
        <v>0.89890000000000003</v>
      </c>
      <c r="DO326" s="340">
        <v>5796</v>
      </c>
      <c r="DP326" s="340">
        <v>0</v>
      </c>
      <c r="DQ326" s="341">
        <v>0.2</v>
      </c>
      <c r="DR326" s="340">
        <v>167</v>
      </c>
      <c r="DS326" s="340">
        <v>40</v>
      </c>
      <c r="DT326" s="340">
        <v>133.6</v>
      </c>
      <c r="DU326" s="340">
        <v>0.94569999999999999</v>
      </c>
      <c r="DV326" s="340">
        <v>7556</v>
      </c>
      <c r="DW326" s="340">
        <v>0</v>
      </c>
      <c r="DX326" s="341">
        <v>0.28000000000000003</v>
      </c>
    </row>
    <row r="327" spans="1:128">
      <c r="A327" s="339">
        <v>323</v>
      </c>
      <c r="B327" s="292" t="s">
        <v>448</v>
      </c>
      <c r="C327" s="340">
        <v>133</v>
      </c>
      <c r="D327" s="340">
        <v>80</v>
      </c>
      <c r="E327" s="340">
        <v>106.4</v>
      </c>
      <c r="F327" s="340">
        <v>0.92359999999999998</v>
      </c>
      <c r="G327" s="340">
        <v>13540</v>
      </c>
      <c r="H327" s="340">
        <v>0</v>
      </c>
      <c r="I327" s="341">
        <v>0.25</v>
      </c>
      <c r="J327" s="340">
        <v>133</v>
      </c>
      <c r="K327" s="340">
        <v>66</v>
      </c>
      <c r="L327" s="340">
        <v>106.4</v>
      </c>
      <c r="M327" s="340">
        <v>0.90500000000000003</v>
      </c>
      <c r="N327" s="340">
        <v>12200</v>
      </c>
      <c r="O327" s="340">
        <v>0</v>
      </c>
      <c r="P327" s="341">
        <v>0.27</v>
      </c>
      <c r="Q327" s="340">
        <v>133</v>
      </c>
      <c r="R327" s="340">
        <v>90</v>
      </c>
      <c r="S327" s="340">
        <v>106.4</v>
      </c>
      <c r="T327" s="340">
        <v>0.85609999999999997</v>
      </c>
      <c r="U327" s="340">
        <v>9760</v>
      </c>
      <c r="V327" s="340">
        <v>0</v>
      </c>
      <c r="W327" s="341">
        <v>0.18</v>
      </c>
      <c r="X327" s="340">
        <v>133</v>
      </c>
      <c r="Y327" s="340">
        <v>90</v>
      </c>
      <c r="Z327" s="340">
        <v>106.4</v>
      </c>
      <c r="AA327" s="340">
        <v>0.81179999999999997</v>
      </c>
      <c r="AB327" s="340">
        <v>8280</v>
      </c>
      <c r="AC327" s="340">
        <v>0</v>
      </c>
      <c r="AD327" s="341">
        <v>0.15</v>
      </c>
      <c r="AE327" s="340">
        <v>133</v>
      </c>
      <c r="AF327" s="340">
        <v>90</v>
      </c>
      <c r="AG327" s="340">
        <v>106.4</v>
      </c>
      <c r="AH327" s="340">
        <v>0.75280000000000002</v>
      </c>
      <c r="AI327" s="340">
        <v>6700</v>
      </c>
      <c r="AJ327" s="340">
        <v>0</v>
      </c>
      <c r="AK327" s="341">
        <v>0.13</v>
      </c>
      <c r="AL327" s="340">
        <v>133</v>
      </c>
      <c r="AM327" s="340">
        <v>78</v>
      </c>
      <c r="AN327" s="340">
        <v>106.4</v>
      </c>
      <c r="AO327" s="340">
        <v>0.88729999999999998</v>
      </c>
      <c r="AP327" s="340">
        <v>6300</v>
      </c>
      <c r="AQ327" s="340">
        <v>0</v>
      </c>
      <c r="AR327" s="341">
        <v>0.13</v>
      </c>
      <c r="AS327" s="340">
        <v>133</v>
      </c>
      <c r="AT327" s="340">
        <v>122</v>
      </c>
      <c r="AU327" s="340">
        <v>122</v>
      </c>
      <c r="AV327" s="340">
        <v>0.90510000000000002</v>
      </c>
      <c r="AW327" s="340">
        <v>10300</v>
      </c>
      <c r="AX327" s="340">
        <v>0</v>
      </c>
      <c r="AY327" s="341">
        <v>0.13</v>
      </c>
      <c r="AZ327" s="340">
        <v>133</v>
      </c>
      <c r="BA327" s="340">
        <v>92</v>
      </c>
      <c r="BB327" s="340">
        <v>106.4</v>
      </c>
      <c r="BC327" s="340">
        <v>0.86909999999999998</v>
      </c>
      <c r="BD327" s="340">
        <v>11420</v>
      </c>
      <c r="BE327" s="340">
        <v>0</v>
      </c>
      <c r="BF327" s="341">
        <v>0.2</v>
      </c>
      <c r="BG327" s="340">
        <v>133</v>
      </c>
      <c r="BH327" s="340">
        <v>80</v>
      </c>
      <c r="BI327" s="340">
        <v>106.4</v>
      </c>
      <c r="BJ327" s="340">
        <v>0.89700000000000002</v>
      </c>
      <c r="BK327" s="340">
        <v>12540</v>
      </c>
      <c r="BL327" s="340">
        <v>0</v>
      </c>
      <c r="BM327" s="341">
        <v>0.23</v>
      </c>
      <c r="BN327" s="340">
        <v>133</v>
      </c>
      <c r="BO327" s="340">
        <v>100</v>
      </c>
      <c r="BP327" s="340">
        <v>106.4</v>
      </c>
      <c r="BQ327" s="340">
        <v>0.88780000000000003</v>
      </c>
      <c r="BR327" s="340">
        <v>12820</v>
      </c>
      <c r="BS327" s="340">
        <v>0</v>
      </c>
      <c r="BT327" s="341">
        <v>0.19</v>
      </c>
      <c r="BU327" s="340">
        <v>133</v>
      </c>
      <c r="BV327" s="340">
        <v>84</v>
      </c>
      <c r="BW327" s="340">
        <v>106.4</v>
      </c>
      <c r="BX327" s="340">
        <v>0.87590000000000001</v>
      </c>
      <c r="BY327" s="340">
        <v>10300</v>
      </c>
      <c r="BZ327" s="340">
        <v>0</v>
      </c>
      <c r="CA327" s="341">
        <v>0.21</v>
      </c>
      <c r="CB327" s="340">
        <v>133</v>
      </c>
      <c r="CC327" s="340">
        <v>100</v>
      </c>
      <c r="CD327" s="340">
        <v>106.4</v>
      </c>
      <c r="CE327" s="340">
        <v>0.87849999999999995</v>
      </c>
      <c r="CF327" s="340">
        <v>10700</v>
      </c>
      <c r="CG327" s="340">
        <v>0</v>
      </c>
      <c r="CH327" s="341">
        <v>0.16</v>
      </c>
      <c r="CI327" s="340">
        <v>133</v>
      </c>
      <c r="CJ327" s="340">
        <v>122</v>
      </c>
      <c r="CK327" s="340">
        <v>122</v>
      </c>
      <c r="CL327" s="340">
        <v>0.87819999999999998</v>
      </c>
      <c r="CM327" s="340">
        <v>8360</v>
      </c>
      <c r="CN327" s="340">
        <v>0</v>
      </c>
      <c r="CO327" s="341">
        <v>0.11</v>
      </c>
      <c r="CP327" s="340">
        <v>133</v>
      </c>
      <c r="CQ327" s="340">
        <v>122</v>
      </c>
      <c r="CR327" s="340">
        <v>122</v>
      </c>
      <c r="CS327" s="340">
        <v>0.76339999999999997</v>
      </c>
      <c r="CT327" s="340">
        <v>6000</v>
      </c>
      <c r="CU327" s="340">
        <v>0</v>
      </c>
      <c r="CV327" s="341">
        <v>0.09</v>
      </c>
      <c r="CW327" s="340">
        <v>133</v>
      </c>
      <c r="CX327" s="340">
        <v>108</v>
      </c>
      <c r="CY327" s="340">
        <v>108</v>
      </c>
      <c r="CZ327" s="340">
        <v>0.81410000000000005</v>
      </c>
      <c r="DA327" s="340">
        <v>6920</v>
      </c>
      <c r="DB327" s="340">
        <v>0</v>
      </c>
      <c r="DC327" s="341">
        <v>0.11</v>
      </c>
      <c r="DD327" s="340">
        <v>133</v>
      </c>
      <c r="DE327" s="340">
        <v>110</v>
      </c>
      <c r="DF327" s="340">
        <v>110</v>
      </c>
      <c r="DG327" s="340">
        <v>0.80910000000000004</v>
      </c>
      <c r="DH327" s="340">
        <v>7460</v>
      </c>
      <c r="DI327" s="340">
        <v>0</v>
      </c>
      <c r="DJ327" s="341">
        <v>0.11</v>
      </c>
      <c r="DK327" s="340">
        <v>133</v>
      </c>
      <c r="DL327" s="340">
        <v>108</v>
      </c>
      <c r="DM327" s="340">
        <v>108</v>
      </c>
      <c r="DN327" s="340">
        <v>0.92300000000000004</v>
      </c>
      <c r="DO327" s="340">
        <v>12940</v>
      </c>
      <c r="DP327" s="340">
        <v>0</v>
      </c>
      <c r="DQ327" s="341">
        <v>0.17</v>
      </c>
      <c r="DR327" s="340">
        <v>133</v>
      </c>
      <c r="DS327" s="340">
        <v>104</v>
      </c>
      <c r="DT327" s="340">
        <v>106.4</v>
      </c>
      <c r="DU327" s="340">
        <v>0.9113</v>
      </c>
      <c r="DV327" s="340">
        <v>13560</v>
      </c>
      <c r="DW327" s="340">
        <v>0</v>
      </c>
      <c r="DX327" s="341">
        <v>0.2</v>
      </c>
    </row>
    <row r="328" spans="1:128">
      <c r="A328" s="339">
        <v>324</v>
      </c>
      <c r="B328" s="292" t="s">
        <v>850</v>
      </c>
      <c r="C328" s="340">
        <v>0</v>
      </c>
      <c r="D328" s="340">
        <v>0</v>
      </c>
      <c r="E328" s="340">
        <v>0</v>
      </c>
      <c r="F328" s="340">
        <v>0</v>
      </c>
      <c r="G328" s="340">
        <v>0</v>
      </c>
      <c r="H328" s="340">
        <v>0</v>
      </c>
      <c r="I328" s="341">
        <v>0</v>
      </c>
      <c r="J328" s="340">
        <v>0</v>
      </c>
      <c r="K328" s="340">
        <v>0</v>
      </c>
      <c r="L328" s="340">
        <v>0</v>
      </c>
      <c r="M328" s="340">
        <v>0</v>
      </c>
      <c r="N328" s="340">
        <v>0</v>
      </c>
      <c r="O328" s="340">
        <v>0</v>
      </c>
      <c r="P328" s="341">
        <v>0</v>
      </c>
      <c r="Q328" s="340">
        <v>0</v>
      </c>
      <c r="R328" s="340">
        <v>0</v>
      </c>
      <c r="S328" s="340">
        <v>0</v>
      </c>
      <c r="T328" s="340">
        <v>0</v>
      </c>
      <c r="U328" s="340">
        <v>0</v>
      </c>
      <c r="V328" s="340">
        <v>0</v>
      </c>
      <c r="W328" s="341">
        <v>0</v>
      </c>
      <c r="X328" s="340">
        <v>0</v>
      </c>
      <c r="Y328" s="340">
        <v>0</v>
      </c>
      <c r="Z328" s="340">
        <v>0</v>
      </c>
      <c r="AA328" s="340">
        <v>0</v>
      </c>
      <c r="AB328" s="340">
        <v>0</v>
      </c>
      <c r="AC328" s="340">
        <v>0</v>
      </c>
      <c r="AD328" s="341">
        <v>0</v>
      </c>
      <c r="AE328" s="340">
        <v>0</v>
      </c>
      <c r="AF328" s="340">
        <v>0</v>
      </c>
      <c r="AG328" s="340">
        <v>0</v>
      </c>
      <c r="AH328" s="340">
        <v>0</v>
      </c>
      <c r="AI328" s="340">
        <v>0</v>
      </c>
      <c r="AJ328" s="340">
        <v>0</v>
      </c>
      <c r="AK328" s="341">
        <v>0</v>
      </c>
      <c r="AL328" s="340">
        <v>0</v>
      </c>
      <c r="AM328" s="340">
        <v>0</v>
      </c>
      <c r="AN328" s="340">
        <v>0</v>
      </c>
      <c r="AO328" s="340">
        <v>0</v>
      </c>
      <c r="AP328" s="340">
        <v>0</v>
      </c>
      <c r="AQ328" s="340">
        <v>0</v>
      </c>
      <c r="AR328" s="341">
        <v>0</v>
      </c>
      <c r="AS328" s="340">
        <v>0</v>
      </c>
      <c r="AT328" s="340">
        <v>0</v>
      </c>
      <c r="AU328" s="340">
        <v>0</v>
      </c>
      <c r="AV328" s="340">
        <v>0</v>
      </c>
      <c r="AW328" s="340">
        <v>0</v>
      </c>
      <c r="AX328" s="340">
        <v>0</v>
      </c>
      <c r="AY328" s="341">
        <v>0</v>
      </c>
      <c r="AZ328" s="340">
        <v>120</v>
      </c>
      <c r="BA328" s="340">
        <v>0</v>
      </c>
      <c r="BB328" s="340">
        <v>25.6</v>
      </c>
      <c r="BC328" s="340">
        <v>0</v>
      </c>
      <c r="BD328" s="340">
        <v>487</v>
      </c>
      <c r="BE328" s="340">
        <v>228</v>
      </c>
      <c r="BF328" s="341">
        <v>0</v>
      </c>
      <c r="BG328" s="340">
        <v>120</v>
      </c>
      <c r="BH328" s="340">
        <v>74.400000000000006</v>
      </c>
      <c r="BI328" s="340">
        <v>96</v>
      </c>
      <c r="BJ328" s="340">
        <v>0</v>
      </c>
      <c r="BK328" s="340">
        <v>4637</v>
      </c>
      <c r="BL328" s="340">
        <v>0</v>
      </c>
      <c r="BM328" s="341">
        <v>0</v>
      </c>
      <c r="BN328" s="340">
        <v>120</v>
      </c>
      <c r="BO328" s="340">
        <v>81.2</v>
      </c>
      <c r="BP328" s="340">
        <v>96</v>
      </c>
      <c r="BQ328" s="340">
        <v>0.97540000000000004</v>
      </c>
      <c r="BR328" s="340">
        <v>14509</v>
      </c>
      <c r="BS328" s="340">
        <v>0</v>
      </c>
      <c r="BT328" s="341">
        <v>0.21</v>
      </c>
      <c r="BU328" s="340">
        <v>120</v>
      </c>
      <c r="BV328" s="340">
        <v>83.6</v>
      </c>
      <c r="BW328" s="340">
        <v>96</v>
      </c>
      <c r="BX328" s="340">
        <v>0.98399999999999999</v>
      </c>
      <c r="BY328" s="340">
        <v>10669</v>
      </c>
      <c r="BZ328" s="340">
        <v>0</v>
      </c>
      <c r="CA328" s="341">
        <v>0.16</v>
      </c>
      <c r="CB328" s="340">
        <v>120</v>
      </c>
      <c r="CC328" s="340">
        <v>71.2</v>
      </c>
      <c r="CD328" s="340">
        <v>96</v>
      </c>
      <c r="CE328" s="340">
        <v>0.98550000000000004</v>
      </c>
      <c r="CF328" s="340">
        <v>12153</v>
      </c>
      <c r="CG328" s="340">
        <v>0</v>
      </c>
      <c r="CH328" s="341">
        <v>0.19</v>
      </c>
      <c r="CI328" s="340">
        <v>120</v>
      </c>
      <c r="CJ328" s="340">
        <v>75.599999999999994</v>
      </c>
      <c r="CK328" s="340">
        <v>96</v>
      </c>
      <c r="CL328" s="340">
        <v>0.98550000000000004</v>
      </c>
      <c r="CM328" s="340">
        <v>8613</v>
      </c>
      <c r="CN328" s="340">
        <v>0</v>
      </c>
      <c r="CO328" s="341">
        <v>0.12</v>
      </c>
      <c r="CP328" s="340">
        <v>120</v>
      </c>
      <c r="CQ328" s="340">
        <v>87.6</v>
      </c>
      <c r="CR328" s="340">
        <v>96</v>
      </c>
      <c r="CS328" s="340">
        <v>0.91979999999999995</v>
      </c>
      <c r="CT328" s="340">
        <v>5357</v>
      </c>
      <c r="CU328" s="340">
        <v>0</v>
      </c>
      <c r="CV328" s="341">
        <v>0.06</v>
      </c>
      <c r="CW328" s="340">
        <v>120</v>
      </c>
      <c r="CX328" s="340">
        <v>110.8</v>
      </c>
      <c r="CY328" s="340">
        <v>113.3</v>
      </c>
      <c r="CZ328" s="340">
        <v>0.91700000000000004</v>
      </c>
      <c r="DA328" s="340">
        <v>11145</v>
      </c>
      <c r="DB328" s="340">
        <v>0</v>
      </c>
      <c r="DC328" s="341">
        <v>0.12</v>
      </c>
      <c r="DD328" s="340">
        <v>120</v>
      </c>
      <c r="DE328" s="340">
        <v>110.4</v>
      </c>
      <c r="DF328" s="340">
        <v>112.9</v>
      </c>
      <c r="DG328" s="340">
        <v>0.91610000000000003</v>
      </c>
      <c r="DH328" s="340">
        <v>11001</v>
      </c>
      <c r="DI328" s="340">
        <v>0</v>
      </c>
      <c r="DJ328" s="341">
        <v>0.12</v>
      </c>
      <c r="DK328" s="340">
        <v>120</v>
      </c>
      <c r="DL328" s="340">
        <v>103.2</v>
      </c>
      <c r="DM328" s="340">
        <v>105.7</v>
      </c>
      <c r="DN328" s="340">
        <v>0.88160000000000005</v>
      </c>
      <c r="DO328" s="340">
        <v>11089</v>
      </c>
      <c r="DP328" s="340">
        <v>0</v>
      </c>
      <c r="DQ328" s="341">
        <v>0.13</v>
      </c>
      <c r="DR328" s="340">
        <v>120</v>
      </c>
      <c r="DS328" s="340">
        <v>117.6</v>
      </c>
      <c r="DT328" s="340">
        <v>120.1</v>
      </c>
      <c r="DU328" s="340">
        <v>0.88900000000000001</v>
      </c>
      <c r="DV328" s="340">
        <v>8197</v>
      </c>
      <c r="DW328" s="340">
        <v>0</v>
      </c>
      <c r="DX328" s="341">
        <v>0.08</v>
      </c>
    </row>
    <row r="329" spans="1:128">
      <c r="A329" s="339">
        <v>325</v>
      </c>
      <c r="B329" s="292" t="s">
        <v>851</v>
      </c>
      <c r="C329" s="340">
        <v>0</v>
      </c>
      <c r="D329" s="340">
        <v>0</v>
      </c>
      <c r="E329" s="340">
        <v>0</v>
      </c>
      <c r="F329" s="340">
        <v>0</v>
      </c>
      <c r="G329" s="340">
        <v>0</v>
      </c>
      <c r="H329" s="340">
        <v>0</v>
      </c>
      <c r="I329" s="341">
        <v>0</v>
      </c>
      <c r="J329" s="340">
        <v>0</v>
      </c>
      <c r="K329" s="340">
        <v>0</v>
      </c>
      <c r="L329" s="340">
        <v>0</v>
      </c>
      <c r="M329" s="340">
        <v>0</v>
      </c>
      <c r="N329" s="340">
        <v>0</v>
      </c>
      <c r="O329" s="340">
        <v>0</v>
      </c>
      <c r="P329" s="341">
        <v>0</v>
      </c>
      <c r="Q329" s="340">
        <v>0</v>
      </c>
      <c r="R329" s="340">
        <v>0</v>
      </c>
      <c r="S329" s="340">
        <v>0</v>
      </c>
      <c r="T329" s="340">
        <v>0</v>
      </c>
      <c r="U329" s="340">
        <v>0</v>
      </c>
      <c r="V329" s="340">
        <v>0</v>
      </c>
      <c r="W329" s="341">
        <v>0</v>
      </c>
      <c r="X329" s="340">
        <v>0</v>
      </c>
      <c r="Y329" s="340">
        <v>0</v>
      </c>
      <c r="Z329" s="340">
        <v>0</v>
      </c>
      <c r="AA329" s="340">
        <v>0</v>
      </c>
      <c r="AB329" s="340">
        <v>0</v>
      </c>
      <c r="AC329" s="340">
        <v>0</v>
      </c>
      <c r="AD329" s="341">
        <v>0</v>
      </c>
      <c r="AE329" s="340">
        <v>0</v>
      </c>
      <c r="AF329" s="340">
        <v>0</v>
      </c>
      <c r="AG329" s="340">
        <v>0</v>
      </c>
      <c r="AH329" s="340">
        <v>0</v>
      </c>
      <c r="AI329" s="340">
        <v>0</v>
      </c>
      <c r="AJ329" s="340">
        <v>0</v>
      </c>
      <c r="AK329" s="341">
        <v>0</v>
      </c>
      <c r="AL329" s="340">
        <v>0</v>
      </c>
      <c r="AM329" s="340">
        <v>0</v>
      </c>
      <c r="AN329" s="340">
        <v>0</v>
      </c>
      <c r="AO329" s="340">
        <v>0</v>
      </c>
      <c r="AP329" s="340">
        <v>0</v>
      </c>
      <c r="AQ329" s="340">
        <v>0</v>
      </c>
      <c r="AR329" s="341">
        <v>0</v>
      </c>
      <c r="AS329" s="340">
        <v>0</v>
      </c>
      <c r="AT329" s="340">
        <v>0</v>
      </c>
      <c r="AU329" s="340">
        <v>0</v>
      </c>
      <c r="AV329" s="340">
        <v>0</v>
      </c>
      <c r="AW329" s="340">
        <v>0</v>
      </c>
      <c r="AX329" s="340">
        <v>0</v>
      </c>
      <c r="AY329" s="341">
        <v>0</v>
      </c>
      <c r="AZ329" s="340">
        <v>120</v>
      </c>
      <c r="BA329" s="340">
        <v>0</v>
      </c>
      <c r="BB329" s="340">
        <v>25.6</v>
      </c>
      <c r="BC329" s="340">
        <v>0</v>
      </c>
      <c r="BD329" s="340">
        <v>487</v>
      </c>
      <c r="BE329" s="340">
        <v>228</v>
      </c>
      <c r="BF329" s="341">
        <v>0</v>
      </c>
      <c r="BG329" s="340">
        <v>120</v>
      </c>
      <c r="BH329" s="340">
        <v>94.4</v>
      </c>
      <c r="BI329" s="340">
        <v>96.9</v>
      </c>
      <c r="BJ329" s="340">
        <v>0</v>
      </c>
      <c r="BK329" s="340">
        <v>8681</v>
      </c>
      <c r="BL329" s="340">
        <v>0</v>
      </c>
      <c r="BM329" s="341">
        <v>0</v>
      </c>
      <c r="BN329" s="340">
        <v>120</v>
      </c>
      <c r="BO329" s="340">
        <v>94.4</v>
      </c>
      <c r="BP329" s="340">
        <v>96.9</v>
      </c>
      <c r="BQ329" s="340">
        <v>0.77710000000000001</v>
      </c>
      <c r="BR329" s="340">
        <v>18209</v>
      </c>
      <c r="BS329" s="340">
        <v>0</v>
      </c>
      <c r="BT329" s="341">
        <v>0.28999999999999998</v>
      </c>
      <c r="BU329" s="340">
        <v>120</v>
      </c>
      <c r="BV329" s="340">
        <v>75.2</v>
      </c>
      <c r="BW329" s="340">
        <v>96</v>
      </c>
      <c r="BX329" s="340">
        <v>0.5484</v>
      </c>
      <c r="BY329" s="340">
        <v>9261</v>
      </c>
      <c r="BZ329" s="340">
        <v>0</v>
      </c>
      <c r="CA329" s="341">
        <v>0.26</v>
      </c>
      <c r="CB329" s="340">
        <v>120</v>
      </c>
      <c r="CC329" s="340">
        <v>140.80000000000001</v>
      </c>
      <c r="CD329" s="340">
        <v>143.30000000000001</v>
      </c>
      <c r="CE329" s="340">
        <v>0.86070000000000002</v>
      </c>
      <c r="CF329" s="340">
        <v>19305</v>
      </c>
      <c r="CG329" s="340">
        <v>0</v>
      </c>
      <c r="CH329" s="341">
        <v>0.19</v>
      </c>
      <c r="CI329" s="340">
        <v>120</v>
      </c>
      <c r="CJ329" s="340">
        <v>140.80000000000001</v>
      </c>
      <c r="CK329" s="340">
        <v>143.30000000000001</v>
      </c>
      <c r="CL329" s="340">
        <v>0.83140000000000003</v>
      </c>
      <c r="CM329" s="340">
        <v>16261</v>
      </c>
      <c r="CN329" s="340">
        <v>0</v>
      </c>
      <c r="CO329" s="341">
        <v>0.17</v>
      </c>
      <c r="CP329" s="340">
        <v>120</v>
      </c>
      <c r="CQ329" s="340">
        <v>78.8</v>
      </c>
      <c r="CR329" s="340">
        <v>96</v>
      </c>
      <c r="CS329" s="340">
        <v>0.81620000000000004</v>
      </c>
      <c r="CT329" s="340">
        <v>19689</v>
      </c>
      <c r="CU329" s="340">
        <v>0</v>
      </c>
      <c r="CV329" s="341">
        <v>0.36</v>
      </c>
      <c r="CW329" s="340">
        <v>120</v>
      </c>
      <c r="CX329" s="340">
        <v>169.2</v>
      </c>
      <c r="CY329" s="340">
        <v>171.7</v>
      </c>
      <c r="CZ329" s="340">
        <v>0.94489999999999996</v>
      </c>
      <c r="DA329" s="340">
        <v>33253</v>
      </c>
      <c r="DB329" s="340">
        <v>0</v>
      </c>
      <c r="DC329" s="341">
        <v>0.27</v>
      </c>
      <c r="DD329" s="340">
        <v>120</v>
      </c>
      <c r="DE329" s="340">
        <v>163.6</v>
      </c>
      <c r="DF329" s="340">
        <v>166.1</v>
      </c>
      <c r="DG329" s="340">
        <v>0.80120000000000002</v>
      </c>
      <c r="DH329" s="340">
        <v>23489</v>
      </c>
      <c r="DI329" s="340">
        <v>0</v>
      </c>
      <c r="DJ329" s="341">
        <v>0.22</v>
      </c>
      <c r="DK329" s="340">
        <v>120</v>
      </c>
      <c r="DL329" s="340">
        <v>147.19999999999999</v>
      </c>
      <c r="DM329" s="340">
        <v>149.69999999999999</v>
      </c>
      <c r="DN329" s="340">
        <v>0.96020000000000005</v>
      </c>
      <c r="DO329" s="340">
        <v>42541</v>
      </c>
      <c r="DP329" s="340">
        <v>0</v>
      </c>
      <c r="DQ329" s="341">
        <v>0.38</v>
      </c>
      <c r="DR329" s="340">
        <v>120</v>
      </c>
      <c r="DS329" s="340">
        <v>149.19999999999999</v>
      </c>
      <c r="DT329" s="340">
        <v>151.69999999999999</v>
      </c>
      <c r="DU329" s="340">
        <v>0.95520000000000005</v>
      </c>
      <c r="DV329" s="340">
        <v>42309</v>
      </c>
      <c r="DW329" s="340">
        <v>0</v>
      </c>
      <c r="DX329" s="341">
        <v>0.39</v>
      </c>
    </row>
    <row r="330" spans="1:128">
      <c r="A330" s="339">
        <v>326</v>
      </c>
      <c r="B330" s="292" t="s">
        <v>449</v>
      </c>
      <c r="C330" s="340">
        <v>150</v>
      </c>
      <c r="D330" s="340">
        <v>0</v>
      </c>
      <c r="E330" s="340">
        <v>120</v>
      </c>
      <c r="F330" s="340">
        <v>0</v>
      </c>
      <c r="G330" s="340">
        <v>189899</v>
      </c>
      <c r="H330" s="340">
        <v>131579</v>
      </c>
      <c r="I330" s="341">
        <v>0</v>
      </c>
      <c r="J330" s="340">
        <v>150</v>
      </c>
      <c r="K330" s="340">
        <v>0</v>
      </c>
      <c r="L330" s="340">
        <v>120</v>
      </c>
      <c r="M330" s="340">
        <v>0</v>
      </c>
      <c r="N330" s="340">
        <v>189899</v>
      </c>
      <c r="O330" s="340">
        <v>129635</v>
      </c>
      <c r="P330" s="341">
        <v>0</v>
      </c>
      <c r="Q330" s="340">
        <v>150</v>
      </c>
      <c r="R330" s="340">
        <v>0</v>
      </c>
      <c r="S330" s="340">
        <v>120</v>
      </c>
      <c r="T330" s="340">
        <v>0</v>
      </c>
      <c r="U330" s="340">
        <v>379798</v>
      </c>
      <c r="V330" s="340">
        <v>321478</v>
      </c>
      <c r="W330" s="341">
        <v>0</v>
      </c>
      <c r="X330" s="340">
        <v>150</v>
      </c>
      <c r="Y330" s="340">
        <v>0</v>
      </c>
      <c r="Z330" s="340">
        <v>120</v>
      </c>
      <c r="AA330" s="340">
        <v>0</v>
      </c>
      <c r="AB330" s="340">
        <v>189899</v>
      </c>
      <c r="AC330" s="340">
        <v>129635</v>
      </c>
      <c r="AD330" s="341">
        <v>0</v>
      </c>
      <c r="AE330" s="340">
        <v>150</v>
      </c>
      <c r="AF330" s="340">
        <v>0</v>
      </c>
      <c r="AG330" s="340">
        <v>120</v>
      </c>
      <c r="AH330" s="340">
        <v>0</v>
      </c>
      <c r="AI330" s="340">
        <v>189899</v>
      </c>
      <c r="AJ330" s="340">
        <v>129635</v>
      </c>
      <c r="AK330" s="341">
        <v>0</v>
      </c>
      <c r="AL330" s="340">
        <v>150</v>
      </c>
      <c r="AM330" s="340">
        <v>0</v>
      </c>
      <c r="AN330" s="340">
        <v>120</v>
      </c>
      <c r="AO330" s="340">
        <v>0</v>
      </c>
      <c r="AP330" s="340">
        <v>189899</v>
      </c>
      <c r="AQ330" s="340">
        <v>131579</v>
      </c>
      <c r="AR330" s="341">
        <v>0</v>
      </c>
      <c r="AS330" s="340">
        <v>150</v>
      </c>
      <c r="AT330" s="340">
        <v>0</v>
      </c>
      <c r="AU330" s="340">
        <v>120</v>
      </c>
      <c r="AV330" s="340">
        <v>0</v>
      </c>
      <c r="AW330" s="340">
        <v>189899</v>
      </c>
      <c r="AX330" s="340">
        <v>129635</v>
      </c>
      <c r="AY330" s="341">
        <v>0</v>
      </c>
      <c r="AZ330" s="340">
        <v>150</v>
      </c>
      <c r="BA330" s="340">
        <v>0</v>
      </c>
      <c r="BB330" s="340">
        <v>120</v>
      </c>
      <c r="BC330" s="340">
        <v>0</v>
      </c>
      <c r="BD330" s="340">
        <v>189899</v>
      </c>
      <c r="BE330" s="340">
        <v>131579</v>
      </c>
      <c r="BF330" s="341">
        <v>0</v>
      </c>
      <c r="BG330" s="340">
        <v>150</v>
      </c>
      <c r="BH330" s="340">
        <v>0</v>
      </c>
      <c r="BI330" s="340">
        <v>120</v>
      </c>
      <c r="BJ330" s="340">
        <v>0</v>
      </c>
      <c r="BK330" s="340">
        <v>189899</v>
      </c>
      <c r="BL330" s="340">
        <v>129635</v>
      </c>
      <c r="BM330" s="341">
        <v>0</v>
      </c>
      <c r="BN330" s="340">
        <v>150</v>
      </c>
      <c r="BO330" s="340">
        <v>0</v>
      </c>
      <c r="BP330" s="340">
        <v>120</v>
      </c>
      <c r="BQ330" s="340">
        <v>0</v>
      </c>
      <c r="BR330" s="340">
        <v>189890</v>
      </c>
      <c r="BS330" s="340">
        <v>129626</v>
      </c>
      <c r="BT330" s="341">
        <v>0</v>
      </c>
      <c r="BU330" s="340">
        <v>150</v>
      </c>
      <c r="BV330" s="340">
        <v>0</v>
      </c>
      <c r="BW330" s="340">
        <v>120</v>
      </c>
      <c r="BX330" s="340">
        <v>0</v>
      </c>
      <c r="BY330" s="340">
        <v>189899</v>
      </c>
      <c r="BZ330" s="340">
        <v>135467</v>
      </c>
      <c r="CA330" s="341">
        <v>0</v>
      </c>
      <c r="CB330" s="340">
        <v>150</v>
      </c>
      <c r="CC330" s="340">
        <v>0</v>
      </c>
      <c r="CD330" s="340">
        <v>120</v>
      </c>
      <c r="CE330" s="340">
        <v>0</v>
      </c>
      <c r="CF330" s="340">
        <v>189899</v>
      </c>
      <c r="CG330" s="340">
        <v>129635</v>
      </c>
      <c r="CH330" s="341">
        <v>0</v>
      </c>
      <c r="CI330" s="340">
        <v>150</v>
      </c>
      <c r="CJ330" s="340">
        <v>0</v>
      </c>
      <c r="CK330" s="340">
        <v>120</v>
      </c>
      <c r="CL330" s="340">
        <v>0</v>
      </c>
      <c r="CM330" s="340">
        <v>379798</v>
      </c>
      <c r="CN330" s="340">
        <v>321478</v>
      </c>
      <c r="CO330" s="341">
        <v>0</v>
      </c>
      <c r="CP330" s="340">
        <v>150</v>
      </c>
      <c r="CQ330" s="340">
        <v>0</v>
      </c>
      <c r="CR330" s="340">
        <v>120</v>
      </c>
      <c r="CS330" s="340">
        <v>0</v>
      </c>
      <c r="CT330" s="340">
        <v>189899</v>
      </c>
      <c r="CU330" s="340">
        <v>129635</v>
      </c>
      <c r="CV330" s="341">
        <v>0</v>
      </c>
      <c r="CW330" s="340">
        <v>150</v>
      </c>
      <c r="CX330" s="340">
        <v>0</v>
      </c>
      <c r="CY330" s="340">
        <v>120</v>
      </c>
      <c r="CZ330" s="340">
        <v>0</v>
      </c>
      <c r="DA330" s="340">
        <v>379798</v>
      </c>
      <c r="DB330" s="340">
        <v>321478</v>
      </c>
      <c r="DC330" s="341">
        <v>0</v>
      </c>
      <c r="DD330" s="340">
        <v>150</v>
      </c>
      <c r="DE330" s="340">
        <v>0</v>
      </c>
      <c r="DF330" s="340">
        <v>120</v>
      </c>
      <c r="DG330" s="340">
        <v>0</v>
      </c>
      <c r="DH330" s="340">
        <v>189899</v>
      </c>
      <c r="DI330" s="340">
        <v>129635</v>
      </c>
      <c r="DJ330" s="341">
        <v>0</v>
      </c>
      <c r="DK330" s="340">
        <v>150</v>
      </c>
      <c r="DL330" s="340">
        <v>0</v>
      </c>
      <c r="DM330" s="340">
        <v>120</v>
      </c>
      <c r="DN330" s="340">
        <v>0</v>
      </c>
      <c r="DO330" s="340">
        <v>189899</v>
      </c>
      <c r="DP330" s="340">
        <v>129635</v>
      </c>
      <c r="DQ330" s="341">
        <v>0</v>
      </c>
      <c r="DR330" s="340">
        <v>150</v>
      </c>
      <c r="DS330" s="340">
        <v>0</v>
      </c>
      <c r="DT330" s="340">
        <v>120</v>
      </c>
      <c r="DU330" s="340">
        <v>0</v>
      </c>
      <c r="DV330" s="340">
        <v>189899</v>
      </c>
      <c r="DW330" s="340">
        <v>131579</v>
      </c>
      <c r="DX330" s="341">
        <v>0</v>
      </c>
    </row>
    <row r="331" spans="1:128">
      <c r="A331" s="339">
        <v>327</v>
      </c>
      <c r="B331" s="292" t="s">
        <v>450</v>
      </c>
      <c r="C331" s="340">
        <v>133</v>
      </c>
      <c r="D331" s="340">
        <v>49.7</v>
      </c>
      <c r="E331" s="340">
        <v>106.4</v>
      </c>
      <c r="F331" s="340">
        <v>0.89039999999999997</v>
      </c>
      <c r="G331" s="340">
        <v>23976</v>
      </c>
      <c r="H331" s="340">
        <v>3897</v>
      </c>
      <c r="I331" s="341">
        <v>0.66</v>
      </c>
      <c r="J331" s="340">
        <v>133</v>
      </c>
      <c r="K331" s="340">
        <v>51.4</v>
      </c>
      <c r="L331" s="340">
        <v>106.4</v>
      </c>
      <c r="M331" s="340">
        <v>0.89239999999999997</v>
      </c>
      <c r="N331" s="340">
        <v>25926</v>
      </c>
      <c r="O331" s="340">
        <v>4454</v>
      </c>
      <c r="P331" s="341">
        <v>0.67</v>
      </c>
      <c r="Q331" s="340">
        <v>133</v>
      </c>
      <c r="R331" s="340">
        <v>51</v>
      </c>
      <c r="S331" s="340">
        <v>106.4</v>
      </c>
      <c r="T331" s="340">
        <v>0.89370000000000005</v>
      </c>
      <c r="U331" s="340">
        <v>25212</v>
      </c>
      <c r="V331" s="340">
        <v>4557</v>
      </c>
      <c r="W331" s="341">
        <v>0.68</v>
      </c>
      <c r="X331" s="340">
        <v>133</v>
      </c>
      <c r="Y331" s="340">
        <v>62.4</v>
      </c>
      <c r="Z331" s="340">
        <v>106.4</v>
      </c>
      <c r="AA331" s="340">
        <v>0.89410000000000001</v>
      </c>
      <c r="AB331" s="340">
        <v>22602</v>
      </c>
      <c r="AC331" s="340">
        <v>0</v>
      </c>
      <c r="AD331" s="341">
        <v>0.48</v>
      </c>
      <c r="AE331" s="340">
        <v>133</v>
      </c>
      <c r="AF331" s="340">
        <v>55.2</v>
      </c>
      <c r="AG331" s="340">
        <v>106.4</v>
      </c>
      <c r="AH331" s="340">
        <v>0.89400000000000002</v>
      </c>
      <c r="AI331" s="340">
        <v>26941</v>
      </c>
      <c r="AJ331" s="340">
        <v>3914</v>
      </c>
      <c r="AK331" s="341">
        <v>0.65</v>
      </c>
      <c r="AL331" s="340">
        <v>133</v>
      </c>
      <c r="AM331" s="340">
        <v>58.6</v>
      </c>
      <c r="AN331" s="340">
        <v>106.4</v>
      </c>
      <c r="AO331" s="340">
        <v>0.89670000000000005</v>
      </c>
      <c r="AP331" s="340">
        <v>26169</v>
      </c>
      <c r="AQ331" s="340">
        <v>2500</v>
      </c>
      <c r="AR331" s="341">
        <v>0.62</v>
      </c>
      <c r="AS331" s="340">
        <v>133</v>
      </c>
      <c r="AT331" s="340">
        <v>56.1</v>
      </c>
      <c r="AU331" s="340">
        <v>106.4</v>
      </c>
      <c r="AV331" s="340">
        <v>0.89770000000000005</v>
      </c>
      <c r="AW331" s="340">
        <v>27845</v>
      </c>
      <c r="AX331" s="340">
        <v>4362</v>
      </c>
      <c r="AY331" s="341">
        <v>0.66</v>
      </c>
      <c r="AZ331" s="340">
        <v>133</v>
      </c>
      <c r="BA331" s="340">
        <v>58.8</v>
      </c>
      <c r="BB331" s="340">
        <v>106.4</v>
      </c>
      <c r="BC331" s="340">
        <v>0.89480000000000004</v>
      </c>
      <c r="BD331" s="340">
        <v>27662</v>
      </c>
      <c r="BE331" s="340">
        <v>3966</v>
      </c>
      <c r="BF331" s="341">
        <v>0.65</v>
      </c>
      <c r="BG331" s="340">
        <v>133</v>
      </c>
      <c r="BH331" s="340">
        <v>78.3</v>
      </c>
      <c r="BI331" s="340">
        <v>106.4</v>
      </c>
      <c r="BJ331" s="340">
        <v>0.89539999999999997</v>
      </c>
      <c r="BK331" s="340">
        <v>29837</v>
      </c>
      <c r="BL331" s="340">
        <v>0</v>
      </c>
      <c r="BM331" s="341">
        <v>0.52</v>
      </c>
      <c r="BN331" s="340">
        <v>133</v>
      </c>
      <c r="BO331" s="340">
        <v>77.5</v>
      </c>
      <c r="BP331" s="340">
        <v>106.4</v>
      </c>
      <c r="BQ331" s="340">
        <v>0.89149999999999996</v>
      </c>
      <c r="BR331" s="340">
        <v>33660</v>
      </c>
      <c r="BS331" s="340">
        <v>1823</v>
      </c>
      <c r="BT331" s="341">
        <v>0.6</v>
      </c>
      <c r="BU331" s="340">
        <v>133</v>
      </c>
      <c r="BV331" s="340">
        <v>77.5</v>
      </c>
      <c r="BW331" s="340">
        <v>106.4</v>
      </c>
      <c r="BX331" s="340">
        <v>0.89059999999999995</v>
      </c>
      <c r="BY331" s="340">
        <v>30445</v>
      </c>
      <c r="BZ331" s="340">
        <v>1718</v>
      </c>
      <c r="CA331" s="341">
        <v>0.6</v>
      </c>
      <c r="CB331" s="340">
        <v>133</v>
      </c>
      <c r="CC331" s="340">
        <v>81.5</v>
      </c>
      <c r="CD331" s="340">
        <v>106.4</v>
      </c>
      <c r="CE331" s="340">
        <v>0.89570000000000005</v>
      </c>
      <c r="CF331" s="340">
        <v>30650</v>
      </c>
      <c r="CG331" s="340">
        <v>0</v>
      </c>
      <c r="CH331" s="341">
        <v>0.51</v>
      </c>
      <c r="CI331" s="340">
        <v>133</v>
      </c>
      <c r="CJ331" s="340">
        <v>79.2</v>
      </c>
      <c r="CK331" s="340">
        <v>106.4</v>
      </c>
      <c r="CL331" s="340">
        <v>0.90039999999999998</v>
      </c>
      <c r="CM331" s="340">
        <v>28924</v>
      </c>
      <c r="CN331" s="340">
        <v>0</v>
      </c>
      <c r="CO331" s="341">
        <v>0.51</v>
      </c>
      <c r="CP331" s="340">
        <v>133</v>
      </c>
      <c r="CQ331" s="340">
        <v>82.4</v>
      </c>
      <c r="CR331" s="340">
        <v>106.4</v>
      </c>
      <c r="CS331" s="340">
        <v>0.9012</v>
      </c>
      <c r="CT331" s="340">
        <v>28935</v>
      </c>
      <c r="CU331" s="340">
        <v>0</v>
      </c>
      <c r="CV331" s="341">
        <v>0.48</v>
      </c>
      <c r="CW331" s="340">
        <v>133</v>
      </c>
      <c r="CX331" s="340">
        <v>57</v>
      </c>
      <c r="CY331" s="340">
        <v>106.4</v>
      </c>
      <c r="CZ331" s="340">
        <v>0.90200000000000002</v>
      </c>
      <c r="DA331" s="340">
        <v>27922</v>
      </c>
      <c r="DB331" s="340">
        <v>4737</v>
      </c>
      <c r="DC331" s="341">
        <v>0.68</v>
      </c>
      <c r="DD331" s="340">
        <v>133</v>
      </c>
      <c r="DE331" s="340">
        <v>88.2</v>
      </c>
      <c r="DF331" s="340">
        <v>106.4</v>
      </c>
      <c r="DG331" s="340">
        <v>0.90539999999999998</v>
      </c>
      <c r="DH331" s="340">
        <v>30099</v>
      </c>
      <c r="DI331" s="340">
        <v>0</v>
      </c>
      <c r="DJ331" s="341">
        <v>0.46</v>
      </c>
      <c r="DK331" s="340">
        <v>133</v>
      </c>
      <c r="DL331" s="340">
        <v>88.5</v>
      </c>
      <c r="DM331" s="340">
        <v>106.4</v>
      </c>
      <c r="DN331" s="340">
        <v>0.91690000000000005</v>
      </c>
      <c r="DO331" s="340">
        <v>34923</v>
      </c>
      <c r="DP331" s="340">
        <v>0</v>
      </c>
      <c r="DQ331" s="341">
        <v>0.53</v>
      </c>
      <c r="DR331" s="340">
        <v>133</v>
      </c>
      <c r="DS331" s="340">
        <v>89.4</v>
      </c>
      <c r="DT331" s="340">
        <v>106.4</v>
      </c>
      <c r="DU331" s="340">
        <v>0.91920000000000002</v>
      </c>
      <c r="DV331" s="340">
        <v>34696</v>
      </c>
      <c r="DW331" s="340">
        <v>0</v>
      </c>
      <c r="DX331" s="341">
        <v>0.54</v>
      </c>
    </row>
    <row r="332" spans="1:128">
      <c r="A332" s="339">
        <v>328</v>
      </c>
      <c r="B332" s="292" t="s">
        <v>451</v>
      </c>
      <c r="C332" s="340">
        <v>120</v>
      </c>
      <c r="D332" s="340">
        <v>116.4</v>
      </c>
      <c r="E332" s="340">
        <v>116.4</v>
      </c>
      <c r="F332" s="340">
        <v>0.81479999999999997</v>
      </c>
      <c r="G332" s="340">
        <v>10798</v>
      </c>
      <c r="H332" s="340">
        <v>0</v>
      </c>
      <c r="I332" s="341">
        <v>0.16</v>
      </c>
      <c r="J332" s="340">
        <v>120</v>
      </c>
      <c r="K332" s="340">
        <v>112</v>
      </c>
      <c r="L332" s="340">
        <v>112</v>
      </c>
      <c r="M332" s="340">
        <v>0.77580000000000005</v>
      </c>
      <c r="N332" s="340">
        <v>10918</v>
      </c>
      <c r="O332" s="340">
        <v>0</v>
      </c>
      <c r="P332" s="341">
        <v>0.17</v>
      </c>
      <c r="Q332" s="340">
        <v>120</v>
      </c>
      <c r="R332" s="340">
        <v>114</v>
      </c>
      <c r="S332" s="340">
        <v>114</v>
      </c>
      <c r="T332" s="340">
        <v>0.78049999999999997</v>
      </c>
      <c r="U332" s="340">
        <v>7644</v>
      </c>
      <c r="V332" s="340">
        <v>0</v>
      </c>
      <c r="W332" s="341">
        <v>0.12</v>
      </c>
      <c r="X332" s="340">
        <v>120</v>
      </c>
      <c r="Y332" s="340">
        <v>110.8</v>
      </c>
      <c r="Z332" s="340">
        <v>110.8</v>
      </c>
      <c r="AA332" s="340">
        <v>0.78200000000000003</v>
      </c>
      <c r="AB332" s="340">
        <v>7548</v>
      </c>
      <c r="AC332" s="340">
        <v>0</v>
      </c>
      <c r="AD332" s="341">
        <v>0.12</v>
      </c>
      <c r="AE332" s="340">
        <v>120</v>
      </c>
      <c r="AF332" s="340">
        <v>115.6</v>
      </c>
      <c r="AG332" s="340">
        <v>115.6</v>
      </c>
      <c r="AH332" s="340">
        <v>0.75600000000000001</v>
      </c>
      <c r="AI332" s="340">
        <v>10484</v>
      </c>
      <c r="AJ332" s="340">
        <v>0</v>
      </c>
      <c r="AK332" s="341">
        <v>0.16</v>
      </c>
      <c r="AL332" s="340">
        <v>120</v>
      </c>
      <c r="AM332" s="340">
        <v>115.2</v>
      </c>
      <c r="AN332" s="340">
        <v>115.2</v>
      </c>
      <c r="AO332" s="340">
        <v>0.83779999999999999</v>
      </c>
      <c r="AP332" s="340">
        <v>4526</v>
      </c>
      <c r="AQ332" s="340">
        <v>0</v>
      </c>
      <c r="AR332" s="341">
        <v>7.0000000000000007E-2</v>
      </c>
      <c r="AS332" s="340">
        <v>120</v>
      </c>
      <c r="AT332" s="340">
        <v>118</v>
      </c>
      <c r="AU332" s="340">
        <v>118</v>
      </c>
      <c r="AV332" s="340">
        <v>0.85</v>
      </c>
      <c r="AW332" s="340">
        <v>3512</v>
      </c>
      <c r="AX332" s="340">
        <v>0</v>
      </c>
      <c r="AY332" s="341">
        <v>0.05</v>
      </c>
      <c r="AZ332" s="340">
        <v>120</v>
      </c>
      <c r="BA332" s="340">
        <v>110.8</v>
      </c>
      <c r="BB332" s="340">
        <v>110.8</v>
      </c>
      <c r="BC332" s="340">
        <v>0.82579999999999998</v>
      </c>
      <c r="BD332" s="340">
        <v>5120</v>
      </c>
      <c r="BE332" s="340">
        <v>0</v>
      </c>
      <c r="BF332" s="341">
        <v>0.08</v>
      </c>
      <c r="BG332" s="340">
        <v>120</v>
      </c>
      <c r="BH332" s="340">
        <v>110</v>
      </c>
      <c r="BI332" s="340">
        <v>110</v>
      </c>
      <c r="BJ332" s="340">
        <v>0.73570000000000002</v>
      </c>
      <c r="BK332" s="340">
        <v>17628</v>
      </c>
      <c r="BL332" s="340">
        <v>0</v>
      </c>
      <c r="BM332" s="341">
        <v>0.28999999999999998</v>
      </c>
      <c r="BN332" s="340">
        <v>120</v>
      </c>
      <c r="BO332" s="340">
        <v>118</v>
      </c>
      <c r="BP332" s="340">
        <v>118</v>
      </c>
      <c r="BQ332" s="340">
        <v>0.74609999999999999</v>
      </c>
      <c r="BR332" s="340">
        <v>18650</v>
      </c>
      <c r="BS332" s="340">
        <v>0</v>
      </c>
      <c r="BT332" s="341">
        <v>0.28000000000000003</v>
      </c>
      <c r="BU332" s="340">
        <v>120</v>
      </c>
      <c r="BV332" s="340">
        <v>116.4</v>
      </c>
      <c r="BW332" s="340">
        <v>116.4</v>
      </c>
      <c r="BX332" s="340">
        <v>0.77749999999999997</v>
      </c>
      <c r="BY332" s="340">
        <v>10562</v>
      </c>
      <c r="BZ332" s="340">
        <v>0</v>
      </c>
      <c r="CA332" s="341">
        <v>0.17</v>
      </c>
      <c r="CB332" s="340">
        <v>120</v>
      </c>
      <c r="CC332" s="340">
        <v>116</v>
      </c>
      <c r="CD332" s="340">
        <v>116</v>
      </c>
      <c r="CE332" s="340">
        <v>0.79400000000000004</v>
      </c>
      <c r="CF332" s="340">
        <v>14352</v>
      </c>
      <c r="CG332" s="340">
        <v>0</v>
      </c>
      <c r="CH332" s="341">
        <v>0.21</v>
      </c>
      <c r="CI332" s="340">
        <v>120</v>
      </c>
      <c r="CJ332" s="340">
        <v>118.4</v>
      </c>
      <c r="CK332" s="340">
        <v>122.8</v>
      </c>
      <c r="CL332" s="340">
        <v>0.77990000000000004</v>
      </c>
      <c r="CM332" s="340">
        <v>12866</v>
      </c>
      <c r="CN332" s="340">
        <v>0</v>
      </c>
      <c r="CO332" s="341">
        <v>0.19</v>
      </c>
      <c r="CP332" s="340">
        <v>120</v>
      </c>
      <c r="CQ332" s="340">
        <v>119.2</v>
      </c>
      <c r="CR332" s="340">
        <v>119.2</v>
      </c>
      <c r="CS332" s="340">
        <v>0.76039999999999996</v>
      </c>
      <c r="CT332" s="340">
        <v>12590</v>
      </c>
      <c r="CU332" s="340">
        <v>0</v>
      </c>
      <c r="CV332" s="341">
        <v>0.19</v>
      </c>
      <c r="CW332" s="340">
        <v>120</v>
      </c>
      <c r="CX332" s="340">
        <v>122</v>
      </c>
      <c r="CY332" s="340">
        <v>122</v>
      </c>
      <c r="CZ332" s="340">
        <v>0.75609999999999999</v>
      </c>
      <c r="DA332" s="340">
        <v>9646</v>
      </c>
      <c r="DB332" s="340">
        <v>0</v>
      </c>
      <c r="DC332" s="341">
        <v>0.15</v>
      </c>
      <c r="DD332" s="340">
        <v>120</v>
      </c>
      <c r="DE332" s="340">
        <v>118.8</v>
      </c>
      <c r="DF332" s="340">
        <v>118.8</v>
      </c>
      <c r="DG332" s="340">
        <v>0.78349999999999997</v>
      </c>
      <c r="DH332" s="340">
        <v>6072</v>
      </c>
      <c r="DI332" s="340">
        <v>0</v>
      </c>
      <c r="DJ332" s="341">
        <v>0.09</v>
      </c>
      <c r="DK332" s="340">
        <v>120</v>
      </c>
      <c r="DL332" s="340">
        <v>124</v>
      </c>
      <c r="DM332" s="340">
        <v>124</v>
      </c>
      <c r="DN332" s="340">
        <v>0.73450000000000004</v>
      </c>
      <c r="DO332" s="340">
        <v>16664</v>
      </c>
      <c r="DP332" s="340">
        <v>0</v>
      </c>
      <c r="DQ332" s="341">
        <v>0.25</v>
      </c>
      <c r="DR332" s="340">
        <v>120</v>
      </c>
      <c r="DS332" s="340">
        <v>124.4</v>
      </c>
      <c r="DT332" s="340">
        <v>124.4</v>
      </c>
      <c r="DU332" s="340">
        <v>0.71560000000000001</v>
      </c>
      <c r="DV332" s="340">
        <v>19282</v>
      </c>
      <c r="DW332" s="340">
        <v>0</v>
      </c>
      <c r="DX332" s="341">
        <v>0.3</v>
      </c>
    </row>
    <row r="333" spans="1:128">
      <c r="A333" s="339">
        <v>329</v>
      </c>
      <c r="B333" s="292" t="s">
        <v>452</v>
      </c>
      <c r="C333" s="340">
        <v>129</v>
      </c>
      <c r="D333" s="340">
        <v>87.5</v>
      </c>
      <c r="E333" s="340">
        <v>103.2</v>
      </c>
      <c r="F333" s="340">
        <v>0.99360000000000004</v>
      </c>
      <c r="G333" s="340">
        <v>8082</v>
      </c>
      <c r="H333" s="340">
        <v>0</v>
      </c>
      <c r="I333" s="341">
        <v>0.11</v>
      </c>
      <c r="J333" s="340">
        <v>129</v>
      </c>
      <c r="K333" s="340">
        <v>103.1</v>
      </c>
      <c r="L333" s="340">
        <v>104.6</v>
      </c>
      <c r="M333" s="340">
        <v>0.98709999999999998</v>
      </c>
      <c r="N333" s="340">
        <v>10451</v>
      </c>
      <c r="O333" s="340">
        <v>0</v>
      </c>
      <c r="P333" s="341">
        <v>0.12</v>
      </c>
      <c r="Q333" s="340">
        <v>129</v>
      </c>
      <c r="R333" s="340">
        <v>100.6</v>
      </c>
      <c r="S333" s="340">
        <v>103.2</v>
      </c>
      <c r="T333" s="340">
        <v>0.97899999999999998</v>
      </c>
      <c r="U333" s="340">
        <v>8877</v>
      </c>
      <c r="V333" s="340">
        <v>0</v>
      </c>
      <c r="W333" s="341">
        <v>0.11</v>
      </c>
      <c r="X333" s="340">
        <v>129</v>
      </c>
      <c r="Y333" s="340">
        <v>56</v>
      </c>
      <c r="Z333" s="340">
        <v>103.2</v>
      </c>
      <c r="AA333" s="340">
        <v>0.8669</v>
      </c>
      <c r="AB333" s="340">
        <v>9273</v>
      </c>
      <c r="AC333" s="340">
        <v>0</v>
      </c>
      <c r="AD333" s="341">
        <v>0.22</v>
      </c>
      <c r="AE333" s="340">
        <v>129</v>
      </c>
      <c r="AF333" s="340">
        <v>82.5</v>
      </c>
      <c r="AG333" s="340">
        <v>103.2</v>
      </c>
      <c r="AH333" s="340">
        <v>0.67520000000000002</v>
      </c>
      <c r="AI333" s="340">
        <v>4375</v>
      </c>
      <c r="AJ333" s="340">
        <v>0</v>
      </c>
      <c r="AK333" s="341">
        <v>0.08</v>
      </c>
      <c r="AL333" s="340">
        <v>129</v>
      </c>
      <c r="AM333" s="340">
        <v>21.9</v>
      </c>
      <c r="AN333" s="340">
        <v>103.2</v>
      </c>
      <c r="AO333" s="340">
        <v>0.89970000000000006</v>
      </c>
      <c r="AP333" s="340">
        <v>6281</v>
      </c>
      <c r="AQ333" s="340">
        <v>0</v>
      </c>
      <c r="AR333" s="341">
        <v>0.34</v>
      </c>
      <c r="AS333" s="340">
        <v>129</v>
      </c>
      <c r="AT333" s="340">
        <v>40.1</v>
      </c>
      <c r="AU333" s="340">
        <v>103.2</v>
      </c>
      <c r="AV333" s="340">
        <v>0.90629999999999999</v>
      </c>
      <c r="AW333" s="340">
        <v>7036</v>
      </c>
      <c r="AX333" s="340">
        <v>0</v>
      </c>
      <c r="AY333" s="341">
        <v>0.21</v>
      </c>
      <c r="AZ333" s="340">
        <v>129</v>
      </c>
      <c r="BA333" s="340">
        <v>111</v>
      </c>
      <c r="BB333" s="340">
        <v>112.5</v>
      </c>
      <c r="BC333" s="340">
        <v>0.86</v>
      </c>
      <c r="BD333" s="340">
        <v>7188</v>
      </c>
      <c r="BE333" s="340">
        <v>0</v>
      </c>
      <c r="BF333" s="341">
        <v>0.09</v>
      </c>
      <c r="BG333" s="340">
        <v>129</v>
      </c>
      <c r="BH333" s="340">
        <v>107.7</v>
      </c>
      <c r="BI333" s="340">
        <v>109.2</v>
      </c>
      <c r="BJ333" s="340">
        <v>0.92889999999999995</v>
      </c>
      <c r="BK333" s="340">
        <v>24887</v>
      </c>
      <c r="BL333" s="340">
        <v>0</v>
      </c>
      <c r="BM333" s="341">
        <v>0.32</v>
      </c>
      <c r="BN333" s="340">
        <v>129</v>
      </c>
      <c r="BO333" s="340">
        <v>110</v>
      </c>
      <c r="BP333" s="340">
        <v>111.5</v>
      </c>
      <c r="BQ333" s="340">
        <v>0.91559999999999997</v>
      </c>
      <c r="BR333" s="340">
        <v>22301</v>
      </c>
      <c r="BS333" s="340">
        <v>0</v>
      </c>
      <c r="BT333" s="341">
        <v>0.28000000000000003</v>
      </c>
      <c r="BU333" s="340">
        <v>129</v>
      </c>
      <c r="BV333" s="340">
        <v>111.1</v>
      </c>
      <c r="BW333" s="340">
        <v>112.6</v>
      </c>
      <c r="BX333" s="340">
        <v>0.86350000000000005</v>
      </c>
      <c r="BY333" s="340">
        <v>8575</v>
      </c>
      <c r="BZ333" s="340">
        <v>0</v>
      </c>
      <c r="CA333" s="341">
        <v>0.11</v>
      </c>
      <c r="CB333" s="340">
        <v>129</v>
      </c>
      <c r="CC333" s="340">
        <v>116.3</v>
      </c>
      <c r="CD333" s="340">
        <v>117.8</v>
      </c>
      <c r="CE333" s="340">
        <v>0.91269999999999996</v>
      </c>
      <c r="CF333" s="340">
        <v>16567</v>
      </c>
      <c r="CG333" s="340">
        <v>0</v>
      </c>
      <c r="CH333" s="341">
        <v>0.19</v>
      </c>
      <c r="CI333" s="340">
        <v>129</v>
      </c>
      <c r="CJ333" s="340">
        <v>114</v>
      </c>
      <c r="CK333" s="340">
        <v>115.5</v>
      </c>
      <c r="CL333" s="340">
        <v>0.88580000000000003</v>
      </c>
      <c r="CM333" s="340">
        <v>12187</v>
      </c>
      <c r="CN333" s="340">
        <v>0</v>
      </c>
      <c r="CO333" s="341">
        <v>0.15</v>
      </c>
      <c r="CP333" s="340">
        <v>129</v>
      </c>
      <c r="CQ333" s="340">
        <v>122.6</v>
      </c>
      <c r="CR333" s="340">
        <v>124.1</v>
      </c>
      <c r="CS333" s="340">
        <v>0.8891</v>
      </c>
      <c r="CT333" s="340">
        <v>11598</v>
      </c>
      <c r="CU333" s="340">
        <v>0</v>
      </c>
      <c r="CV333" s="341">
        <v>0.13</v>
      </c>
      <c r="CW333" s="340">
        <v>129</v>
      </c>
      <c r="CX333" s="340">
        <v>111</v>
      </c>
      <c r="CY333" s="340">
        <v>112.5</v>
      </c>
      <c r="CZ333" s="340">
        <v>0.88429999999999997</v>
      </c>
      <c r="DA333" s="340">
        <v>9620</v>
      </c>
      <c r="DB333" s="340">
        <v>0</v>
      </c>
      <c r="DC333" s="341">
        <v>0.12</v>
      </c>
      <c r="DD333" s="340">
        <v>129</v>
      </c>
      <c r="DE333" s="340">
        <v>112.7</v>
      </c>
      <c r="DF333" s="340">
        <v>114.2</v>
      </c>
      <c r="DG333" s="340">
        <v>0.90680000000000005</v>
      </c>
      <c r="DH333" s="340">
        <v>9395</v>
      </c>
      <c r="DI333" s="340">
        <v>0</v>
      </c>
      <c r="DJ333" s="341">
        <v>0.11</v>
      </c>
      <c r="DK333" s="340">
        <v>129</v>
      </c>
      <c r="DL333" s="340">
        <v>115.2</v>
      </c>
      <c r="DM333" s="340">
        <v>116.7</v>
      </c>
      <c r="DN333" s="340">
        <v>0.88819999999999999</v>
      </c>
      <c r="DO333" s="340">
        <v>18197</v>
      </c>
      <c r="DP333" s="340">
        <v>0</v>
      </c>
      <c r="DQ333" s="341">
        <v>0.22</v>
      </c>
      <c r="DR333" s="340">
        <v>129</v>
      </c>
      <c r="DS333" s="340">
        <v>120.8</v>
      </c>
      <c r="DT333" s="340">
        <v>122.3</v>
      </c>
      <c r="DU333" s="340">
        <v>0.89329999999999998</v>
      </c>
      <c r="DV333" s="340">
        <v>14618</v>
      </c>
      <c r="DW333" s="340">
        <v>0</v>
      </c>
      <c r="DX333" s="341">
        <v>0.17</v>
      </c>
    </row>
    <row r="334" spans="1:128">
      <c r="A334" s="339">
        <v>330</v>
      </c>
      <c r="B334" s="292" t="s">
        <v>453</v>
      </c>
      <c r="C334" s="340">
        <v>258.89</v>
      </c>
      <c r="D334" s="340">
        <v>41.1</v>
      </c>
      <c r="E334" s="340">
        <v>207.2</v>
      </c>
      <c r="F334" s="340">
        <v>0.93079999999999996</v>
      </c>
      <c r="G334" s="340">
        <v>13797</v>
      </c>
      <c r="H334" s="340">
        <v>0</v>
      </c>
      <c r="I334" s="341">
        <v>0.5</v>
      </c>
      <c r="J334" s="340">
        <v>258.89</v>
      </c>
      <c r="K334" s="340">
        <v>231</v>
      </c>
      <c r="L334" s="340">
        <v>231</v>
      </c>
      <c r="M334" s="340">
        <v>0.57430000000000003</v>
      </c>
      <c r="N334" s="340">
        <v>4497</v>
      </c>
      <c r="O334" s="340">
        <v>0</v>
      </c>
      <c r="P334" s="341">
        <v>0.05</v>
      </c>
      <c r="Q334" s="340">
        <v>258.89</v>
      </c>
      <c r="R334" s="340">
        <v>19.5</v>
      </c>
      <c r="S334" s="340">
        <v>207.2</v>
      </c>
      <c r="T334" s="340">
        <v>0.54200000000000004</v>
      </c>
      <c r="U334" s="340">
        <v>4398</v>
      </c>
      <c r="V334" s="340">
        <v>0</v>
      </c>
      <c r="W334" s="341">
        <v>0.57999999999999996</v>
      </c>
      <c r="X334" s="340">
        <v>258.89</v>
      </c>
      <c r="Y334" s="340">
        <v>39.6</v>
      </c>
      <c r="Z334" s="340">
        <v>207.2</v>
      </c>
      <c r="AA334" s="340">
        <v>0.84860000000000002</v>
      </c>
      <c r="AB334" s="340">
        <v>13701</v>
      </c>
      <c r="AC334" s="340">
        <v>0</v>
      </c>
      <c r="AD334" s="341">
        <v>0.55000000000000004</v>
      </c>
      <c r="AE334" s="340">
        <v>258.89</v>
      </c>
      <c r="AF334" s="340">
        <v>0</v>
      </c>
      <c r="AG334" s="340">
        <v>207.2</v>
      </c>
      <c r="AH334" s="340">
        <v>0.84860000000000002</v>
      </c>
      <c r="AI334" s="340">
        <v>13701</v>
      </c>
      <c r="AJ334" s="340">
        <v>0</v>
      </c>
      <c r="AK334" s="341">
        <v>0.55000000000000004</v>
      </c>
      <c r="AL334" s="340">
        <v>258.89</v>
      </c>
      <c r="AM334" s="340">
        <v>0</v>
      </c>
      <c r="AN334" s="340">
        <v>207.2</v>
      </c>
      <c r="AO334" s="340">
        <v>0.84860000000000002</v>
      </c>
      <c r="AP334" s="340">
        <v>13701</v>
      </c>
      <c r="AQ334" s="340">
        <v>0</v>
      </c>
      <c r="AR334" s="341">
        <v>0.56999999999999995</v>
      </c>
      <c r="AS334" s="340">
        <v>258.89</v>
      </c>
      <c r="AT334" s="340">
        <v>34.4</v>
      </c>
      <c r="AU334" s="340">
        <v>207.2</v>
      </c>
      <c r="AV334" s="340">
        <v>0.99390000000000001</v>
      </c>
      <c r="AW334" s="340">
        <v>8305</v>
      </c>
      <c r="AX334" s="340">
        <v>0</v>
      </c>
      <c r="AY334" s="341">
        <v>0.24</v>
      </c>
      <c r="AZ334" s="340">
        <v>258.89</v>
      </c>
      <c r="BA334" s="340">
        <v>36</v>
      </c>
      <c r="BB334" s="340">
        <v>207.2</v>
      </c>
      <c r="BC334" s="340">
        <v>0.99639999999999995</v>
      </c>
      <c r="BD334" s="340">
        <v>12785</v>
      </c>
      <c r="BE334" s="340">
        <v>0</v>
      </c>
      <c r="BF334" s="341">
        <v>0.4</v>
      </c>
      <c r="BG334" s="340">
        <v>258.89</v>
      </c>
      <c r="BH334" s="340">
        <v>30.4</v>
      </c>
      <c r="BI334" s="340">
        <v>207.2</v>
      </c>
      <c r="BJ334" s="340">
        <v>0.99570000000000003</v>
      </c>
      <c r="BK334" s="340">
        <v>11185</v>
      </c>
      <c r="BL334" s="340">
        <v>0</v>
      </c>
      <c r="BM334" s="341">
        <v>0.38</v>
      </c>
      <c r="BN334" s="340">
        <v>258.89</v>
      </c>
      <c r="BO334" s="340">
        <v>28.8</v>
      </c>
      <c r="BP334" s="340">
        <v>207.2</v>
      </c>
      <c r="BQ334" s="340">
        <v>0.99160000000000004</v>
      </c>
      <c r="BR334" s="340">
        <v>11305</v>
      </c>
      <c r="BS334" s="340">
        <v>0</v>
      </c>
      <c r="BT334" s="341">
        <v>0.41</v>
      </c>
      <c r="BU334" s="340">
        <v>258.89</v>
      </c>
      <c r="BV334" s="340">
        <v>34.4</v>
      </c>
      <c r="BW334" s="340">
        <v>207.2</v>
      </c>
      <c r="BX334" s="340">
        <v>0.99639999999999995</v>
      </c>
      <c r="BY334" s="340">
        <v>12745</v>
      </c>
      <c r="BZ334" s="340">
        <v>0</v>
      </c>
      <c r="CA334" s="341">
        <v>0.44</v>
      </c>
      <c r="CB334" s="340">
        <v>258.89</v>
      </c>
      <c r="CC334" s="340">
        <v>38.4</v>
      </c>
      <c r="CD334" s="340">
        <v>207.2</v>
      </c>
      <c r="CE334" s="340">
        <v>0.99209999999999998</v>
      </c>
      <c r="CF334" s="340">
        <v>16825</v>
      </c>
      <c r="CG334" s="340">
        <v>0</v>
      </c>
      <c r="CH334" s="341">
        <v>0.5</v>
      </c>
      <c r="CI334" s="340">
        <v>258.89</v>
      </c>
      <c r="CJ334" s="340">
        <v>36.4</v>
      </c>
      <c r="CK334" s="340">
        <v>207.2</v>
      </c>
      <c r="CL334" s="340">
        <v>0.99139999999999995</v>
      </c>
      <c r="CM334" s="340">
        <v>15410</v>
      </c>
      <c r="CN334" s="340">
        <v>0</v>
      </c>
      <c r="CO334" s="341">
        <v>0.49</v>
      </c>
      <c r="CP334" s="340">
        <v>258.89</v>
      </c>
      <c r="CQ334" s="340">
        <v>15.2</v>
      </c>
      <c r="CR334" s="340">
        <v>207.2</v>
      </c>
      <c r="CS334" s="340">
        <v>0.99939999999999996</v>
      </c>
      <c r="CT334" s="340">
        <v>5440</v>
      </c>
      <c r="CU334" s="340">
        <v>0</v>
      </c>
      <c r="CV334" s="341">
        <v>0.27</v>
      </c>
      <c r="CW334" s="340">
        <v>258.89</v>
      </c>
      <c r="CX334" s="340">
        <v>12.4</v>
      </c>
      <c r="CY334" s="340">
        <v>207.2</v>
      </c>
      <c r="CZ334" s="340">
        <v>0.97750000000000004</v>
      </c>
      <c r="DA334" s="340">
        <v>5305</v>
      </c>
      <c r="DB334" s="340">
        <v>0</v>
      </c>
      <c r="DC334" s="341">
        <v>0.33</v>
      </c>
      <c r="DD334" s="340">
        <v>258.89</v>
      </c>
      <c r="DE334" s="340">
        <v>36</v>
      </c>
      <c r="DF334" s="340">
        <v>207.2</v>
      </c>
      <c r="DG334" s="340">
        <v>0.99390000000000001</v>
      </c>
      <c r="DH334" s="340">
        <v>14905</v>
      </c>
      <c r="DI334" s="340">
        <v>0</v>
      </c>
      <c r="DJ334" s="341">
        <v>0.46</v>
      </c>
      <c r="DK334" s="340">
        <v>258.89</v>
      </c>
      <c r="DL334" s="340">
        <v>36.4</v>
      </c>
      <c r="DM334" s="340">
        <v>207.2</v>
      </c>
      <c r="DN334" s="340">
        <v>0.99219999999999997</v>
      </c>
      <c r="DO334" s="340">
        <v>17065</v>
      </c>
      <c r="DP334" s="340">
        <v>0</v>
      </c>
      <c r="DQ334" s="341">
        <v>0.53</v>
      </c>
      <c r="DR334" s="340">
        <v>258.89</v>
      </c>
      <c r="DS334" s="340">
        <v>37.200000000000003</v>
      </c>
      <c r="DT334" s="340">
        <v>207.2</v>
      </c>
      <c r="DU334" s="340">
        <v>0.99739999999999995</v>
      </c>
      <c r="DV334" s="340">
        <v>16985</v>
      </c>
      <c r="DW334" s="340">
        <v>0</v>
      </c>
      <c r="DX334" s="341">
        <v>0.53</v>
      </c>
    </row>
    <row r="335" spans="1:128">
      <c r="A335" s="339">
        <v>331</v>
      </c>
      <c r="B335" s="292" t="s">
        <v>454</v>
      </c>
      <c r="C335" s="340">
        <v>255</v>
      </c>
      <c r="D335" s="340">
        <v>258</v>
      </c>
      <c r="E335" s="340">
        <v>258</v>
      </c>
      <c r="F335" s="340">
        <v>0.90790000000000004</v>
      </c>
      <c r="G335" s="340">
        <v>21502</v>
      </c>
      <c r="H335" s="340">
        <v>0</v>
      </c>
      <c r="I335" s="341">
        <v>0.13</v>
      </c>
      <c r="J335" s="340">
        <v>255</v>
      </c>
      <c r="K335" s="340">
        <v>253.2</v>
      </c>
      <c r="L335" s="340">
        <v>253.2</v>
      </c>
      <c r="M335" s="340">
        <v>0.85260000000000002</v>
      </c>
      <c r="N335" s="340">
        <v>22306</v>
      </c>
      <c r="O335" s="340">
        <v>0</v>
      </c>
      <c r="P335" s="341">
        <v>0.14000000000000001</v>
      </c>
      <c r="Q335" s="340">
        <v>255</v>
      </c>
      <c r="R335" s="340">
        <v>265.39999999999998</v>
      </c>
      <c r="S335" s="340">
        <v>265.39999999999998</v>
      </c>
      <c r="T335" s="340">
        <v>0.81299999999999994</v>
      </c>
      <c r="U335" s="340">
        <v>21824</v>
      </c>
      <c r="V335" s="340">
        <v>0</v>
      </c>
      <c r="W335" s="341">
        <v>0.14000000000000001</v>
      </c>
      <c r="X335" s="340">
        <v>255</v>
      </c>
      <c r="Y335" s="340">
        <v>297.60000000000002</v>
      </c>
      <c r="Z335" s="340">
        <v>297.60000000000002</v>
      </c>
      <c r="AA335" s="340">
        <v>0.73409999999999997</v>
      </c>
      <c r="AB335" s="340">
        <v>21588</v>
      </c>
      <c r="AC335" s="340">
        <v>0</v>
      </c>
      <c r="AD335" s="341">
        <v>0.13</v>
      </c>
      <c r="AE335" s="340">
        <v>255</v>
      </c>
      <c r="AF335" s="340">
        <v>280.8</v>
      </c>
      <c r="AG335" s="340">
        <v>280.8</v>
      </c>
      <c r="AH335" s="340">
        <v>0.68410000000000004</v>
      </c>
      <c r="AI335" s="340">
        <v>17798</v>
      </c>
      <c r="AJ335" s="340">
        <v>0</v>
      </c>
      <c r="AK335" s="341">
        <v>0.12</v>
      </c>
      <c r="AL335" s="340">
        <v>255</v>
      </c>
      <c r="AM335" s="340">
        <v>296</v>
      </c>
      <c r="AN335" s="340">
        <v>296</v>
      </c>
      <c r="AO335" s="340">
        <v>0.73360000000000003</v>
      </c>
      <c r="AP335" s="340">
        <v>22302</v>
      </c>
      <c r="AQ335" s="340">
        <v>0</v>
      </c>
      <c r="AR335" s="341">
        <v>0.14000000000000001</v>
      </c>
      <c r="AS335" s="340">
        <v>255</v>
      </c>
      <c r="AT335" s="340">
        <v>185</v>
      </c>
      <c r="AU335" s="340">
        <v>204</v>
      </c>
      <c r="AV335" s="340">
        <v>0.79790000000000005</v>
      </c>
      <c r="AW335" s="340">
        <v>5480</v>
      </c>
      <c r="AX335" s="340">
        <v>0</v>
      </c>
      <c r="AY335" s="341">
        <v>0.05</v>
      </c>
      <c r="AZ335" s="340">
        <v>255</v>
      </c>
      <c r="BA335" s="340">
        <v>241</v>
      </c>
      <c r="BB335" s="340">
        <v>241</v>
      </c>
      <c r="BC335" s="340">
        <v>0.75829999999999997</v>
      </c>
      <c r="BD335" s="340">
        <v>20260</v>
      </c>
      <c r="BE335" s="340">
        <v>0</v>
      </c>
      <c r="BF335" s="341">
        <v>0.15</v>
      </c>
      <c r="BG335" s="340">
        <v>255</v>
      </c>
      <c r="BH335" s="340">
        <v>312.8</v>
      </c>
      <c r="BI335" s="340">
        <v>312.8</v>
      </c>
      <c r="BJ335" s="340">
        <v>0.74160000000000004</v>
      </c>
      <c r="BK335" s="340">
        <v>25234</v>
      </c>
      <c r="BL335" s="340">
        <v>0</v>
      </c>
      <c r="BM335" s="341">
        <v>0.15</v>
      </c>
      <c r="BN335" s="340">
        <v>255</v>
      </c>
      <c r="BO335" s="340">
        <v>0</v>
      </c>
      <c r="BP335" s="340">
        <v>204</v>
      </c>
      <c r="BQ335" s="340">
        <v>0</v>
      </c>
      <c r="BR335" s="340">
        <v>0</v>
      </c>
      <c r="BS335" s="340">
        <v>0</v>
      </c>
      <c r="BT335" s="341">
        <v>0</v>
      </c>
      <c r="BU335" s="340">
        <v>255</v>
      </c>
      <c r="BV335" s="340">
        <v>298.39999999999998</v>
      </c>
      <c r="BW335" s="340">
        <v>298.39999999999998</v>
      </c>
      <c r="BX335" s="340">
        <v>0</v>
      </c>
      <c r="BY335" s="340">
        <v>34626</v>
      </c>
      <c r="BZ335" s="340">
        <v>0</v>
      </c>
      <c r="CA335" s="341">
        <v>0</v>
      </c>
      <c r="CB335" s="340">
        <v>255</v>
      </c>
      <c r="CC335" s="340">
        <v>219</v>
      </c>
      <c r="CD335" s="340">
        <v>219</v>
      </c>
      <c r="CE335" s="340">
        <v>0.60760000000000003</v>
      </c>
      <c r="CF335" s="340">
        <v>31856</v>
      </c>
      <c r="CG335" s="340">
        <v>0</v>
      </c>
      <c r="CH335" s="341">
        <v>0.32</v>
      </c>
      <c r="CI335" s="340">
        <v>455</v>
      </c>
      <c r="CJ335" s="340">
        <v>283.5</v>
      </c>
      <c r="CK335" s="340">
        <v>364</v>
      </c>
      <c r="CL335" s="340">
        <v>0.4884</v>
      </c>
      <c r="CM335" s="340">
        <v>20112</v>
      </c>
      <c r="CN335" s="340">
        <v>0</v>
      </c>
      <c r="CO335" s="341">
        <v>0.2</v>
      </c>
      <c r="CP335" s="340">
        <v>455</v>
      </c>
      <c r="CQ335" s="340">
        <v>420.5</v>
      </c>
      <c r="CR335" s="340">
        <v>420.5</v>
      </c>
      <c r="CS335" s="340">
        <v>0.79059999999999997</v>
      </c>
      <c r="CT335" s="340">
        <v>31980</v>
      </c>
      <c r="CU335" s="340">
        <v>0</v>
      </c>
      <c r="CV335" s="341">
        <v>0.13</v>
      </c>
      <c r="CW335" s="340">
        <v>455</v>
      </c>
      <c r="CX335" s="340">
        <v>407</v>
      </c>
      <c r="CY335" s="340">
        <v>407</v>
      </c>
      <c r="CZ335" s="340">
        <v>0.90169999999999995</v>
      </c>
      <c r="DA335" s="340">
        <v>41925</v>
      </c>
      <c r="DB335" s="340">
        <v>0</v>
      </c>
      <c r="DC335" s="341">
        <v>0.16</v>
      </c>
      <c r="DD335" s="340">
        <v>455</v>
      </c>
      <c r="DE335" s="340">
        <v>407</v>
      </c>
      <c r="DF335" s="340">
        <v>407</v>
      </c>
      <c r="DG335" s="340">
        <v>0.85429999999999995</v>
      </c>
      <c r="DH335" s="340">
        <v>21365</v>
      </c>
      <c r="DI335" s="340">
        <v>0</v>
      </c>
      <c r="DJ335" s="341">
        <v>0.08</v>
      </c>
      <c r="DK335" s="340">
        <v>455</v>
      </c>
      <c r="DL335" s="340">
        <v>417</v>
      </c>
      <c r="DM335" s="340">
        <v>417</v>
      </c>
      <c r="DN335" s="340">
        <v>0.84499999999999997</v>
      </c>
      <c r="DO335" s="340">
        <v>26585</v>
      </c>
      <c r="DP335" s="340">
        <v>0</v>
      </c>
      <c r="DQ335" s="341">
        <v>0.1</v>
      </c>
      <c r="DR335" s="340">
        <v>455</v>
      </c>
      <c r="DS335" s="340">
        <v>441</v>
      </c>
      <c r="DT335" s="340">
        <v>441</v>
      </c>
      <c r="DU335" s="340">
        <v>0.80479999999999996</v>
      </c>
      <c r="DV335" s="340">
        <v>37595</v>
      </c>
      <c r="DW335" s="340">
        <v>0</v>
      </c>
      <c r="DX335" s="341">
        <v>0.15</v>
      </c>
    </row>
    <row r="336" spans="1:128">
      <c r="A336" s="339">
        <v>332</v>
      </c>
      <c r="B336" s="292" t="s">
        <v>455</v>
      </c>
      <c r="C336" s="340">
        <v>555.55999999999995</v>
      </c>
      <c r="D336" s="340">
        <v>260</v>
      </c>
      <c r="E336" s="340">
        <v>444.45</v>
      </c>
      <c r="F336" s="340">
        <v>0.82250000000000001</v>
      </c>
      <c r="G336" s="340">
        <v>29989</v>
      </c>
      <c r="H336" s="340">
        <v>0</v>
      </c>
      <c r="I336" s="341">
        <v>0.16</v>
      </c>
      <c r="J336" s="340">
        <v>555.55999999999995</v>
      </c>
      <c r="K336" s="340">
        <v>236</v>
      </c>
      <c r="L336" s="340">
        <v>444.45</v>
      </c>
      <c r="M336" s="340">
        <v>0.99760000000000004</v>
      </c>
      <c r="N336" s="340">
        <v>46479</v>
      </c>
      <c r="O336" s="340">
        <v>0</v>
      </c>
      <c r="P336" s="341">
        <v>0.23</v>
      </c>
      <c r="Q336" s="340">
        <v>555.55999999999995</v>
      </c>
      <c r="R336" s="340">
        <v>221</v>
      </c>
      <c r="S336" s="340">
        <v>444.45</v>
      </c>
      <c r="T336" s="340">
        <v>0.99609999999999999</v>
      </c>
      <c r="U336" s="340">
        <v>22479</v>
      </c>
      <c r="V336" s="340">
        <v>0</v>
      </c>
      <c r="W336" s="341">
        <v>0.11</v>
      </c>
      <c r="X336" s="340">
        <v>555.55999999999995</v>
      </c>
      <c r="Y336" s="340">
        <v>0.17</v>
      </c>
      <c r="Z336" s="340">
        <v>444.45</v>
      </c>
      <c r="AA336" s="340">
        <v>0.99519999999999997</v>
      </c>
      <c r="AB336" s="340">
        <v>14989</v>
      </c>
      <c r="AC336" s="340">
        <v>12115</v>
      </c>
      <c r="AD336" s="341">
        <v>2.17</v>
      </c>
      <c r="AE336" s="340">
        <v>555.55999999999995</v>
      </c>
      <c r="AF336" s="340">
        <v>180</v>
      </c>
      <c r="AG336" s="340">
        <v>444.45</v>
      </c>
      <c r="AH336" s="340">
        <v>1</v>
      </c>
      <c r="AI336" s="340">
        <v>6849</v>
      </c>
      <c r="AJ336" s="340">
        <v>0</v>
      </c>
      <c r="AK336" s="341">
        <v>0.02</v>
      </c>
      <c r="AL336" s="340">
        <v>555.55999999999995</v>
      </c>
      <c r="AM336" s="340">
        <v>160</v>
      </c>
      <c r="AN336" s="340">
        <v>444.45</v>
      </c>
      <c r="AO336" s="340">
        <v>1</v>
      </c>
      <c r="AP336" s="340">
        <v>7169</v>
      </c>
      <c r="AQ336" s="340">
        <v>0</v>
      </c>
      <c r="AR336" s="341">
        <v>0.02</v>
      </c>
      <c r="AS336" s="340">
        <v>555.55999999999995</v>
      </c>
      <c r="AT336" s="340">
        <v>193</v>
      </c>
      <c r="AU336" s="340">
        <v>444.45</v>
      </c>
      <c r="AV336" s="340">
        <v>0.99419999999999997</v>
      </c>
      <c r="AW336" s="340">
        <v>11469</v>
      </c>
      <c r="AX336" s="340">
        <v>0</v>
      </c>
      <c r="AY336" s="341">
        <v>0.05</v>
      </c>
      <c r="AZ336" s="340">
        <v>555.55999999999995</v>
      </c>
      <c r="BA336" s="340">
        <v>252</v>
      </c>
      <c r="BB336" s="340">
        <v>444.45</v>
      </c>
      <c r="BC336" s="340">
        <v>1</v>
      </c>
      <c r="BD336" s="340">
        <v>30649</v>
      </c>
      <c r="BE336" s="340">
        <v>0</v>
      </c>
      <c r="BF336" s="341">
        <v>0.14000000000000001</v>
      </c>
      <c r="BG336" s="340">
        <v>555.55999999999995</v>
      </c>
      <c r="BH336" s="340">
        <v>251</v>
      </c>
      <c r="BI336" s="340">
        <v>444.45</v>
      </c>
      <c r="BJ336" s="340">
        <v>0.72760000000000002</v>
      </c>
      <c r="BK336" s="340">
        <v>31579</v>
      </c>
      <c r="BL336" s="340">
        <v>0</v>
      </c>
      <c r="BM336" s="341">
        <v>0.19</v>
      </c>
      <c r="BN336" s="340">
        <v>555.55999999999995</v>
      </c>
      <c r="BO336" s="340">
        <v>214</v>
      </c>
      <c r="BP336" s="340">
        <v>444.45</v>
      </c>
      <c r="BQ336" s="340">
        <v>0.99350000000000005</v>
      </c>
      <c r="BR336" s="340">
        <v>26049</v>
      </c>
      <c r="BS336" s="340">
        <v>0</v>
      </c>
      <c r="BT336" s="341">
        <v>0.13</v>
      </c>
      <c r="BU336" s="340">
        <v>555.55999999999995</v>
      </c>
      <c r="BV336" s="340">
        <v>189</v>
      </c>
      <c r="BW336" s="340">
        <v>444.45</v>
      </c>
      <c r="BX336" s="340">
        <v>0.9929</v>
      </c>
      <c r="BY336" s="340">
        <v>22709</v>
      </c>
      <c r="BZ336" s="340">
        <v>0</v>
      </c>
      <c r="CA336" s="341">
        <v>0.14000000000000001</v>
      </c>
      <c r="CB336" s="340">
        <v>555.55999999999995</v>
      </c>
      <c r="CC336" s="340">
        <v>229</v>
      </c>
      <c r="CD336" s="340">
        <v>444.45</v>
      </c>
      <c r="CE336" s="340">
        <v>0.99370000000000003</v>
      </c>
      <c r="CF336" s="340">
        <v>25109</v>
      </c>
      <c r="CG336" s="340">
        <v>0</v>
      </c>
      <c r="CH336" s="341">
        <v>0.12</v>
      </c>
      <c r="CI336" s="340">
        <v>555.55999999999995</v>
      </c>
      <c r="CJ336" s="340">
        <v>154</v>
      </c>
      <c r="CK336" s="340">
        <v>444.45</v>
      </c>
      <c r="CL336" s="340">
        <v>0.99380000000000002</v>
      </c>
      <c r="CM336" s="340">
        <v>18999</v>
      </c>
      <c r="CN336" s="340">
        <v>0</v>
      </c>
      <c r="CO336" s="341">
        <v>0.13</v>
      </c>
      <c r="CP336" s="340">
        <v>555.55999999999995</v>
      </c>
      <c r="CQ336" s="340">
        <v>236</v>
      </c>
      <c r="CR336" s="340">
        <v>444.45</v>
      </c>
      <c r="CS336" s="340">
        <v>0.98740000000000006</v>
      </c>
      <c r="CT336" s="340">
        <v>19459</v>
      </c>
      <c r="CU336" s="340">
        <v>0</v>
      </c>
      <c r="CV336" s="341">
        <v>0.08</v>
      </c>
      <c r="CW336" s="340">
        <v>555.55999999999995</v>
      </c>
      <c r="CX336" s="340">
        <v>249</v>
      </c>
      <c r="CY336" s="340">
        <v>444.45</v>
      </c>
      <c r="CZ336" s="340">
        <v>0.99099999999999999</v>
      </c>
      <c r="DA336" s="340">
        <v>24529</v>
      </c>
      <c r="DB336" s="340">
        <v>0</v>
      </c>
      <c r="DC336" s="341">
        <v>0.11</v>
      </c>
      <c r="DD336" s="340">
        <v>555.55999999999995</v>
      </c>
      <c r="DE336" s="340">
        <v>181</v>
      </c>
      <c r="DF336" s="340">
        <v>444.45</v>
      </c>
      <c r="DG336" s="340">
        <v>0.99150000000000005</v>
      </c>
      <c r="DH336" s="340">
        <v>18549</v>
      </c>
      <c r="DI336" s="340">
        <v>0</v>
      </c>
      <c r="DJ336" s="341">
        <v>0.1</v>
      </c>
      <c r="DK336" s="340">
        <v>555.55999999999995</v>
      </c>
      <c r="DL336" s="340">
        <v>61</v>
      </c>
      <c r="DM336" s="340">
        <v>444.45</v>
      </c>
      <c r="DN336" s="340">
        <v>0.97729999999999995</v>
      </c>
      <c r="DO336" s="340">
        <v>6749</v>
      </c>
      <c r="DP336" s="340">
        <v>0</v>
      </c>
      <c r="DQ336" s="341">
        <v>0.04</v>
      </c>
      <c r="DR336" s="340">
        <v>555.55999999999995</v>
      </c>
      <c r="DS336" s="340">
        <v>236</v>
      </c>
      <c r="DT336" s="340">
        <v>444.45</v>
      </c>
      <c r="DU336" s="340">
        <v>0.62070000000000003</v>
      </c>
      <c r="DV336" s="340">
        <v>18409</v>
      </c>
      <c r="DW336" s="340">
        <v>0</v>
      </c>
      <c r="DX336" s="341">
        <v>0.13</v>
      </c>
    </row>
    <row r="337" spans="1:128">
      <c r="A337" s="339">
        <v>333</v>
      </c>
      <c r="B337" s="292" t="s">
        <v>456</v>
      </c>
      <c r="C337" s="340">
        <v>110</v>
      </c>
      <c r="D337" s="340">
        <v>120.2</v>
      </c>
      <c r="E337" s="340">
        <v>120.2</v>
      </c>
      <c r="F337" s="340">
        <v>0.65129999999999999</v>
      </c>
      <c r="G337" s="340">
        <v>11232</v>
      </c>
      <c r="H337" s="340">
        <v>0</v>
      </c>
      <c r="I337" s="341">
        <v>0.2</v>
      </c>
      <c r="J337" s="340">
        <v>110</v>
      </c>
      <c r="K337" s="340">
        <v>116.9</v>
      </c>
      <c r="L337" s="340">
        <v>116.9</v>
      </c>
      <c r="M337" s="340">
        <v>0.67930000000000001</v>
      </c>
      <c r="N337" s="340">
        <v>11357</v>
      </c>
      <c r="O337" s="340">
        <v>0</v>
      </c>
      <c r="P337" s="341">
        <v>0.19</v>
      </c>
      <c r="Q337" s="340">
        <v>110</v>
      </c>
      <c r="R337" s="340">
        <v>96.1</v>
      </c>
      <c r="S337" s="340">
        <v>96.1</v>
      </c>
      <c r="T337" s="340">
        <v>0.7198</v>
      </c>
      <c r="U337" s="340">
        <v>11079</v>
      </c>
      <c r="V337" s="340">
        <v>0</v>
      </c>
      <c r="W337" s="341">
        <v>0.22</v>
      </c>
      <c r="X337" s="340">
        <v>110</v>
      </c>
      <c r="Y337" s="340">
        <v>105.4</v>
      </c>
      <c r="Z337" s="340">
        <v>105.4</v>
      </c>
      <c r="AA337" s="340">
        <v>0.70899999999999996</v>
      </c>
      <c r="AB337" s="340">
        <v>15762</v>
      </c>
      <c r="AC337" s="340">
        <v>0</v>
      </c>
      <c r="AD337" s="341">
        <v>0.28000000000000003</v>
      </c>
      <c r="AE337" s="340">
        <v>110</v>
      </c>
      <c r="AF337" s="340">
        <v>97.6</v>
      </c>
      <c r="AG337" s="340">
        <v>97.6</v>
      </c>
      <c r="AH337" s="340">
        <v>0.70309999999999995</v>
      </c>
      <c r="AI337" s="340">
        <v>12669</v>
      </c>
      <c r="AJ337" s="340">
        <v>0</v>
      </c>
      <c r="AK337" s="341">
        <v>0.25</v>
      </c>
      <c r="AL337" s="340">
        <v>110</v>
      </c>
      <c r="AM337" s="340">
        <v>73</v>
      </c>
      <c r="AN337" s="340">
        <v>88</v>
      </c>
      <c r="AO337" s="340">
        <v>0.67390000000000005</v>
      </c>
      <c r="AP337" s="340">
        <v>3281</v>
      </c>
      <c r="AQ337" s="340">
        <v>0</v>
      </c>
      <c r="AR337" s="341">
        <v>0.09</v>
      </c>
      <c r="AS337" s="340">
        <v>110</v>
      </c>
      <c r="AT337" s="340">
        <v>15.7</v>
      </c>
      <c r="AU337" s="340">
        <v>88</v>
      </c>
      <c r="AV337" s="340">
        <v>0.70899999999999996</v>
      </c>
      <c r="AW337" s="340">
        <v>2281</v>
      </c>
      <c r="AX337" s="340">
        <v>0</v>
      </c>
      <c r="AY337" s="341">
        <v>0.28000000000000003</v>
      </c>
      <c r="AZ337" s="340">
        <v>110</v>
      </c>
      <c r="BA337" s="340">
        <v>91.3</v>
      </c>
      <c r="BB337" s="340">
        <v>91.3</v>
      </c>
      <c r="BC337" s="340">
        <v>0.68359999999999999</v>
      </c>
      <c r="BD337" s="340">
        <v>3597</v>
      </c>
      <c r="BE337" s="340">
        <v>0</v>
      </c>
      <c r="BF337" s="341">
        <v>0.08</v>
      </c>
      <c r="BG337" s="340">
        <v>110</v>
      </c>
      <c r="BH337" s="340">
        <v>99.1</v>
      </c>
      <c r="BI337" s="340">
        <v>99.1</v>
      </c>
      <c r="BJ337" s="340">
        <v>0.66930000000000001</v>
      </c>
      <c r="BK337" s="340">
        <v>18003</v>
      </c>
      <c r="BL337" s="340">
        <v>0</v>
      </c>
      <c r="BM337" s="341">
        <v>0.36</v>
      </c>
      <c r="BN337" s="340">
        <v>110</v>
      </c>
      <c r="BO337" s="340">
        <v>96.3</v>
      </c>
      <c r="BP337" s="340">
        <v>96.3</v>
      </c>
      <c r="BQ337" s="340">
        <v>0.67669999999999997</v>
      </c>
      <c r="BR337" s="340">
        <v>12444</v>
      </c>
      <c r="BS337" s="340">
        <v>0</v>
      </c>
      <c r="BT337" s="341">
        <v>0.26</v>
      </c>
      <c r="BU337" s="340">
        <v>110</v>
      </c>
      <c r="BV337" s="340">
        <v>95.8</v>
      </c>
      <c r="BW337" s="340">
        <v>95.8</v>
      </c>
      <c r="BX337" s="340">
        <v>0.69850000000000001</v>
      </c>
      <c r="BY337" s="340">
        <v>7023</v>
      </c>
      <c r="BZ337" s="340">
        <v>0</v>
      </c>
      <c r="CA337" s="341">
        <v>0.16</v>
      </c>
      <c r="CB337" s="340">
        <v>110</v>
      </c>
      <c r="CC337" s="340">
        <v>91.1</v>
      </c>
      <c r="CD337" s="340">
        <v>91.1</v>
      </c>
      <c r="CE337" s="340">
        <v>0.72189999999999999</v>
      </c>
      <c r="CF337" s="340">
        <v>10408</v>
      </c>
      <c r="CG337" s="340">
        <v>0</v>
      </c>
      <c r="CH337" s="341">
        <v>0.21</v>
      </c>
      <c r="CI337" s="340">
        <v>110</v>
      </c>
      <c r="CJ337" s="340">
        <v>104.3</v>
      </c>
      <c r="CK337" s="340">
        <v>106.2</v>
      </c>
      <c r="CL337" s="340">
        <v>0.71460000000000001</v>
      </c>
      <c r="CM337" s="340">
        <v>9094</v>
      </c>
      <c r="CN337" s="340">
        <v>0</v>
      </c>
      <c r="CO337" s="341">
        <v>0.17</v>
      </c>
      <c r="CP337" s="340">
        <v>110</v>
      </c>
      <c r="CQ337" s="340">
        <v>106</v>
      </c>
      <c r="CR337" s="340">
        <v>106</v>
      </c>
      <c r="CS337" s="340">
        <v>0.68440000000000001</v>
      </c>
      <c r="CT337" s="340">
        <v>8145</v>
      </c>
      <c r="CU337" s="340">
        <v>0</v>
      </c>
      <c r="CV337" s="341">
        <v>0.15</v>
      </c>
      <c r="CW337" s="340">
        <v>110</v>
      </c>
      <c r="CX337" s="340">
        <v>94.9</v>
      </c>
      <c r="CY337" s="340">
        <v>94.9</v>
      </c>
      <c r="CZ337" s="340">
        <v>0.6512</v>
      </c>
      <c r="DA337" s="340">
        <v>8288</v>
      </c>
      <c r="DB337" s="340">
        <v>0</v>
      </c>
      <c r="DC337" s="341">
        <v>0.19</v>
      </c>
      <c r="DD337" s="340">
        <v>110</v>
      </c>
      <c r="DE337" s="340">
        <v>101</v>
      </c>
      <c r="DF337" s="340">
        <v>101</v>
      </c>
      <c r="DG337" s="340">
        <v>0.67769999999999997</v>
      </c>
      <c r="DH337" s="340">
        <v>7253</v>
      </c>
      <c r="DI337" s="340">
        <v>0</v>
      </c>
      <c r="DJ337" s="341">
        <v>0.14000000000000001</v>
      </c>
      <c r="DK337" s="340">
        <v>110</v>
      </c>
      <c r="DL337" s="340">
        <v>102.1</v>
      </c>
      <c r="DM337" s="340">
        <v>107.7</v>
      </c>
      <c r="DN337" s="340">
        <v>0.68120000000000003</v>
      </c>
      <c r="DO337" s="340">
        <v>17623</v>
      </c>
      <c r="DP337" s="340">
        <v>0</v>
      </c>
      <c r="DQ337" s="341">
        <v>0.34</v>
      </c>
      <c r="DR337" s="340">
        <v>110</v>
      </c>
      <c r="DS337" s="340">
        <v>100</v>
      </c>
      <c r="DT337" s="340">
        <v>101.3</v>
      </c>
      <c r="DU337" s="340">
        <v>0.67830000000000001</v>
      </c>
      <c r="DV337" s="340">
        <v>24190</v>
      </c>
      <c r="DW337" s="340">
        <v>0</v>
      </c>
      <c r="DX337" s="341">
        <v>0.5</v>
      </c>
    </row>
    <row r="338" spans="1:128">
      <c r="A338" s="339">
        <v>334</v>
      </c>
      <c r="B338" s="292" t="s">
        <v>457</v>
      </c>
      <c r="C338" s="340">
        <v>110</v>
      </c>
      <c r="D338" s="340">
        <v>77.400000000000006</v>
      </c>
      <c r="E338" s="340">
        <v>88</v>
      </c>
      <c r="F338" s="340">
        <v>0.67510000000000003</v>
      </c>
      <c r="G338" s="340">
        <v>1278</v>
      </c>
      <c r="H338" s="340">
        <v>0</v>
      </c>
      <c r="I338" s="341">
        <v>0.03</v>
      </c>
      <c r="J338" s="340">
        <v>110</v>
      </c>
      <c r="K338" s="340">
        <v>96.2</v>
      </c>
      <c r="L338" s="340">
        <v>96.2</v>
      </c>
      <c r="M338" s="340">
        <v>0.8347</v>
      </c>
      <c r="N338" s="340">
        <v>5316</v>
      </c>
      <c r="O338" s="340">
        <v>0</v>
      </c>
      <c r="P338" s="341">
        <v>0.09</v>
      </c>
      <c r="Q338" s="340">
        <v>110</v>
      </c>
      <c r="R338" s="340">
        <v>97.2</v>
      </c>
      <c r="S338" s="340">
        <v>98.2</v>
      </c>
      <c r="T338" s="340">
        <v>0.71519999999999995</v>
      </c>
      <c r="U338" s="340">
        <v>2760</v>
      </c>
      <c r="V338" s="340">
        <v>0</v>
      </c>
      <c r="W338" s="341">
        <v>0.06</v>
      </c>
      <c r="X338" s="340">
        <v>110</v>
      </c>
      <c r="Y338" s="340">
        <v>6.6</v>
      </c>
      <c r="Z338" s="340">
        <v>88</v>
      </c>
      <c r="AA338" s="340">
        <v>0.35959999999999998</v>
      </c>
      <c r="AB338" s="340">
        <v>675</v>
      </c>
      <c r="AC338" s="340">
        <v>0</v>
      </c>
      <c r="AD338" s="341">
        <v>0.38</v>
      </c>
      <c r="AE338" s="340">
        <v>110</v>
      </c>
      <c r="AF338" s="340">
        <v>24.4</v>
      </c>
      <c r="AG338" s="340">
        <v>88</v>
      </c>
      <c r="AH338" s="340">
        <v>0.38400000000000001</v>
      </c>
      <c r="AI338" s="340">
        <v>728</v>
      </c>
      <c r="AJ338" s="340">
        <v>0</v>
      </c>
      <c r="AK338" s="341">
        <v>0.1</v>
      </c>
      <c r="AL338" s="340">
        <v>110</v>
      </c>
      <c r="AM338" s="340">
        <v>4.4000000000000004</v>
      </c>
      <c r="AN338" s="340">
        <v>88</v>
      </c>
      <c r="AO338" s="340">
        <v>0.28539999999999999</v>
      </c>
      <c r="AP338" s="340">
        <v>454</v>
      </c>
      <c r="AQ338" s="340">
        <v>0</v>
      </c>
      <c r="AR338" s="341">
        <v>0.5</v>
      </c>
      <c r="AS338" s="340">
        <v>110</v>
      </c>
      <c r="AT338" s="340">
        <v>4.2</v>
      </c>
      <c r="AU338" s="340">
        <v>88</v>
      </c>
      <c r="AV338" s="340">
        <v>0.37690000000000001</v>
      </c>
      <c r="AW338" s="340">
        <v>762</v>
      </c>
      <c r="AX338" s="506">
        <v>58.615384615384613</v>
      </c>
      <c r="AY338" s="341">
        <v>0.65</v>
      </c>
      <c r="AZ338" s="340">
        <v>110</v>
      </c>
      <c r="BA338" s="340">
        <v>71.599999999999994</v>
      </c>
      <c r="BB338" s="340">
        <v>88</v>
      </c>
      <c r="BC338" s="340">
        <v>0.61809999999999998</v>
      </c>
      <c r="BD338" s="340">
        <v>1455</v>
      </c>
      <c r="BE338" s="340">
        <v>0</v>
      </c>
      <c r="BF338" s="341">
        <v>0.05</v>
      </c>
      <c r="BG338" s="340">
        <v>110</v>
      </c>
      <c r="BH338" s="340">
        <v>91</v>
      </c>
      <c r="BI338" s="340">
        <v>92</v>
      </c>
      <c r="BJ338" s="340">
        <v>0.91369999999999996</v>
      </c>
      <c r="BK338" s="340">
        <v>13060</v>
      </c>
      <c r="BL338" s="340">
        <v>0</v>
      </c>
      <c r="BM338" s="341">
        <v>0.21</v>
      </c>
      <c r="BN338" s="340">
        <v>110</v>
      </c>
      <c r="BO338" s="340">
        <v>96</v>
      </c>
      <c r="BP338" s="340">
        <v>96</v>
      </c>
      <c r="BQ338" s="340">
        <v>0.90190000000000003</v>
      </c>
      <c r="BR338" s="340">
        <v>12847</v>
      </c>
      <c r="BS338" s="340">
        <v>0</v>
      </c>
      <c r="BT338" s="341">
        <v>0.2</v>
      </c>
      <c r="BU338" s="340">
        <v>110</v>
      </c>
      <c r="BV338" s="340">
        <v>92.8</v>
      </c>
      <c r="BW338" s="340">
        <v>92.8</v>
      </c>
      <c r="BX338" s="340">
        <v>0.89670000000000005</v>
      </c>
      <c r="BY338" s="340">
        <v>9671</v>
      </c>
      <c r="BZ338" s="340">
        <v>0</v>
      </c>
      <c r="CA338" s="341">
        <v>0.17</v>
      </c>
      <c r="CB338" s="340">
        <v>110</v>
      </c>
      <c r="CC338" s="340">
        <v>100.1</v>
      </c>
      <c r="CD338" s="340">
        <v>100.1</v>
      </c>
      <c r="CE338" s="340">
        <v>0.89710000000000001</v>
      </c>
      <c r="CF338" s="340">
        <v>9726</v>
      </c>
      <c r="CG338" s="340">
        <v>0</v>
      </c>
      <c r="CH338" s="341">
        <v>0.15</v>
      </c>
      <c r="CI338" s="340">
        <v>110</v>
      </c>
      <c r="CJ338" s="340">
        <v>0</v>
      </c>
      <c r="CK338" s="340">
        <v>100.1</v>
      </c>
      <c r="CL338" s="340">
        <v>0.89710000000000001</v>
      </c>
      <c r="CM338" s="340">
        <v>9726</v>
      </c>
      <c r="CN338" s="340">
        <v>0</v>
      </c>
      <c r="CO338" s="341">
        <v>0.15</v>
      </c>
      <c r="CP338" s="340">
        <v>110</v>
      </c>
      <c r="CQ338" s="340">
        <v>92.4</v>
      </c>
      <c r="CR338" s="340">
        <v>92.4</v>
      </c>
      <c r="CS338" s="340">
        <v>0.90339999999999998</v>
      </c>
      <c r="CT338" s="340">
        <v>14292</v>
      </c>
      <c r="CU338" s="340">
        <v>0</v>
      </c>
      <c r="CV338" s="341">
        <v>0.23</v>
      </c>
      <c r="CW338" s="340">
        <v>110</v>
      </c>
      <c r="CX338" s="340">
        <v>102.8</v>
      </c>
      <c r="CY338" s="340">
        <v>102.8</v>
      </c>
      <c r="CZ338" s="340">
        <v>0.78779999999999994</v>
      </c>
      <c r="DA338" s="340">
        <v>8352</v>
      </c>
      <c r="DB338" s="340">
        <v>0</v>
      </c>
      <c r="DC338" s="341">
        <v>0.14000000000000001</v>
      </c>
      <c r="DD338" s="340">
        <v>110</v>
      </c>
      <c r="DE338" s="340">
        <v>91.6</v>
      </c>
      <c r="DF338" s="340">
        <v>98</v>
      </c>
      <c r="DG338" s="340">
        <v>0.62849999999999995</v>
      </c>
      <c r="DH338" s="340">
        <v>3282</v>
      </c>
      <c r="DI338" s="340">
        <v>0</v>
      </c>
      <c r="DJ338" s="341">
        <v>0.08</v>
      </c>
      <c r="DK338" s="340">
        <v>110</v>
      </c>
      <c r="DL338" s="340">
        <v>100</v>
      </c>
      <c r="DM338" s="340">
        <v>101.2</v>
      </c>
      <c r="DN338" s="340">
        <v>0.83530000000000004</v>
      </c>
      <c r="DO338" s="340">
        <v>13934</v>
      </c>
      <c r="DP338" s="340">
        <v>0</v>
      </c>
      <c r="DQ338" s="341">
        <v>0.22</v>
      </c>
      <c r="DR338" s="340">
        <v>110</v>
      </c>
      <c r="DS338" s="340">
        <v>109.2</v>
      </c>
      <c r="DT338" s="340">
        <v>109.2</v>
      </c>
      <c r="DU338" s="340">
        <v>0.89449999999999996</v>
      </c>
      <c r="DV338" s="340">
        <v>23658</v>
      </c>
      <c r="DW338" s="340">
        <v>0</v>
      </c>
      <c r="DX338" s="341">
        <v>0.34</v>
      </c>
    </row>
    <row r="339" spans="1:128">
      <c r="A339" s="339">
        <v>335</v>
      </c>
      <c r="B339" s="292" t="s">
        <v>458</v>
      </c>
      <c r="C339" s="340">
        <v>120</v>
      </c>
      <c r="D339" s="340">
        <v>160.30000000000001</v>
      </c>
      <c r="E339" s="340">
        <v>162.80000000000001</v>
      </c>
      <c r="F339" s="340">
        <v>0.57789999999999997</v>
      </c>
      <c r="G339" s="340">
        <v>12519</v>
      </c>
      <c r="H339" s="340">
        <v>0</v>
      </c>
      <c r="I339" s="341">
        <v>0.16</v>
      </c>
      <c r="J339" s="340">
        <v>120</v>
      </c>
      <c r="K339" s="340">
        <v>182.6</v>
      </c>
      <c r="L339" s="340">
        <v>185.1</v>
      </c>
      <c r="M339" s="340">
        <v>0.52470000000000006</v>
      </c>
      <c r="N339" s="340">
        <v>17313</v>
      </c>
      <c r="O339" s="340">
        <v>0</v>
      </c>
      <c r="P339" s="341">
        <v>0.21</v>
      </c>
      <c r="Q339" s="340">
        <v>120</v>
      </c>
      <c r="R339" s="340">
        <v>187.4</v>
      </c>
      <c r="S339" s="340">
        <v>189.9</v>
      </c>
      <c r="T339" s="340">
        <v>0.5716</v>
      </c>
      <c r="U339" s="340">
        <v>10799</v>
      </c>
      <c r="V339" s="340">
        <v>0</v>
      </c>
      <c r="W339" s="341">
        <v>0.11</v>
      </c>
      <c r="X339" s="340">
        <v>120</v>
      </c>
      <c r="Y339" s="340">
        <v>174.8</v>
      </c>
      <c r="Z339" s="340">
        <v>177.3</v>
      </c>
      <c r="AA339" s="340">
        <v>0.56840000000000002</v>
      </c>
      <c r="AB339" s="340">
        <v>8632</v>
      </c>
      <c r="AC339" s="340">
        <v>0</v>
      </c>
      <c r="AD339" s="341">
        <v>0.09</v>
      </c>
      <c r="AE339" s="340">
        <v>120</v>
      </c>
      <c r="AF339" s="340">
        <v>187.1</v>
      </c>
      <c r="AG339" s="340">
        <v>189.6</v>
      </c>
      <c r="AH339" s="340">
        <v>0.55030000000000001</v>
      </c>
      <c r="AI339" s="340">
        <v>7686</v>
      </c>
      <c r="AJ339" s="340">
        <v>0</v>
      </c>
      <c r="AK339" s="341">
        <v>0.08</v>
      </c>
      <c r="AL339" s="340">
        <v>120</v>
      </c>
      <c r="AM339" s="340">
        <v>180.6</v>
      </c>
      <c r="AN339" s="340">
        <v>183.1</v>
      </c>
      <c r="AO339" s="340">
        <v>0.55730000000000002</v>
      </c>
      <c r="AP339" s="340">
        <v>10949</v>
      </c>
      <c r="AQ339" s="340">
        <v>0</v>
      </c>
      <c r="AR339" s="341">
        <v>0.12</v>
      </c>
      <c r="AS339" s="340">
        <v>120</v>
      </c>
      <c r="AT339" s="340">
        <v>178</v>
      </c>
      <c r="AU339" s="340">
        <v>180.5</v>
      </c>
      <c r="AV339" s="340">
        <v>0.5696</v>
      </c>
      <c r="AW339" s="340">
        <v>8707</v>
      </c>
      <c r="AX339" s="340">
        <v>0</v>
      </c>
      <c r="AY339" s="341">
        <v>0.09</v>
      </c>
      <c r="AZ339" s="340">
        <v>120</v>
      </c>
      <c r="BA339" s="340">
        <v>182.9</v>
      </c>
      <c r="BB339" s="340">
        <v>185.4</v>
      </c>
      <c r="BC339" s="340">
        <v>0.57620000000000005</v>
      </c>
      <c r="BD339" s="340">
        <v>12253</v>
      </c>
      <c r="BE339" s="340">
        <v>0</v>
      </c>
      <c r="BF339" s="341">
        <v>0.14000000000000001</v>
      </c>
      <c r="BG339" s="340">
        <v>120</v>
      </c>
      <c r="BH339" s="340">
        <v>192.7</v>
      </c>
      <c r="BI339" s="340">
        <v>195.2</v>
      </c>
      <c r="BJ339" s="340">
        <v>0.60370000000000001</v>
      </c>
      <c r="BK339" s="340">
        <v>17282</v>
      </c>
      <c r="BL339" s="340">
        <v>0</v>
      </c>
      <c r="BM339" s="341">
        <v>0.18</v>
      </c>
      <c r="BN339" s="340">
        <v>120</v>
      </c>
      <c r="BO339" s="340">
        <v>190.4</v>
      </c>
      <c r="BP339" s="340">
        <v>192.9</v>
      </c>
      <c r="BQ339" s="340">
        <v>0.59219999999999995</v>
      </c>
      <c r="BR339" s="340">
        <v>13573</v>
      </c>
      <c r="BS339" s="340">
        <v>0</v>
      </c>
      <c r="BT339" s="341">
        <v>0.14000000000000001</v>
      </c>
      <c r="BU339" s="340">
        <v>120</v>
      </c>
      <c r="BV339" s="340">
        <v>180.8</v>
      </c>
      <c r="BW339" s="340">
        <v>183.3</v>
      </c>
      <c r="BX339" s="340">
        <v>0.60050000000000003</v>
      </c>
      <c r="BY339" s="340">
        <v>14108</v>
      </c>
      <c r="BZ339" s="340">
        <v>0</v>
      </c>
      <c r="CA339" s="341">
        <v>0.17</v>
      </c>
      <c r="CB339" s="340">
        <v>120</v>
      </c>
      <c r="CC339" s="340">
        <v>284.3</v>
      </c>
      <c r="CD339" s="340">
        <v>286.8</v>
      </c>
      <c r="CE339" s="340">
        <v>0.63439999999999996</v>
      </c>
      <c r="CF339" s="340">
        <v>16720</v>
      </c>
      <c r="CG339" s="340">
        <v>0</v>
      </c>
      <c r="CH339" s="341">
        <v>0.11</v>
      </c>
      <c r="CI339" s="340">
        <v>311</v>
      </c>
      <c r="CJ339" s="340">
        <v>255.3</v>
      </c>
      <c r="CK339" s="340">
        <v>260.3</v>
      </c>
      <c r="CL339" s="340">
        <v>0.63739999999999997</v>
      </c>
      <c r="CM339" s="340">
        <v>15314</v>
      </c>
      <c r="CN339" s="340">
        <v>0</v>
      </c>
      <c r="CO339" s="341">
        <v>0.1</v>
      </c>
      <c r="CP339" s="340">
        <v>311</v>
      </c>
      <c r="CQ339" s="340">
        <v>312</v>
      </c>
      <c r="CR339" s="340">
        <v>353</v>
      </c>
      <c r="CS339" s="340">
        <v>0.61099999999999999</v>
      </c>
      <c r="CT339" s="340">
        <v>22363</v>
      </c>
      <c r="CU339" s="340">
        <v>0</v>
      </c>
      <c r="CV339" s="341">
        <v>0.13</v>
      </c>
      <c r="CW339" s="340">
        <v>311</v>
      </c>
      <c r="CX339" s="340">
        <v>288</v>
      </c>
      <c r="CY339" s="340">
        <v>288</v>
      </c>
      <c r="CZ339" s="340">
        <v>0.58130000000000004</v>
      </c>
      <c r="DA339" s="340">
        <v>10338</v>
      </c>
      <c r="DB339" s="340">
        <v>0</v>
      </c>
      <c r="DC339" s="341">
        <v>0.09</v>
      </c>
      <c r="DD339" s="340">
        <v>311</v>
      </c>
      <c r="DE339" s="340">
        <v>0</v>
      </c>
      <c r="DF339" s="340">
        <v>288</v>
      </c>
      <c r="DG339" s="340">
        <v>0.58130000000000004</v>
      </c>
      <c r="DH339" s="340">
        <v>10338</v>
      </c>
      <c r="DI339" s="340">
        <v>0</v>
      </c>
      <c r="DJ339" s="341">
        <v>0.08</v>
      </c>
      <c r="DK339" s="340">
        <v>311</v>
      </c>
      <c r="DL339" s="340">
        <v>0</v>
      </c>
      <c r="DM339" s="340">
        <v>288</v>
      </c>
      <c r="DN339" s="340">
        <v>0.58130000000000004</v>
      </c>
      <c r="DO339" s="340">
        <v>10338</v>
      </c>
      <c r="DP339" s="340">
        <v>0</v>
      </c>
      <c r="DQ339" s="341">
        <v>0.08</v>
      </c>
      <c r="DR339" s="340">
        <v>311</v>
      </c>
      <c r="DS339" s="340">
        <v>262.8</v>
      </c>
      <c r="DT339" s="340">
        <v>267.8</v>
      </c>
      <c r="DU339" s="340">
        <v>0.90629999999999999</v>
      </c>
      <c r="DV339" s="340">
        <v>10305</v>
      </c>
      <c r="DW339" s="340">
        <v>0</v>
      </c>
      <c r="DX339" s="341">
        <v>0.04</v>
      </c>
    </row>
    <row r="340" spans="1:128">
      <c r="A340" s="339">
        <v>336</v>
      </c>
      <c r="B340" s="292" t="s">
        <v>776</v>
      </c>
      <c r="C340" s="340">
        <v>285.56</v>
      </c>
      <c r="D340" s="340">
        <v>174</v>
      </c>
      <c r="E340" s="340">
        <v>205.6</v>
      </c>
      <c r="F340" s="340">
        <v>0.51349999999999996</v>
      </c>
      <c r="G340" s="340">
        <v>8795</v>
      </c>
      <c r="H340" s="340">
        <v>0</v>
      </c>
      <c r="I340" s="341">
        <v>0.1</v>
      </c>
      <c r="J340" s="340">
        <v>285.56</v>
      </c>
      <c r="K340" s="340">
        <v>216</v>
      </c>
      <c r="L340" s="340">
        <v>228.45</v>
      </c>
      <c r="M340" s="340">
        <v>0.54969999999999997</v>
      </c>
      <c r="N340" s="340">
        <v>20470</v>
      </c>
      <c r="O340" s="340">
        <v>0</v>
      </c>
      <c r="P340" s="341">
        <v>0.19</v>
      </c>
      <c r="Q340" s="340">
        <v>285.56</v>
      </c>
      <c r="R340" s="340">
        <v>216</v>
      </c>
      <c r="S340" s="340">
        <v>228.45</v>
      </c>
      <c r="T340" s="340">
        <v>0.54749999999999999</v>
      </c>
      <c r="U340" s="340">
        <v>14590</v>
      </c>
      <c r="V340" s="340">
        <v>0</v>
      </c>
      <c r="W340" s="341">
        <v>0.13</v>
      </c>
      <c r="X340" s="340">
        <v>285.56</v>
      </c>
      <c r="Y340" s="340">
        <v>0.2</v>
      </c>
      <c r="Z340" s="340">
        <v>228.45</v>
      </c>
      <c r="AA340" s="340">
        <v>0.56610000000000005</v>
      </c>
      <c r="AB340" s="340">
        <v>10030</v>
      </c>
      <c r="AC340" s="340">
        <v>0</v>
      </c>
      <c r="AD340" s="341">
        <v>7.0000000000000007E-2</v>
      </c>
      <c r="AE340" s="340">
        <v>285.56</v>
      </c>
      <c r="AF340" s="340">
        <v>202</v>
      </c>
      <c r="AG340" s="340">
        <v>228.45</v>
      </c>
      <c r="AH340" s="340">
        <v>0.53500000000000003</v>
      </c>
      <c r="AI340" s="340">
        <v>14800</v>
      </c>
      <c r="AJ340" s="340">
        <v>0</v>
      </c>
      <c r="AK340" s="341">
        <v>0.14000000000000001</v>
      </c>
      <c r="AL340" s="340">
        <v>285.56</v>
      </c>
      <c r="AM340" s="340">
        <v>203</v>
      </c>
      <c r="AN340" s="340">
        <v>228.45</v>
      </c>
      <c r="AO340" s="340">
        <v>0.54910000000000003</v>
      </c>
      <c r="AP340" s="340">
        <v>15550</v>
      </c>
      <c r="AQ340" s="340">
        <v>0</v>
      </c>
      <c r="AR340" s="341">
        <v>0.14000000000000001</v>
      </c>
      <c r="AS340" s="340">
        <v>285.56</v>
      </c>
      <c r="AT340" s="340">
        <v>227</v>
      </c>
      <c r="AU340" s="340">
        <v>232</v>
      </c>
      <c r="AV340" s="340">
        <v>0.60309999999999997</v>
      </c>
      <c r="AW340" s="340">
        <v>21730</v>
      </c>
      <c r="AX340" s="340">
        <v>0</v>
      </c>
      <c r="AY340" s="341">
        <v>0.17</v>
      </c>
      <c r="AZ340" s="340">
        <v>285.56</v>
      </c>
      <c r="BA340" s="340">
        <v>251</v>
      </c>
      <c r="BB340" s="340">
        <v>256</v>
      </c>
      <c r="BC340" s="340">
        <v>0.64349999999999996</v>
      </c>
      <c r="BD340" s="340">
        <v>20020</v>
      </c>
      <c r="BE340" s="340">
        <v>0</v>
      </c>
      <c r="BF340" s="341">
        <v>0.14000000000000001</v>
      </c>
      <c r="BG340" s="340">
        <v>285.56</v>
      </c>
      <c r="BH340" s="340">
        <v>238</v>
      </c>
      <c r="BI340" s="340">
        <v>243</v>
      </c>
      <c r="BJ340" s="340">
        <v>0.61329999999999996</v>
      </c>
      <c r="BK340" s="340">
        <v>23270</v>
      </c>
      <c r="BL340" s="340">
        <v>0</v>
      </c>
      <c r="BM340" s="341">
        <v>0.18</v>
      </c>
      <c r="BN340" s="340">
        <v>285.56</v>
      </c>
      <c r="BO340" s="340">
        <v>223</v>
      </c>
      <c r="BP340" s="340">
        <v>228.45</v>
      </c>
      <c r="BQ340" s="340">
        <v>0.5806</v>
      </c>
      <c r="BR340" s="340">
        <v>22640</v>
      </c>
      <c r="BS340" s="340">
        <v>0</v>
      </c>
      <c r="BT340" s="341">
        <v>0.19</v>
      </c>
      <c r="BU340" s="340">
        <v>285.56</v>
      </c>
      <c r="BV340" s="340">
        <v>236</v>
      </c>
      <c r="BW340" s="340">
        <v>241</v>
      </c>
      <c r="BX340" s="340">
        <v>0.60460000000000003</v>
      </c>
      <c r="BY340" s="340">
        <v>20850</v>
      </c>
      <c r="BZ340" s="340">
        <v>0</v>
      </c>
      <c r="CA340" s="341">
        <v>0.18</v>
      </c>
      <c r="CB340" s="340">
        <v>285.56</v>
      </c>
      <c r="CC340" s="340">
        <v>229</v>
      </c>
      <c r="CD340" s="340">
        <v>234</v>
      </c>
      <c r="CE340" s="340">
        <v>0.5897</v>
      </c>
      <c r="CF340" s="340">
        <v>26290</v>
      </c>
      <c r="CG340" s="340">
        <v>0</v>
      </c>
      <c r="CH340" s="341">
        <v>0.22</v>
      </c>
      <c r="CI340" s="340">
        <v>285.56</v>
      </c>
      <c r="CJ340" s="340">
        <v>237</v>
      </c>
      <c r="CK340" s="340">
        <v>242</v>
      </c>
      <c r="CL340" s="340">
        <v>0.64700000000000002</v>
      </c>
      <c r="CM340" s="340">
        <v>21740</v>
      </c>
      <c r="CN340" s="340">
        <v>0</v>
      </c>
      <c r="CO340" s="341">
        <v>0.16</v>
      </c>
      <c r="CP340" s="340">
        <v>285.56</v>
      </c>
      <c r="CQ340" s="340">
        <v>242</v>
      </c>
      <c r="CR340" s="340">
        <v>247</v>
      </c>
      <c r="CS340" s="340">
        <v>0.54410000000000003</v>
      </c>
      <c r="CT340" s="340">
        <v>24060</v>
      </c>
      <c r="CU340" s="340">
        <v>0</v>
      </c>
      <c r="CV340" s="341">
        <v>0.2</v>
      </c>
      <c r="CW340" s="340">
        <v>285.56</v>
      </c>
      <c r="CX340" s="340">
        <v>235</v>
      </c>
      <c r="CY340" s="340">
        <v>240</v>
      </c>
      <c r="CZ340" s="340">
        <v>0.6048</v>
      </c>
      <c r="DA340" s="340">
        <v>22090</v>
      </c>
      <c r="DB340" s="340">
        <v>0</v>
      </c>
      <c r="DC340" s="341">
        <v>0.18</v>
      </c>
      <c r="DD340" s="340">
        <v>285.56</v>
      </c>
      <c r="DE340" s="340">
        <v>211</v>
      </c>
      <c r="DF340" s="340">
        <v>228.45</v>
      </c>
      <c r="DG340" s="340">
        <v>0.59809999999999997</v>
      </c>
      <c r="DH340" s="340">
        <v>11210</v>
      </c>
      <c r="DI340" s="340">
        <v>0</v>
      </c>
      <c r="DJ340" s="341">
        <v>0.08</v>
      </c>
      <c r="DK340" s="340">
        <v>285.56</v>
      </c>
      <c r="DL340" s="340">
        <v>231</v>
      </c>
      <c r="DM340" s="340">
        <v>236</v>
      </c>
      <c r="DN340" s="340">
        <v>0.64649999999999996</v>
      </c>
      <c r="DO340" s="340">
        <v>9100</v>
      </c>
      <c r="DP340" s="340">
        <v>0</v>
      </c>
      <c r="DQ340" s="341">
        <v>0.05</v>
      </c>
      <c r="DR340" s="340">
        <v>285.56</v>
      </c>
      <c r="DS340" s="340">
        <v>217</v>
      </c>
      <c r="DT340" s="340">
        <v>228.45</v>
      </c>
      <c r="DU340" s="340">
        <v>0.6129</v>
      </c>
      <c r="DV340" s="340">
        <v>8480</v>
      </c>
      <c r="DW340" s="340">
        <v>0</v>
      </c>
      <c r="DX340" s="341">
        <v>0.05</v>
      </c>
    </row>
    <row r="341" spans="1:128">
      <c r="A341" s="339">
        <v>337</v>
      </c>
      <c r="B341" s="292" t="s">
        <v>777</v>
      </c>
      <c r="C341" s="340">
        <v>0</v>
      </c>
      <c r="D341" s="340">
        <v>0</v>
      </c>
      <c r="E341" s="340">
        <v>0</v>
      </c>
      <c r="F341" s="340">
        <v>0</v>
      </c>
      <c r="G341" s="340">
        <v>0</v>
      </c>
      <c r="H341" s="340">
        <v>0</v>
      </c>
      <c r="I341" s="341">
        <v>0</v>
      </c>
      <c r="J341" s="340">
        <v>0</v>
      </c>
      <c r="K341" s="340">
        <v>0</v>
      </c>
      <c r="L341" s="340">
        <v>0</v>
      </c>
      <c r="M341" s="340">
        <v>0</v>
      </c>
      <c r="N341" s="340">
        <v>0</v>
      </c>
      <c r="O341" s="340">
        <v>0</v>
      </c>
      <c r="P341" s="341">
        <v>0</v>
      </c>
      <c r="Q341" s="340">
        <v>0</v>
      </c>
      <c r="R341" s="340">
        <v>0</v>
      </c>
      <c r="S341" s="340">
        <v>0</v>
      </c>
      <c r="T341" s="340">
        <v>0</v>
      </c>
      <c r="U341" s="340">
        <v>0</v>
      </c>
      <c r="V341" s="340">
        <v>0</v>
      </c>
      <c r="W341" s="341">
        <v>0</v>
      </c>
      <c r="X341" s="340">
        <v>0</v>
      </c>
      <c r="Y341" s="340">
        <v>0</v>
      </c>
      <c r="Z341" s="340">
        <v>0</v>
      </c>
      <c r="AA341" s="340">
        <v>0</v>
      </c>
      <c r="AB341" s="340">
        <v>0</v>
      </c>
      <c r="AC341" s="340">
        <v>0</v>
      </c>
      <c r="AD341" s="341">
        <v>0</v>
      </c>
      <c r="AE341" s="340">
        <v>0</v>
      </c>
      <c r="AF341" s="340">
        <v>0</v>
      </c>
      <c r="AG341" s="340">
        <v>0</v>
      </c>
      <c r="AH341" s="340">
        <v>0</v>
      </c>
      <c r="AI341" s="340">
        <v>0</v>
      </c>
      <c r="AJ341" s="340">
        <v>0</v>
      </c>
      <c r="AK341" s="341">
        <v>0</v>
      </c>
      <c r="AL341" s="340">
        <v>186</v>
      </c>
      <c r="AM341" s="340">
        <v>201</v>
      </c>
      <c r="AN341" s="340">
        <v>156.52000000000001</v>
      </c>
      <c r="AO341" s="340">
        <v>0.48820000000000002</v>
      </c>
      <c r="AP341" s="340">
        <v>6513</v>
      </c>
      <c r="AQ341" s="340">
        <v>0</v>
      </c>
      <c r="AR341" s="341">
        <v>0.09</v>
      </c>
      <c r="AS341" s="340">
        <v>186</v>
      </c>
      <c r="AT341" s="340">
        <v>189</v>
      </c>
      <c r="AU341" s="340">
        <v>192.15</v>
      </c>
      <c r="AV341" s="340">
        <v>0.62219999999999998</v>
      </c>
      <c r="AW341" s="340">
        <v>9430</v>
      </c>
      <c r="AX341" s="340">
        <v>0</v>
      </c>
      <c r="AY341" s="341">
        <v>0.08</v>
      </c>
      <c r="AZ341" s="340">
        <v>186</v>
      </c>
      <c r="BA341" s="340">
        <v>217</v>
      </c>
      <c r="BB341" s="340">
        <v>220.15</v>
      </c>
      <c r="BC341" s="340">
        <v>0.45800000000000002</v>
      </c>
      <c r="BD341" s="340">
        <v>15920</v>
      </c>
      <c r="BE341" s="340">
        <v>0</v>
      </c>
      <c r="BF341" s="341">
        <v>0.19</v>
      </c>
      <c r="BG341" s="340">
        <v>186</v>
      </c>
      <c r="BH341" s="340">
        <v>159</v>
      </c>
      <c r="BI341" s="340">
        <v>162.15</v>
      </c>
      <c r="BJ341" s="340">
        <v>0.93589999999999995</v>
      </c>
      <c r="BK341" s="340">
        <v>13390</v>
      </c>
      <c r="BL341" s="340">
        <v>0</v>
      </c>
      <c r="BM341" s="341">
        <v>0.1</v>
      </c>
      <c r="BN341" s="340">
        <v>186</v>
      </c>
      <c r="BO341" s="340">
        <v>106</v>
      </c>
      <c r="BP341" s="340">
        <v>148.80000000000001</v>
      </c>
      <c r="BQ341" s="340">
        <v>0.95779999999999998</v>
      </c>
      <c r="BR341" s="340">
        <v>3890</v>
      </c>
      <c r="BS341" s="340">
        <v>0</v>
      </c>
      <c r="BT341" s="341">
        <v>0.02</v>
      </c>
      <c r="BU341" s="340">
        <v>186</v>
      </c>
      <c r="BV341" s="340">
        <v>145</v>
      </c>
      <c r="BW341" s="340">
        <v>148.80000000000001</v>
      </c>
      <c r="BX341" s="340">
        <v>0.95860000000000001</v>
      </c>
      <c r="BY341" s="340">
        <v>10860</v>
      </c>
      <c r="BZ341" s="340">
        <v>0</v>
      </c>
      <c r="CA341" s="341">
        <v>0.09</v>
      </c>
      <c r="CB341" s="340">
        <v>186</v>
      </c>
      <c r="CC341" s="340">
        <v>189</v>
      </c>
      <c r="CD341" s="340">
        <v>192.15</v>
      </c>
      <c r="CE341" s="340">
        <v>0.97409999999999997</v>
      </c>
      <c r="CF341" s="340">
        <v>13940</v>
      </c>
      <c r="CG341" s="340">
        <v>0</v>
      </c>
      <c r="CH341" s="341">
        <v>0.08</v>
      </c>
      <c r="CI341" s="340">
        <v>186</v>
      </c>
      <c r="CJ341" s="340">
        <v>162</v>
      </c>
      <c r="CK341" s="340">
        <v>165.15</v>
      </c>
      <c r="CL341" s="340">
        <v>0.95530000000000004</v>
      </c>
      <c r="CM341" s="340">
        <v>12120</v>
      </c>
      <c r="CN341" s="340">
        <v>0</v>
      </c>
      <c r="CO341" s="341">
        <v>0.09</v>
      </c>
      <c r="CP341" s="340">
        <v>186</v>
      </c>
      <c r="CQ341" s="340">
        <v>150</v>
      </c>
      <c r="CR341" s="340">
        <v>153.15</v>
      </c>
      <c r="CS341" s="340">
        <v>0.95850000000000002</v>
      </c>
      <c r="CT341" s="340">
        <v>17330</v>
      </c>
      <c r="CU341" s="340">
        <v>0</v>
      </c>
      <c r="CV341" s="341">
        <v>0.14000000000000001</v>
      </c>
      <c r="CW341" s="340">
        <v>186</v>
      </c>
      <c r="CX341" s="340">
        <v>164</v>
      </c>
      <c r="CY341" s="340">
        <v>167.15</v>
      </c>
      <c r="CZ341" s="340">
        <v>0.95030000000000003</v>
      </c>
      <c r="DA341" s="340">
        <v>15490</v>
      </c>
      <c r="DB341" s="340">
        <v>0</v>
      </c>
      <c r="DC341" s="341">
        <v>0.12</v>
      </c>
      <c r="DD341" s="340">
        <v>186</v>
      </c>
      <c r="DE341" s="340">
        <v>123</v>
      </c>
      <c r="DF341" s="340">
        <v>148.80000000000001</v>
      </c>
      <c r="DG341" s="340">
        <v>0.97499999999999998</v>
      </c>
      <c r="DH341" s="340">
        <v>3860</v>
      </c>
      <c r="DI341" s="340">
        <v>0</v>
      </c>
      <c r="DJ341" s="341">
        <v>0.02</v>
      </c>
      <c r="DK341" s="340">
        <v>186</v>
      </c>
      <c r="DL341" s="340">
        <v>0.15</v>
      </c>
      <c r="DM341" s="340">
        <v>148.80000000000001</v>
      </c>
      <c r="DN341" s="340">
        <v>0.92020000000000002</v>
      </c>
      <c r="DO341" s="340">
        <v>4720</v>
      </c>
      <c r="DP341" s="340">
        <v>3364</v>
      </c>
      <c r="DQ341" s="341">
        <v>1.07</v>
      </c>
      <c r="DR341" s="340">
        <v>186</v>
      </c>
      <c r="DS341" s="340">
        <v>100</v>
      </c>
      <c r="DT341" s="340">
        <v>148.80000000000001</v>
      </c>
      <c r="DU341" s="340">
        <v>0.93779999999999997</v>
      </c>
      <c r="DV341" s="340">
        <v>4260</v>
      </c>
      <c r="DW341" s="340">
        <v>0</v>
      </c>
      <c r="DX341" s="341">
        <v>0.03</v>
      </c>
    </row>
    <row r="342" spans="1:128">
      <c r="A342" s="339">
        <v>338</v>
      </c>
      <c r="B342" s="292" t="s">
        <v>778</v>
      </c>
      <c r="C342" s="340">
        <v>0</v>
      </c>
      <c r="D342" s="340">
        <v>0</v>
      </c>
      <c r="E342" s="340">
        <v>0</v>
      </c>
      <c r="F342" s="340">
        <v>0</v>
      </c>
      <c r="G342" s="340">
        <v>0</v>
      </c>
      <c r="H342" s="340">
        <v>0</v>
      </c>
      <c r="I342" s="341">
        <v>0</v>
      </c>
      <c r="J342" s="340">
        <v>0</v>
      </c>
      <c r="K342" s="340">
        <v>0</v>
      </c>
      <c r="L342" s="340">
        <v>0</v>
      </c>
      <c r="M342" s="340">
        <v>0</v>
      </c>
      <c r="N342" s="340">
        <v>0</v>
      </c>
      <c r="O342" s="340">
        <v>0</v>
      </c>
      <c r="P342" s="341">
        <v>0</v>
      </c>
      <c r="Q342" s="340">
        <v>0</v>
      </c>
      <c r="R342" s="340">
        <v>0</v>
      </c>
      <c r="S342" s="340">
        <v>0</v>
      </c>
      <c r="T342" s="340">
        <v>0</v>
      </c>
      <c r="U342" s="340">
        <v>0</v>
      </c>
      <c r="V342" s="340">
        <v>0</v>
      </c>
      <c r="W342" s="341">
        <v>0</v>
      </c>
      <c r="X342" s="340">
        <v>0</v>
      </c>
      <c r="Y342" s="340">
        <v>0</v>
      </c>
      <c r="Z342" s="340">
        <v>0</v>
      </c>
      <c r="AA342" s="340">
        <v>0</v>
      </c>
      <c r="AB342" s="340">
        <v>0</v>
      </c>
      <c r="AC342" s="340">
        <v>0</v>
      </c>
      <c r="AD342" s="341">
        <v>0</v>
      </c>
      <c r="AE342" s="340">
        <v>0</v>
      </c>
      <c r="AF342" s="340">
        <v>0</v>
      </c>
      <c r="AG342" s="340">
        <v>0</v>
      </c>
      <c r="AH342" s="340">
        <v>0</v>
      </c>
      <c r="AI342" s="340">
        <v>0</v>
      </c>
      <c r="AJ342" s="340">
        <v>0</v>
      </c>
      <c r="AK342" s="341">
        <v>0</v>
      </c>
      <c r="AL342" s="340">
        <v>0</v>
      </c>
      <c r="AM342" s="340">
        <v>0</v>
      </c>
      <c r="AN342" s="340">
        <v>0</v>
      </c>
      <c r="AO342" s="340">
        <v>0</v>
      </c>
      <c r="AP342" s="340">
        <v>0</v>
      </c>
      <c r="AQ342" s="340">
        <v>0</v>
      </c>
      <c r="AR342" s="341">
        <v>0</v>
      </c>
      <c r="AS342" s="340">
        <v>165</v>
      </c>
      <c r="AT342" s="340">
        <v>0</v>
      </c>
      <c r="AU342" s="340">
        <v>29.81</v>
      </c>
      <c r="AV342" s="340">
        <v>0</v>
      </c>
      <c r="AW342" s="340">
        <v>412</v>
      </c>
      <c r="AX342" s="340">
        <v>185</v>
      </c>
      <c r="AY342" s="341">
        <v>0</v>
      </c>
      <c r="AZ342" s="340">
        <v>165</v>
      </c>
      <c r="BA342" s="340">
        <v>103</v>
      </c>
      <c r="BB342" s="340">
        <v>132</v>
      </c>
      <c r="BC342" s="340">
        <v>0</v>
      </c>
      <c r="BD342" s="340">
        <v>13495</v>
      </c>
      <c r="BE342" s="340">
        <v>0</v>
      </c>
      <c r="BF342" s="341">
        <v>0</v>
      </c>
      <c r="BG342" s="340">
        <v>165</v>
      </c>
      <c r="BH342" s="340">
        <v>86</v>
      </c>
      <c r="BI342" s="340">
        <v>132</v>
      </c>
      <c r="BJ342" s="340">
        <v>0.96489999999999998</v>
      </c>
      <c r="BK342" s="340">
        <v>12285</v>
      </c>
      <c r="BL342" s="340">
        <v>0</v>
      </c>
      <c r="BM342" s="341">
        <v>0.16</v>
      </c>
      <c r="BN342" s="340">
        <v>165</v>
      </c>
      <c r="BO342" s="340">
        <v>98</v>
      </c>
      <c r="BP342" s="340">
        <v>132</v>
      </c>
      <c r="BQ342" s="340">
        <v>0.97799999999999998</v>
      </c>
      <c r="BR342" s="340">
        <v>21345</v>
      </c>
      <c r="BS342" s="340">
        <v>0</v>
      </c>
      <c r="BT342" s="341">
        <v>0.27</v>
      </c>
      <c r="BU342" s="340">
        <v>165</v>
      </c>
      <c r="BV342" s="340">
        <v>113</v>
      </c>
      <c r="BW342" s="340">
        <v>132</v>
      </c>
      <c r="BX342" s="340">
        <v>0.96989999999999998</v>
      </c>
      <c r="BY342" s="340">
        <v>18555</v>
      </c>
      <c r="BZ342" s="340">
        <v>0</v>
      </c>
      <c r="CA342" s="341">
        <v>0.22</v>
      </c>
      <c r="CB342" s="340">
        <v>165</v>
      </c>
      <c r="CC342" s="340">
        <v>95</v>
      </c>
      <c r="CD342" s="340">
        <v>132</v>
      </c>
      <c r="CE342" s="340">
        <v>0.97089999999999999</v>
      </c>
      <c r="CF342" s="340">
        <v>21195</v>
      </c>
      <c r="CG342" s="340">
        <v>0</v>
      </c>
      <c r="CH342" s="341">
        <v>0.28000000000000003</v>
      </c>
      <c r="CI342" s="340">
        <v>165</v>
      </c>
      <c r="CJ342" s="340">
        <v>50</v>
      </c>
      <c r="CK342" s="340">
        <v>132</v>
      </c>
      <c r="CL342" s="340">
        <v>0.9647</v>
      </c>
      <c r="CM342" s="340">
        <v>18850</v>
      </c>
      <c r="CN342" s="340">
        <v>0</v>
      </c>
      <c r="CO342" s="341">
        <v>0.54</v>
      </c>
      <c r="CP342" s="340">
        <v>165</v>
      </c>
      <c r="CQ342" s="340">
        <v>115</v>
      </c>
      <c r="CR342" s="340">
        <v>132</v>
      </c>
      <c r="CS342" s="340">
        <v>0.96450000000000002</v>
      </c>
      <c r="CT342" s="340">
        <v>18180</v>
      </c>
      <c r="CU342" s="340">
        <v>0</v>
      </c>
      <c r="CV342" s="341">
        <v>0.22</v>
      </c>
      <c r="CW342" s="340">
        <v>165</v>
      </c>
      <c r="CX342" s="340">
        <v>0.56000000000000005</v>
      </c>
      <c r="CY342" s="340">
        <v>132</v>
      </c>
      <c r="CZ342" s="340">
        <v>0.91879999999999995</v>
      </c>
      <c r="DA342" s="340">
        <v>19364</v>
      </c>
      <c r="DB342" s="340">
        <v>19142</v>
      </c>
      <c r="DC342" s="341">
        <v>52.27</v>
      </c>
      <c r="DD342" s="340">
        <v>165</v>
      </c>
      <c r="DE342" s="340">
        <v>114</v>
      </c>
      <c r="DF342" s="340">
        <v>132</v>
      </c>
      <c r="DG342" s="340">
        <v>0.93240000000000001</v>
      </c>
      <c r="DH342" s="340">
        <v>13800</v>
      </c>
      <c r="DI342" s="340">
        <v>0</v>
      </c>
      <c r="DJ342" s="341">
        <v>0.17</v>
      </c>
      <c r="DK342" s="340">
        <v>165</v>
      </c>
      <c r="DL342" s="340">
        <v>114</v>
      </c>
      <c r="DM342" s="340">
        <v>132</v>
      </c>
      <c r="DN342" s="340">
        <v>0.93859999999999999</v>
      </c>
      <c r="DO342" s="340">
        <v>21400</v>
      </c>
      <c r="DP342" s="340">
        <v>0</v>
      </c>
      <c r="DQ342" s="341">
        <v>0.27</v>
      </c>
      <c r="DR342" s="340">
        <v>165</v>
      </c>
      <c r="DS342" s="340">
        <v>112</v>
      </c>
      <c r="DT342" s="340">
        <v>132</v>
      </c>
      <c r="DU342" s="340">
        <v>0.94830000000000003</v>
      </c>
      <c r="DV342" s="340">
        <v>22000</v>
      </c>
      <c r="DW342" s="340">
        <v>0</v>
      </c>
      <c r="DX342" s="341">
        <v>0.28999999999999998</v>
      </c>
    </row>
    <row r="343" spans="1:128" s="285" customFormat="1">
      <c r="A343" s="339">
        <v>339</v>
      </c>
      <c r="B343" s="292" t="s">
        <v>852</v>
      </c>
      <c r="C343" s="340">
        <v>0</v>
      </c>
      <c r="D343" s="340">
        <v>0</v>
      </c>
      <c r="E343" s="340">
        <v>0</v>
      </c>
      <c r="F343" s="340">
        <v>0</v>
      </c>
      <c r="G343" s="340">
        <v>0</v>
      </c>
      <c r="H343" s="340">
        <v>0</v>
      </c>
      <c r="I343" s="341">
        <v>0</v>
      </c>
      <c r="J343" s="340">
        <v>0</v>
      </c>
      <c r="K343" s="340">
        <v>0</v>
      </c>
      <c r="L343" s="340">
        <v>0</v>
      </c>
      <c r="M343" s="340">
        <v>0</v>
      </c>
      <c r="N343" s="340">
        <v>0</v>
      </c>
      <c r="O343" s="340">
        <v>0</v>
      </c>
      <c r="P343" s="341">
        <v>0</v>
      </c>
      <c r="Q343" s="340">
        <v>0</v>
      </c>
      <c r="R343" s="340">
        <v>0</v>
      </c>
      <c r="S343" s="340">
        <v>0</v>
      </c>
      <c r="T343" s="340">
        <v>0</v>
      </c>
      <c r="U343" s="340">
        <v>0</v>
      </c>
      <c r="V343" s="340">
        <v>0</v>
      </c>
      <c r="W343" s="341">
        <v>0</v>
      </c>
      <c r="X343" s="340">
        <v>0</v>
      </c>
      <c r="Y343" s="340">
        <v>0</v>
      </c>
      <c r="Z343" s="340">
        <v>0</v>
      </c>
      <c r="AA343" s="340">
        <v>0</v>
      </c>
      <c r="AB343" s="340">
        <v>0</v>
      </c>
      <c r="AC343" s="340">
        <v>0</v>
      </c>
      <c r="AD343" s="341">
        <v>0</v>
      </c>
      <c r="AE343" s="340">
        <v>0</v>
      </c>
      <c r="AF343" s="340">
        <v>0</v>
      </c>
      <c r="AG343" s="340">
        <v>0</v>
      </c>
      <c r="AH343" s="340">
        <v>0</v>
      </c>
      <c r="AI343" s="340">
        <v>0</v>
      </c>
      <c r="AJ343" s="340">
        <v>0</v>
      </c>
      <c r="AK343" s="341">
        <v>0</v>
      </c>
      <c r="AL343" s="340">
        <v>0</v>
      </c>
      <c r="AM343" s="340">
        <v>0</v>
      </c>
      <c r="AN343" s="340">
        <v>0</v>
      </c>
      <c r="AO343" s="340">
        <v>0</v>
      </c>
      <c r="AP343" s="340">
        <v>0</v>
      </c>
      <c r="AQ343" s="340">
        <v>0</v>
      </c>
      <c r="AR343" s="341">
        <v>0</v>
      </c>
      <c r="AS343" s="340">
        <v>0</v>
      </c>
      <c r="AT343" s="340">
        <v>0</v>
      </c>
      <c r="AU343" s="340">
        <v>0</v>
      </c>
      <c r="AV343" s="340">
        <v>0</v>
      </c>
      <c r="AW343" s="340">
        <v>0</v>
      </c>
      <c r="AX343" s="340">
        <v>0</v>
      </c>
      <c r="AY343" s="341">
        <v>0</v>
      </c>
      <c r="AZ343" s="340">
        <v>0</v>
      </c>
      <c r="BA343" s="340">
        <v>0</v>
      </c>
      <c r="BB343" s="340">
        <v>0</v>
      </c>
      <c r="BC343" s="340">
        <v>0</v>
      </c>
      <c r="BD343" s="340">
        <v>0</v>
      </c>
      <c r="BE343" s="340">
        <v>0</v>
      </c>
      <c r="BF343" s="341">
        <v>0</v>
      </c>
      <c r="BG343" s="340">
        <v>0</v>
      </c>
      <c r="BH343" s="340">
        <v>0</v>
      </c>
      <c r="BI343" s="340">
        <v>0</v>
      </c>
      <c r="BJ343" s="340">
        <v>0</v>
      </c>
      <c r="BK343" s="340">
        <v>0</v>
      </c>
      <c r="BL343" s="340">
        <v>0</v>
      </c>
      <c r="BM343" s="341">
        <v>0</v>
      </c>
      <c r="BN343" s="340">
        <v>0</v>
      </c>
      <c r="BO343" s="340">
        <v>0</v>
      </c>
      <c r="BP343" s="340">
        <v>0</v>
      </c>
      <c r="BQ343" s="340">
        <v>0</v>
      </c>
      <c r="BR343" s="340">
        <v>0</v>
      </c>
      <c r="BS343" s="340">
        <v>0</v>
      </c>
      <c r="BT343" s="341">
        <v>0</v>
      </c>
      <c r="BU343" s="340">
        <v>0</v>
      </c>
      <c r="BV343" s="340">
        <v>0</v>
      </c>
      <c r="BW343" s="340">
        <v>0</v>
      </c>
      <c r="BX343" s="340">
        <v>0</v>
      </c>
      <c r="BY343" s="340">
        <v>0</v>
      </c>
      <c r="BZ343" s="340">
        <v>0</v>
      </c>
      <c r="CA343" s="341">
        <v>0</v>
      </c>
      <c r="CB343" s="340">
        <v>0</v>
      </c>
      <c r="CC343" s="340">
        <v>0</v>
      </c>
      <c r="CD343" s="340">
        <v>0</v>
      </c>
      <c r="CE343" s="340">
        <v>0</v>
      </c>
      <c r="CF343" s="340">
        <v>0</v>
      </c>
      <c r="CG343" s="340">
        <v>0</v>
      </c>
      <c r="CH343" s="341">
        <v>0</v>
      </c>
      <c r="CI343" s="340">
        <v>0</v>
      </c>
      <c r="CJ343" s="340">
        <v>0</v>
      </c>
      <c r="CK343" s="340">
        <v>0</v>
      </c>
      <c r="CL343" s="340">
        <v>0</v>
      </c>
      <c r="CM343" s="340">
        <v>0</v>
      </c>
      <c r="CN343" s="340">
        <v>0</v>
      </c>
      <c r="CO343" s="341">
        <v>0</v>
      </c>
      <c r="CP343" s="340">
        <v>698</v>
      </c>
      <c r="CQ343" s="340">
        <v>0</v>
      </c>
      <c r="CR343" s="340">
        <v>396.29</v>
      </c>
      <c r="CS343" s="340">
        <v>0</v>
      </c>
      <c r="CT343" s="340">
        <v>0</v>
      </c>
      <c r="CU343" s="340">
        <v>0</v>
      </c>
      <c r="CV343" s="341">
        <v>0</v>
      </c>
      <c r="CW343" s="340">
        <v>698</v>
      </c>
      <c r="CX343" s="340">
        <v>10</v>
      </c>
      <c r="CY343" s="340">
        <v>558.4</v>
      </c>
      <c r="CZ343" s="340">
        <v>0.44440000000000002</v>
      </c>
      <c r="DA343" s="340">
        <v>2000</v>
      </c>
      <c r="DB343" s="340">
        <v>80</v>
      </c>
      <c r="DC343" s="341">
        <v>0.63</v>
      </c>
      <c r="DD343" s="340">
        <v>698</v>
      </c>
      <c r="DE343" s="340">
        <v>30</v>
      </c>
      <c r="DF343" s="340">
        <v>558.4</v>
      </c>
      <c r="DG343" s="340">
        <v>0.85709999999999997</v>
      </c>
      <c r="DH343" s="340">
        <v>6000</v>
      </c>
      <c r="DI343" s="340">
        <v>0</v>
      </c>
      <c r="DJ343" s="341">
        <v>0.31</v>
      </c>
      <c r="DK343" s="340">
        <v>698</v>
      </c>
      <c r="DL343" s="340">
        <v>300</v>
      </c>
      <c r="DM343" s="340">
        <v>558.4</v>
      </c>
      <c r="DN343" s="340">
        <v>0.85709999999999997</v>
      </c>
      <c r="DO343" s="340">
        <v>6000</v>
      </c>
      <c r="DP343" s="340">
        <v>0</v>
      </c>
      <c r="DQ343" s="341">
        <v>0.03</v>
      </c>
      <c r="DR343" s="340">
        <v>698</v>
      </c>
      <c r="DS343" s="340">
        <v>20</v>
      </c>
      <c r="DT343" s="340">
        <v>558.4</v>
      </c>
      <c r="DU343" s="340">
        <v>0.35110000000000002</v>
      </c>
      <c r="DV343" s="340">
        <v>6000</v>
      </c>
      <c r="DW343" s="340">
        <v>2966</v>
      </c>
      <c r="DX343" s="341">
        <v>1.19</v>
      </c>
    </row>
    <row r="344" spans="1:128">
      <c r="A344" s="339">
        <v>340</v>
      </c>
      <c r="B344" s="292" t="s">
        <v>853</v>
      </c>
      <c r="C344" s="340">
        <v>139</v>
      </c>
      <c r="D344" s="340">
        <v>0</v>
      </c>
      <c r="E344" s="340">
        <v>0</v>
      </c>
      <c r="F344" s="340">
        <v>0</v>
      </c>
      <c r="G344" s="340">
        <v>0</v>
      </c>
      <c r="H344" s="340">
        <v>0</v>
      </c>
      <c r="I344" s="341">
        <v>0</v>
      </c>
      <c r="J344" s="340">
        <v>139</v>
      </c>
      <c r="K344" s="340">
        <v>0</v>
      </c>
      <c r="L344" s="340">
        <v>0</v>
      </c>
      <c r="M344" s="340">
        <v>0</v>
      </c>
      <c r="N344" s="340">
        <v>0</v>
      </c>
      <c r="O344" s="340">
        <v>0</v>
      </c>
      <c r="P344" s="341">
        <v>0</v>
      </c>
      <c r="Q344" s="340">
        <v>139</v>
      </c>
      <c r="R344" s="340">
        <v>0</v>
      </c>
      <c r="S344" s="340">
        <v>0</v>
      </c>
      <c r="T344" s="340">
        <v>0</v>
      </c>
      <c r="U344" s="340">
        <v>0</v>
      </c>
      <c r="V344" s="340">
        <v>0</v>
      </c>
      <c r="W344" s="341">
        <v>0</v>
      </c>
      <c r="X344" s="340">
        <v>139</v>
      </c>
      <c r="Y344" s="340">
        <v>0</v>
      </c>
      <c r="Z344" s="340">
        <v>0</v>
      </c>
      <c r="AA344" s="340">
        <v>0</v>
      </c>
      <c r="AB344" s="340">
        <v>0</v>
      </c>
      <c r="AC344" s="340">
        <v>0</v>
      </c>
      <c r="AD344" s="341">
        <v>0</v>
      </c>
      <c r="AE344" s="340">
        <v>139</v>
      </c>
      <c r="AF344" s="340">
        <v>0</v>
      </c>
      <c r="AG344" s="340">
        <v>0</v>
      </c>
      <c r="AH344" s="340">
        <v>0</v>
      </c>
      <c r="AI344" s="340">
        <v>0</v>
      </c>
      <c r="AJ344" s="340">
        <v>0</v>
      </c>
      <c r="AK344" s="341">
        <v>0</v>
      </c>
      <c r="AL344" s="340">
        <v>139</v>
      </c>
      <c r="AM344" s="340">
        <v>0</v>
      </c>
      <c r="AN344" s="340">
        <v>0</v>
      </c>
      <c r="AO344" s="340">
        <v>0</v>
      </c>
      <c r="AP344" s="340">
        <v>0</v>
      </c>
      <c r="AQ344" s="340">
        <v>0</v>
      </c>
      <c r="AR344" s="341">
        <v>0</v>
      </c>
      <c r="AS344" s="340">
        <v>139</v>
      </c>
      <c r="AT344" s="340">
        <v>0</v>
      </c>
      <c r="AU344" s="340">
        <v>0</v>
      </c>
      <c r="AV344" s="340">
        <v>0</v>
      </c>
      <c r="AW344" s="340">
        <v>0</v>
      </c>
      <c r="AX344" s="340">
        <v>0</v>
      </c>
      <c r="AY344" s="341">
        <v>0</v>
      </c>
      <c r="AZ344" s="340">
        <v>139</v>
      </c>
      <c r="BA344" s="340">
        <v>0</v>
      </c>
      <c r="BB344" s="340">
        <v>0</v>
      </c>
      <c r="BC344" s="340">
        <v>0</v>
      </c>
      <c r="BD344" s="340">
        <v>0</v>
      </c>
      <c r="BE344" s="340">
        <v>0</v>
      </c>
      <c r="BF344" s="341">
        <v>0</v>
      </c>
      <c r="BG344" s="340">
        <v>139</v>
      </c>
      <c r="BH344" s="340">
        <v>0</v>
      </c>
      <c r="BI344" s="340">
        <v>0</v>
      </c>
      <c r="BJ344" s="340">
        <v>0</v>
      </c>
      <c r="BK344" s="340">
        <v>0</v>
      </c>
      <c r="BL344" s="340">
        <v>0</v>
      </c>
      <c r="BM344" s="341">
        <v>0</v>
      </c>
      <c r="BN344" s="340">
        <v>139</v>
      </c>
      <c r="BO344" s="340">
        <v>0</v>
      </c>
      <c r="BP344" s="340">
        <v>0</v>
      </c>
      <c r="BQ344" s="340">
        <v>0</v>
      </c>
      <c r="BR344" s="340">
        <v>0</v>
      </c>
      <c r="BS344" s="340">
        <v>0</v>
      </c>
      <c r="BT344" s="341">
        <v>0</v>
      </c>
      <c r="BU344" s="340">
        <v>139</v>
      </c>
      <c r="BV344" s="340">
        <v>0</v>
      </c>
      <c r="BW344" s="340">
        <v>0</v>
      </c>
      <c r="BX344" s="340">
        <v>0</v>
      </c>
      <c r="BY344" s="340">
        <v>0</v>
      </c>
      <c r="BZ344" s="340">
        <v>0</v>
      </c>
      <c r="CA344" s="341">
        <v>0</v>
      </c>
      <c r="CB344" s="340">
        <v>139</v>
      </c>
      <c r="CC344" s="340">
        <v>0</v>
      </c>
      <c r="CD344" s="340">
        <v>0</v>
      </c>
      <c r="CE344" s="340">
        <v>0</v>
      </c>
      <c r="CF344" s="340">
        <v>0</v>
      </c>
      <c r="CG344" s="340">
        <v>0</v>
      </c>
      <c r="CH344" s="341">
        <v>0</v>
      </c>
      <c r="CI344" s="340">
        <v>139</v>
      </c>
      <c r="CJ344" s="340">
        <v>0</v>
      </c>
      <c r="CK344" s="340">
        <v>0</v>
      </c>
      <c r="CL344" s="340">
        <v>0</v>
      </c>
      <c r="CM344" s="340">
        <v>0</v>
      </c>
      <c r="CN344" s="340">
        <v>0</v>
      </c>
      <c r="CO344" s="341">
        <v>0</v>
      </c>
      <c r="CP344" s="340">
        <v>139</v>
      </c>
      <c r="CQ344" s="340">
        <v>0</v>
      </c>
      <c r="CR344" s="340">
        <v>0</v>
      </c>
      <c r="CS344" s="340">
        <v>0</v>
      </c>
      <c r="CT344" s="340">
        <v>0</v>
      </c>
      <c r="CU344" s="340">
        <v>0</v>
      </c>
      <c r="CV344" s="341">
        <v>0</v>
      </c>
      <c r="CW344" s="340">
        <v>139</v>
      </c>
      <c r="CX344" s="340">
        <v>0</v>
      </c>
      <c r="CY344" s="340">
        <v>0</v>
      </c>
      <c r="CZ344" s="340">
        <v>0</v>
      </c>
      <c r="DA344" s="340">
        <v>0</v>
      </c>
      <c r="DB344" s="340">
        <v>0</v>
      </c>
      <c r="DC344" s="341">
        <v>0</v>
      </c>
      <c r="DD344" s="340">
        <v>139</v>
      </c>
      <c r="DE344" s="340">
        <v>0</v>
      </c>
      <c r="DF344" s="340">
        <v>111.2</v>
      </c>
      <c r="DG344" s="340">
        <v>0.76600000000000001</v>
      </c>
      <c r="DH344" s="340">
        <v>1080</v>
      </c>
      <c r="DI344" s="340">
        <v>0</v>
      </c>
      <c r="DJ344" s="341">
        <v>0</v>
      </c>
      <c r="DK344" s="340">
        <v>139</v>
      </c>
      <c r="DL344" s="340">
        <v>24</v>
      </c>
      <c r="DM344" s="340">
        <v>111.2</v>
      </c>
      <c r="DN344" s="340">
        <v>0.99809999999999999</v>
      </c>
      <c r="DO344" s="340">
        <v>2158</v>
      </c>
      <c r="DP344" s="340">
        <v>0</v>
      </c>
      <c r="DQ344" s="341">
        <v>0.12</v>
      </c>
      <c r="DR344" s="340">
        <v>139</v>
      </c>
      <c r="DS344" s="340">
        <v>0</v>
      </c>
      <c r="DT344" s="340">
        <v>111.2</v>
      </c>
      <c r="DU344" s="340">
        <v>0.99809999999999999</v>
      </c>
      <c r="DV344" s="340">
        <v>2158</v>
      </c>
      <c r="DW344" s="340">
        <v>0</v>
      </c>
      <c r="DX344" s="341">
        <v>0.13</v>
      </c>
    </row>
    <row r="345" spans="1:128">
      <c r="A345" s="339">
        <v>341</v>
      </c>
      <c r="B345" s="292" t="s">
        <v>459</v>
      </c>
      <c r="C345" s="340">
        <v>124</v>
      </c>
      <c r="D345" s="340">
        <v>66.400000000000006</v>
      </c>
      <c r="E345" s="340">
        <v>99.2</v>
      </c>
      <c r="F345" s="340">
        <v>0.97389999999999999</v>
      </c>
      <c r="G345" s="340">
        <v>28666</v>
      </c>
      <c r="H345" s="340">
        <v>925</v>
      </c>
      <c r="I345" s="341">
        <v>0.62</v>
      </c>
      <c r="J345" s="340">
        <v>124</v>
      </c>
      <c r="K345" s="340">
        <v>69.2</v>
      </c>
      <c r="L345" s="340">
        <v>99.2</v>
      </c>
      <c r="M345" s="340">
        <v>0.9698</v>
      </c>
      <c r="N345" s="340">
        <v>33246</v>
      </c>
      <c r="O345" s="340">
        <v>3288</v>
      </c>
      <c r="P345" s="341">
        <v>0.67</v>
      </c>
      <c r="Q345" s="340">
        <v>124</v>
      </c>
      <c r="R345" s="340">
        <v>66.8</v>
      </c>
      <c r="S345" s="340">
        <v>99.2</v>
      </c>
      <c r="T345" s="340">
        <v>0.97089999999999999</v>
      </c>
      <c r="U345" s="340">
        <v>29874</v>
      </c>
      <c r="V345" s="340">
        <v>1856</v>
      </c>
      <c r="W345" s="341">
        <v>0.64</v>
      </c>
      <c r="X345" s="340">
        <v>124</v>
      </c>
      <c r="Y345" s="340">
        <v>72.400000000000006</v>
      </c>
      <c r="Z345" s="340">
        <v>99.2</v>
      </c>
      <c r="AA345" s="340">
        <v>0.97299999999999998</v>
      </c>
      <c r="AB345" s="340">
        <v>31820</v>
      </c>
      <c r="AC345" s="340">
        <v>373</v>
      </c>
      <c r="AD345" s="341">
        <v>0.61</v>
      </c>
      <c r="AE345" s="340">
        <v>124</v>
      </c>
      <c r="AF345" s="340">
        <v>74.400000000000006</v>
      </c>
      <c r="AG345" s="340">
        <v>99.2</v>
      </c>
      <c r="AH345" s="340">
        <v>0.97170000000000001</v>
      </c>
      <c r="AI345" s="340">
        <v>32038</v>
      </c>
      <c r="AJ345" s="340">
        <v>0</v>
      </c>
      <c r="AK345" s="341">
        <v>0.6</v>
      </c>
      <c r="AL345" s="340">
        <v>124</v>
      </c>
      <c r="AM345" s="340">
        <v>74.400000000000006</v>
      </c>
      <c r="AN345" s="340">
        <v>99.2</v>
      </c>
      <c r="AO345" s="340">
        <v>0.97389999999999999</v>
      </c>
      <c r="AP345" s="340">
        <v>32938</v>
      </c>
      <c r="AQ345" s="340">
        <v>1636</v>
      </c>
      <c r="AR345" s="341">
        <v>0.63</v>
      </c>
      <c r="AS345" s="340">
        <v>124</v>
      </c>
      <c r="AT345" s="340">
        <v>70.400000000000006</v>
      </c>
      <c r="AU345" s="340">
        <v>99.2</v>
      </c>
      <c r="AV345" s="340">
        <v>0.97460000000000002</v>
      </c>
      <c r="AW345" s="340">
        <v>33876</v>
      </c>
      <c r="AX345" s="340">
        <v>3248</v>
      </c>
      <c r="AY345" s="341">
        <v>0.66</v>
      </c>
      <c r="AZ345" s="340">
        <v>124</v>
      </c>
      <c r="BA345" s="340">
        <v>83.6</v>
      </c>
      <c r="BB345" s="340">
        <v>99.2</v>
      </c>
      <c r="BC345" s="340">
        <v>0.97509999999999997</v>
      </c>
      <c r="BD345" s="340">
        <v>34980</v>
      </c>
      <c r="BE345" s="340">
        <v>0</v>
      </c>
      <c r="BF345" s="341">
        <v>0.6</v>
      </c>
      <c r="BG345" s="340">
        <v>124</v>
      </c>
      <c r="BH345" s="340">
        <v>86.8</v>
      </c>
      <c r="BI345" s="340">
        <v>99.2</v>
      </c>
      <c r="BJ345" s="340">
        <v>0.98080000000000001</v>
      </c>
      <c r="BK345" s="340">
        <v>35508</v>
      </c>
      <c r="BL345" s="340">
        <v>0</v>
      </c>
      <c r="BM345" s="341">
        <v>0.56000000000000005</v>
      </c>
      <c r="BN345" s="340">
        <v>124</v>
      </c>
      <c r="BO345" s="340">
        <v>82.8</v>
      </c>
      <c r="BP345" s="340">
        <v>99.2</v>
      </c>
      <c r="BQ345" s="340">
        <v>0.98109999999999997</v>
      </c>
      <c r="BR345" s="340">
        <v>40918</v>
      </c>
      <c r="BS345" s="340">
        <v>3078</v>
      </c>
      <c r="BT345" s="341">
        <v>0.68</v>
      </c>
      <c r="BU345" s="340">
        <v>124</v>
      </c>
      <c r="BV345" s="340">
        <v>80.400000000000006</v>
      </c>
      <c r="BW345" s="340">
        <v>99.2</v>
      </c>
      <c r="BX345" s="340">
        <v>0.97770000000000001</v>
      </c>
      <c r="BY345" s="340">
        <v>34390</v>
      </c>
      <c r="BZ345" s="340">
        <v>2696</v>
      </c>
      <c r="CA345" s="341">
        <v>0.65</v>
      </c>
      <c r="CB345" s="340">
        <v>124</v>
      </c>
      <c r="CC345" s="340">
        <v>72</v>
      </c>
      <c r="CD345" s="340">
        <v>99.2</v>
      </c>
      <c r="CE345" s="340">
        <v>0.9698</v>
      </c>
      <c r="CF345" s="340">
        <v>35456</v>
      </c>
      <c r="CG345" s="340">
        <v>3074</v>
      </c>
      <c r="CH345" s="341">
        <v>0.68</v>
      </c>
      <c r="CI345" s="340">
        <v>124</v>
      </c>
      <c r="CJ345" s="340">
        <v>63.6</v>
      </c>
      <c r="CK345" s="340">
        <v>99.2</v>
      </c>
      <c r="CL345" s="340">
        <v>0.96940000000000004</v>
      </c>
      <c r="CM345" s="340">
        <v>29890</v>
      </c>
      <c r="CN345" s="340">
        <v>743</v>
      </c>
      <c r="CO345" s="341">
        <v>0.67</v>
      </c>
      <c r="CP345" s="340">
        <v>124</v>
      </c>
      <c r="CQ345" s="340">
        <v>76.8</v>
      </c>
      <c r="CR345" s="340">
        <v>99.2</v>
      </c>
      <c r="CS345" s="340">
        <v>0.96740000000000004</v>
      </c>
      <c r="CT345" s="340">
        <v>31020</v>
      </c>
      <c r="CU345" s="340">
        <v>0</v>
      </c>
      <c r="CV345" s="341">
        <v>0.56000000000000005</v>
      </c>
      <c r="CW345" s="340">
        <v>124</v>
      </c>
      <c r="CX345" s="340">
        <v>81.599999999999994</v>
      </c>
      <c r="CY345" s="340">
        <v>99.2</v>
      </c>
      <c r="CZ345" s="340">
        <v>0.97540000000000004</v>
      </c>
      <c r="DA345" s="340">
        <v>39546</v>
      </c>
      <c r="DB345" s="340">
        <v>5162</v>
      </c>
      <c r="DC345" s="341">
        <v>0.69</v>
      </c>
      <c r="DD345" s="340">
        <v>124</v>
      </c>
      <c r="DE345" s="340">
        <v>80</v>
      </c>
      <c r="DF345" s="340">
        <v>99.2</v>
      </c>
      <c r="DG345" s="340">
        <v>0.97370000000000001</v>
      </c>
      <c r="DH345" s="340">
        <v>35528</v>
      </c>
      <c r="DI345" s="340">
        <v>234</v>
      </c>
      <c r="DJ345" s="341">
        <v>0.61</v>
      </c>
      <c r="DK345" s="340">
        <v>124</v>
      </c>
      <c r="DL345" s="340">
        <v>81.2</v>
      </c>
      <c r="DM345" s="340">
        <v>99.2</v>
      </c>
      <c r="DN345" s="340">
        <v>0.97250000000000003</v>
      </c>
      <c r="DO345" s="340">
        <v>37442</v>
      </c>
      <c r="DP345" s="340">
        <v>976</v>
      </c>
      <c r="DQ345" s="341">
        <v>0.64</v>
      </c>
      <c r="DR345" s="340">
        <v>124</v>
      </c>
      <c r="DS345" s="340">
        <v>73.599999999999994</v>
      </c>
      <c r="DT345" s="340">
        <v>99.2</v>
      </c>
      <c r="DU345" s="340">
        <v>0.97440000000000004</v>
      </c>
      <c r="DV345" s="340">
        <v>33128</v>
      </c>
      <c r="DW345" s="340">
        <v>2147</v>
      </c>
      <c r="DX345" s="341">
        <v>0.64</v>
      </c>
    </row>
    <row r="346" spans="1:128">
      <c r="A346" s="339">
        <v>342</v>
      </c>
      <c r="B346" s="292" t="s">
        <v>460</v>
      </c>
      <c r="C346" s="340">
        <v>400</v>
      </c>
      <c r="D346" s="340">
        <v>0</v>
      </c>
      <c r="E346" s="340">
        <v>320</v>
      </c>
      <c r="F346" s="340">
        <v>0.97270000000000001</v>
      </c>
      <c r="G346" s="340">
        <v>75919</v>
      </c>
      <c r="H346" s="340">
        <v>0</v>
      </c>
      <c r="I346" s="341">
        <v>0.47</v>
      </c>
      <c r="J346" s="340">
        <v>400</v>
      </c>
      <c r="K346" s="340">
        <v>0</v>
      </c>
      <c r="L346" s="340">
        <v>320</v>
      </c>
      <c r="M346" s="340">
        <v>0.97270000000000001</v>
      </c>
      <c r="N346" s="340">
        <v>75919</v>
      </c>
      <c r="O346" s="340">
        <v>0</v>
      </c>
      <c r="P346" s="341">
        <v>0.46</v>
      </c>
      <c r="Q346" s="340">
        <v>400</v>
      </c>
      <c r="R346" s="340">
        <v>0</v>
      </c>
      <c r="S346" s="340">
        <v>320</v>
      </c>
      <c r="T346" s="340">
        <v>0.97270000000000001</v>
      </c>
      <c r="U346" s="340">
        <v>75919</v>
      </c>
      <c r="V346" s="340">
        <v>0</v>
      </c>
      <c r="W346" s="341">
        <v>0.47</v>
      </c>
      <c r="X346" s="340">
        <v>400</v>
      </c>
      <c r="Y346" s="340">
        <v>0</v>
      </c>
      <c r="Z346" s="340">
        <v>320</v>
      </c>
      <c r="AA346" s="340">
        <v>0.94699999999999995</v>
      </c>
      <c r="AB346" s="340">
        <v>73919</v>
      </c>
      <c r="AC346" s="340">
        <v>0</v>
      </c>
      <c r="AD346" s="341">
        <v>0.46</v>
      </c>
      <c r="AE346" s="340">
        <v>400</v>
      </c>
      <c r="AF346" s="340">
        <v>0</v>
      </c>
      <c r="AG346" s="340">
        <v>320</v>
      </c>
      <c r="AH346" s="340">
        <v>0.94699999999999995</v>
      </c>
      <c r="AI346" s="340">
        <v>73919</v>
      </c>
      <c r="AJ346" s="340">
        <v>0</v>
      </c>
      <c r="AK346" s="341">
        <v>0.46</v>
      </c>
      <c r="AL346" s="340">
        <v>400</v>
      </c>
      <c r="AM346" s="340">
        <v>0</v>
      </c>
      <c r="AN346" s="340">
        <v>320</v>
      </c>
      <c r="AO346" s="340">
        <v>0.94699999999999995</v>
      </c>
      <c r="AP346" s="340">
        <v>73919</v>
      </c>
      <c r="AQ346" s="340">
        <v>0</v>
      </c>
      <c r="AR346" s="341">
        <v>0.47</v>
      </c>
      <c r="AS346" s="340">
        <v>400</v>
      </c>
      <c r="AT346" s="340">
        <v>0</v>
      </c>
      <c r="AU346" s="340">
        <v>320</v>
      </c>
      <c r="AV346" s="340">
        <v>0.94699999999999995</v>
      </c>
      <c r="AW346" s="340">
        <v>73919</v>
      </c>
      <c r="AX346" s="340">
        <v>0</v>
      </c>
      <c r="AY346" s="341">
        <v>0.46</v>
      </c>
      <c r="AZ346" s="340">
        <v>400</v>
      </c>
      <c r="BA346" s="340">
        <v>0</v>
      </c>
      <c r="BB346" s="340">
        <v>320</v>
      </c>
      <c r="BC346" s="340">
        <v>0.94699999999999995</v>
      </c>
      <c r="BD346" s="340">
        <v>73919</v>
      </c>
      <c r="BE346" s="340">
        <v>0</v>
      </c>
      <c r="BF346" s="341">
        <v>0.47</v>
      </c>
      <c r="BG346" s="340">
        <v>400</v>
      </c>
      <c r="BH346" s="340">
        <v>0</v>
      </c>
      <c r="BI346" s="340">
        <v>320</v>
      </c>
      <c r="BJ346" s="340">
        <v>0.94699999999999995</v>
      </c>
      <c r="BK346" s="340">
        <v>73919</v>
      </c>
      <c r="BL346" s="340">
        <v>0</v>
      </c>
      <c r="BM346" s="341">
        <v>0.46</v>
      </c>
      <c r="BN346" s="340">
        <v>400</v>
      </c>
      <c r="BO346" s="340">
        <v>0</v>
      </c>
      <c r="BP346" s="340">
        <v>320</v>
      </c>
      <c r="BQ346" s="340">
        <v>0.94699999999999995</v>
      </c>
      <c r="BR346" s="340">
        <v>73919</v>
      </c>
      <c r="BS346" s="340">
        <v>0</v>
      </c>
      <c r="BT346" s="341">
        <v>0.46</v>
      </c>
      <c r="BU346" s="340">
        <v>400</v>
      </c>
      <c r="BV346" s="340">
        <v>0</v>
      </c>
      <c r="BW346" s="340">
        <v>320</v>
      </c>
      <c r="BX346" s="340">
        <v>0.94699999999999995</v>
      </c>
      <c r="BY346" s="340">
        <v>73919</v>
      </c>
      <c r="BZ346" s="340">
        <v>0</v>
      </c>
      <c r="CA346" s="341">
        <v>0.51</v>
      </c>
      <c r="CB346" s="340">
        <v>400</v>
      </c>
      <c r="CC346" s="340">
        <v>0</v>
      </c>
      <c r="CD346" s="340">
        <v>320</v>
      </c>
      <c r="CE346" s="340">
        <v>0.94699999999999995</v>
      </c>
      <c r="CF346" s="340">
        <v>73919</v>
      </c>
      <c r="CG346" s="340">
        <v>0</v>
      </c>
      <c r="CH346" s="341">
        <v>0.46</v>
      </c>
      <c r="CI346" s="340">
        <v>400</v>
      </c>
      <c r="CJ346" s="340">
        <v>0</v>
      </c>
      <c r="CK346" s="340">
        <v>320</v>
      </c>
      <c r="CL346" s="340">
        <v>0.94740000000000002</v>
      </c>
      <c r="CM346" s="340">
        <v>73919</v>
      </c>
      <c r="CN346" s="340">
        <v>0</v>
      </c>
      <c r="CO346" s="341">
        <v>0.47</v>
      </c>
      <c r="CP346" s="340">
        <v>400</v>
      </c>
      <c r="CQ346" s="340">
        <v>0</v>
      </c>
      <c r="CR346" s="340">
        <v>320</v>
      </c>
      <c r="CS346" s="340">
        <v>0.94740000000000002</v>
      </c>
      <c r="CT346" s="340">
        <v>73919</v>
      </c>
      <c r="CU346" s="340">
        <v>0</v>
      </c>
      <c r="CV346" s="341">
        <v>0.46</v>
      </c>
      <c r="CW346" s="340">
        <v>400</v>
      </c>
      <c r="CX346" s="340">
        <v>0</v>
      </c>
      <c r="CY346" s="340">
        <v>320</v>
      </c>
      <c r="CZ346" s="340">
        <v>0.94740000000000002</v>
      </c>
      <c r="DA346" s="340">
        <v>73919</v>
      </c>
      <c r="DB346" s="340">
        <v>0</v>
      </c>
      <c r="DC346" s="341">
        <v>0.47</v>
      </c>
      <c r="DD346" s="340">
        <v>400</v>
      </c>
      <c r="DE346" s="340">
        <v>0</v>
      </c>
      <c r="DF346" s="340">
        <v>320</v>
      </c>
      <c r="DG346" s="340">
        <v>0.94740000000000002</v>
      </c>
      <c r="DH346" s="340">
        <v>73919</v>
      </c>
      <c r="DI346" s="340">
        <v>0</v>
      </c>
      <c r="DJ346" s="341">
        <v>0.46</v>
      </c>
      <c r="DK346" s="340">
        <v>400</v>
      </c>
      <c r="DL346" s="340">
        <v>0</v>
      </c>
      <c r="DM346" s="340">
        <v>320</v>
      </c>
      <c r="DN346" s="340">
        <v>0.94740000000000002</v>
      </c>
      <c r="DO346" s="340">
        <v>73919</v>
      </c>
      <c r="DP346" s="340">
        <v>0</v>
      </c>
      <c r="DQ346" s="341">
        <v>0.46</v>
      </c>
      <c r="DR346" s="340">
        <v>400</v>
      </c>
      <c r="DS346" s="340">
        <v>0</v>
      </c>
      <c r="DT346" s="340">
        <v>320</v>
      </c>
      <c r="DU346" s="340">
        <v>0.94740000000000002</v>
      </c>
      <c r="DV346" s="340">
        <v>73919</v>
      </c>
      <c r="DW346" s="340">
        <v>0</v>
      </c>
      <c r="DX346" s="341">
        <v>0.47</v>
      </c>
    </row>
    <row r="347" spans="1:128">
      <c r="A347" s="339">
        <v>343</v>
      </c>
      <c r="B347" s="292" t="s">
        <v>317</v>
      </c>
      <c r="C347" s="340">
        <v>111</v>
      </c>
      <c r="D347" s="340">
        <v>56</v>
      </c>
      <c r="E347" s="340">
        <v>88.8</v>
      </c>
      <c r="F347" s="340">
        <v>0.87229999999999996</v>
      </c>
      <c r="G347" s="340">
        <v>22260</v>
      </c>
      <c r="H347" s="340">
        <v>1157</v>
      </c>
      <c r="I347" s="341">
        <v>0.63</v>
      </c>
      <c r="J347" s="340">
        <v>111</v>
      </c>
      <c r="K347" s="340">
        <v>52</v>
      </c>
      <c r="L347" s="340">
        <v>88.8</v>
      </c>
      <c r="M347" s="340">
        <v>0.76160000000000005</v>
      </c>
      <c r="N347" s="340">
        <v>6260</v>
      </c>
      <c r="O347" s="340">
        <v>0</v>
      </c>
      <c r="P347" s="341">
        <v>0.21</v>
      </c>
      <c r="Q347" s="340">
        <v>111</v>
      </c>
      <c r="R347" s="340">
        <v>52</v>
      </c>
      <c r="S347" s="340">
        <v>88.8</v>
      </c>
      <c r="T347" s="340">
        <v>0.74929999999999997</v>
      </c>
      <c r="U347" s="340">
        <v>5440</v>
      </c>
      <c r="V347" s="340">
        <v>0</v>
      </c>
      <c r="W347" s="341">
        <v>0.19</v>
      </c>
      <c r="X347" s="340">
        <v>111</v>
      </c>
      <c r="Y347" s="340">
        <v>60</v>
      </c>
      <c r="Z347" s="340">
        <v>88.8</v>
      </c>
      <c r="AA347" s="340">
        <v>0.80820000000000003</v>
      </c>
      <c r="AB347" s="340">
        <v>15680</v>
      </c>
      <c r="AC347" s="340">
        <v>0</v>
      </c>
      <c r="AD347" s="341">
        <v>0.43</v>
      </c>
      <c r="AE347" s="340">
        <v>111</v>
      </c>
      <c r="AF347" s="340">
        <v>0</v>
      </c>
      <c r="AG347" s="340">
        <v>88.8</v>
      </c>
      <c r="AH347" s="340">
        <v>0.80820000000000003</v>
      </c>
      <c r="AI347" s="340">
        <v>15680</v>
      </c>
      <c r="AJ347" s="340">
        <v>0</v>
      </c>
      <c r="AK347" s="341">
        <v>0.43</v>
      </c>
      <c r="AL347" s="340">
        <v>111</v>
      </c>
      <c r="AM347" s="340">
        <v>0</v>
      </c>
      <c r="AN347" s="340">
        <v>88.8</v>
      </c>
      <c r="AO347" s="340">
        <v>0.80820000000000003</v>
      </c>
      <c r="AP347" s="340">
        <v>15680</v>
      </c>
      <c r="AQ347" s="340">
        <v>0</v>
      </c>
      <c r="AR347" s="341">
        <v>0.45</v>
      </c>
      <c r="AS347" s="340">
        <v>111</v>
      </c>
      <c r="AT347" s="340">
        <v>0</v>
      </c>
      <c r="AU347" s="340">
        <v>88.8</v>
      </c>
      <c r="AV347" s="340">
        <v>0.80820000000000003</v>
      </c>
      <c r="AW347" s="340">
        <v>15680</v>
      </c>
      <c r="AX347" s="340">
        <v>0</v>
      </c>
      <c r="AY347" s="341">
        <v>0.43</v>
      </c>
      <c r="AZ347" s="340">
        <v>111</v>
      </c>
      <c r="BA347" s="340">
        <v>0</v>
      </c>
      <c r="BB347" s="340">
        <v>88.8</v>
      </c>
      <c r="BC347" s="340">
        <v>0.80820000000000003</v>
      </c>
      <c r="BD347" s="340">
        <v>15680</v>
      </c>
      <c r="BE347" s="340">
        <v>0</v>
      </c>
      <c r="BF347" s="341">
        <v>0.45</v>
      </c>
      <c r="BG347" s="340">
        <v>111</v>
      </c>
      <c r="BH347" s="340">
        <v>0</v>
      </c>
      <c r="BI347" s="340">
        <v>88.8</v>
      </c>
      <c r="BJ347" s="340">
        <v>0.80820000000000003</v>
      </c>
      <c r="BK347" s="340">
        <v>16202</v>
      </c>
      <c r="BL347" s="340">
        <v>0</v>
      </c>
      <c r="BM347" s="341">
        <v>0.45</v>
      </c>
      <c r="BN347" s="340">
        <v>111</v>
      </c>
      <c r="BO347" s="340">
        <v>80</v>
      </c>
      <c r="BP347" s="340">
        <v>88.8</v>
      </c>
      <c r="BQ347" s="340">
        <v>0.80820000000000003</v>
      </c>
      <c r="BR347" s="340">
        <v>16202</v>
      </c>
      <c r="BS347" s="340">
        <v>0</v>
      </c>
      <c r="BT347" s="341">
        <v>0.45</v>
      </c>
      <c r="BU347" s="340">
        <v>111</v>
      </c>
      <c r="BV347" s="340">
        <v>58</v>
      </c>
      <c r="BW347" s="340">
        <v>88.8</v>
      </c>
      <c r="BX347" s="340">
        <v>0.83860000000000001</v>
      </c>
      <c r="BY347" s="340">
        <v>15280</v>
      </c>
      <c r="BZ347" s="340">
        <v>0</v>
      </c>
      <c r="CA347" s="341">
        <v>0.47</v>
      </c>
      <c r="CB347" s="340">
        <v>111</v>
      </c>
      <c r="CC347" s="340">
        <v>78</v>
      </c>
      <c r="CD347" s="340">
        <v>88.8</v>
      </c>
      <c r="CE347" s="340">
        <v>0.80959999999999999</v>
      </c>
      <c r="CF347" s="340">
        <v>14460</v>
      </c>
      <c r="CG347" s="340">
        <v>0</v>
      </c>
      <c r="CH347" s="341">
        <v>0.31</v>
      </c>
      <c r="CI347" s="340">
        <v>111</v>
      </c>
      <c r="CJ347" s="340">
        <v>76</v>
      </c>
      <c r="CK347" s="340">
        <v>88.8</v>
      </c>
      <c r="CL347" s="340">
        <v>0.9335</v>
      </c>
      <c r="CM347" s="340">
        <v>24140</v>
      </c>
      <c r="CN347" s="340">
        <v>0</v>
      </c>
      <c r="CO347" s="341">
        <v>0.47</v>
      </c>
      <c r="CP347" s="340">
        <v>111</v>
      </c>
      <c r="CQ347" s="340">
        <v>56</v>
      </c>
      <c r="CR347" s="340">
        <v>88.8</v>
      </c>
      <c r="CS347" s="340">
        <v>0.73919999999999997</v>
      </c>
      <c r="CT347" s="340">
        <v>5500</v>
      </c>
      <c r="CU347" s="340">
        <v>0</v>
      </c>
      <c r="CV347" s="341">
        <v>0.18</v>
      </c>
      <c r="CW347" s="340">
        <v>111</v>
      </c>
      <c r="CX347" s="340">
        <v>46</v>
      </c>
      <c r="CY347" s="340">
        <v>88.8</v>
      </c>
      <c r="CZ347" s="340">
        <v>0.72770000000000001</v>
      </c>
      <c r="DA347" s="340">
        <v>7000</v>
      </c>
      <c r="DB347" s="340">
        <v>0</v>
      </c>
      <c r="DC347" s="341">
        <v>0.28999999999999998</v>
      </c>
      <c r="DD347" s="340">
        <v>111</v>
      </c>
      <c r="DE347" s="340">
        <v>44</v>
      </c>
      <c r="DF347" s="340">
        <v>88.8</v>
      </c>
      <c r="DG347" s="340">
        <v>0.74099999999999999</v>
      </c>
      <c r="DH347" s="340">
        <v>6700</v>
      </c>
      <c r="DI347" s="340">
        <v>0</v>
      </c>
      <c r="DJ347" s="341">
        <v>0.28000000000000003</v>
      </c>
      <c r="DK347" s="340">
        <v>111</v>
      </c>
      <c r="DL347" s="340">
        <v>62</v>
      </c>
      <c r="DM347" s="340">
        <v>88.8</v>
      </c>
      <c r="DN347" s="340">
        <v>0.87909999999999999</v>
      </c>
      <c r="DO347" s="340">
        <v>31120</v>
      </c>
      <c r="DP347" s="340">
        <v>6789</v>
      </c>
      <c r="DQ347" s="341">
        <v>0.77</v>
      </c>
      <c r="DR347" s="340">
        <v>111</v>
      </c>
      <c r="DS347" s="340">
        <v>56</v>
      </c>
      <c r="DT347" s="340">
        <v>88.8</v>
      </c>
      <c r="DU347" s="340">
        <v>0.87609999999999999</v>
      </c>
      <c r="DV347" s="340">
        <v>29672</v>
      </c>
      <c r="DW347" s="340">
        <v>8477</v>
      </c>
      <c r="DX347" s="341">
        <v>0.84</v>
      </c>
    </row>
    <row r="348" spans="1:128">
      <c r="A348" s="339">
        <v>344</v>
      </c>
      <c r="B348" s="292" t="s">
        <v>461</v>
      </c>
      <c r="C348" s="340">
        <v>153</v>
      </c>
      <c r="D348" s="340">
        <v>71</v>
      </c>
      <c r="E348" s="340">
        <v>122.4</v>
      </c>
      <c r="F348" s="340">
        <v>0.98709999999999998</v>
      </c>
      <c r="G348" s="340">
        <v>39365</v>
      </c>
      <c r="H348" s="340">
        <v>9089</v>
      </c>
      <c r="I348" s="341">
        <v>0.78</v>
      </c>
      <c r="J348" s="340">
        <v>153</v>
      </c>
      <c r="K348" s="340">
        <v>80.5</v>
      </c>
      <c r="L348" s="340">
        <v>122.4</v>
      </c>
      <c r="M348" s="340">
        <v>0.98880000000000001</v>
      </c>
      <c r="N348" s="340">
        <v>37050</v>
      </c>
      <c r="O348" s="340">
        <v>1517</v>
      </c>
      <c r="P348" s="341">
        <v>0.63</v>
      </c>
      <c r="Q348" s="340">
        <v>153</v>
      </c>
      <c r="R348" s="340">
        <v>74.5</v>
      </c>
      <c r="S348" s="340">
        <v>122.4</v>
      </c>
      <c r="T348" s="340">
        <v>0.98780000000000001</v>
      </c>
      <c r="U348" s="340">
        <v>39805</v>
      </c>
      <c r="V348" s="340">
        <v>8014</v>
      </c>
      <c r="W348" s="341">
        <v>0.75</v>
      </c>
      <c r="X348" s="340">
        <v>153</v>
      </c>
      <c r="Y348" s="340">
        <v>64</v>
      </c>
      <c r="Z348" s="340">
        <v>122.4</v>
      </c>
      <c r="AA348" s="340">
        <v>0.98870000000000002</v>
      </c>
      <c r="AB348" s="340">
        <v>35320</v>
      </c>
      <c r="AC348" s="340">
        <v>7073</v>
      </c>
      <c r="AD348" s="341">
        <v>0.75</v>
      </c>
      <c r="AE348" s="340">
        <v>153</v>
      </c>
      <c r="AF348" s="340">
        <v>67</v>
      </c>
      <c r="AG348" s="340">
        <v>122.4</v>
      </c>
      <c r="AH348" s="340">
        <v>0.98699999999999999</v>
      </c>
      <c r="AI348" s="340">
        <v>34810</v>
      </c>
      <c r="AJ348" s="340">
        <v>5290</v>
      </c>
      <c r="AK348" s="341">
        <v>0.71</v>
      </c>
      <c r="AL348" s="340">
        <v>153</v>
      </c>
      <c r="AM348" s="340">
        <v>69</v>
      </c>
      <c r="AN348" s="340">
        <v>122.4</v>
      </c>
      <c r="AO348" s="340">
        <v>0.98650000000000004</v>
      </c>
      <c r="AP348" s="340">
        <v>36985</v>
      </c>
      <c r="AQ348" s="340">
        <v>7579</v>
      </c>
      <c r="AR348" s="341">
        <v>0.75</v>
      </c>
      <c r="AS348" s="340">
        <v>153</v>
      </c>
      <c r="AT348" s="340">
        <v>0</v>
      </c>
      <c r="AU348" s="340">
        <v>122.4</v>
      </c>
      <c r="AV348" s="340">
        <v>0.98650000000000004</v>
      </c>
      <c r="AW348" s="340">
        <v>36985</v>
      </c>
      <c r="AX348" s="340">
        <v>6599</v>
      </c>
      <c r="AY348" s="341">
        <v>0.73</v>
      </c>
      <c r="AZ348" s="340">
        <v>153</v>
      </c>
      <c r="BA348" s="340">
        <v>66.5</v>
      </c>
      <c r="BB348" s="340">
        <v>122.4</v>
      </c>
      <c r="BC348" s="340">
        <v>0</v>
      </c>
      <c r="BD348" s="340">
        <v>65580</v>
      </c>
      <c r="BE348" s="340">
        <v>39725</v>
      </c>
      <c r="BF348" s="341">
        <v>0</v>
      </c>
      <c r="BG348" s="340">
        <v>153</v>
      </c>
      <c r="BH348" s="340">
        <v>61.5</v>
      </c>
      <c r="BI348" s="340">
        <v>122.4</v>
      </c>
      <c r="BJ348" s="340">
        <v>0.53480000000000005</v>
      </c>
      <c r="BK348" s="340">
        <v>17395</v>
      </c>
      <c r="BL348" s="340">
        <v>2713</v>
      </c>
      <c r="BM348" s="341">
        <v>0.71</v>
      </c>
      <c r="BN348" s="340">
        <v>153</v>
      </c>
      <c r="BO348" s="340">
        <v>63</v>
      </c>
      <c r="BP348" s="340">
        <v>122.4</v>
      </c>
      <c r="BQ348" s="340">
        <v>1</v>
      </c>
      <c r="BR348" s="340">
        <v>49440</v>
      </c>
      <c r="BS348" s="340">
        <v>21317</v>
      </c>
      <c r="BT348" s="341">
        <v>1.05</v>
      </c>
      <c r="BU348" s="340">
        <v>153</v>
      </c>
      <c r="BV348" s="340">
        <v>67</v>
      </c>
      <c r="BW348" s="340">
        <v>122.4</v>
      </c>
      <c r="BX348" s="340">
        <v>0.99239999999999995</v>
      </c>
      <c r="BY348" s="340">
        <v>34035</v>
      </c>
      <c r="BZ348" s="340">
        <v>7226</v>
      </c>
      <c r="CA348" s="341">
        <v>0.76</v>
      </c>
      <c r="CB348" s="340">
        <v>153</v>
      </c>
      <c r="CC348" s="340">
        <v>70.5</v>
      </c>
      <c r="CD348" s="340">
        <v>122.4</v>
      </c>
      <c r="CE348" s="340">
        <v>0.99</v>
      </c>
      <c r="CF348" s="340">
        <v>43605</v>
      </c>
      <c r="CG348" s="340">
        <v>12449</v>
      </c>
      <c r="CH348" s="341">
        <v>0.84</v>
      </c>
      <c r="CI348" s="340">
        <v>153</v>
      </c>
      <c r="CJ348" s="340">
        <v>68.5</v>
      </c>
      <c r="CK348" s="340">
        <v>122.4</v>
      </c>
      <c r="CL348" s="340">
        <v>1</v>
      </c>
      <c r="CM348" s="340">
        <v>44250</v>
      </c>
      <c r="CN348" s="340">
        <v>14658</v>
      </c>
      <c r="CO348" s="341">
        <v>0.9</v>
      </c>
      <c r="CP348" s="340">
        <v>153</v>
      </c>
      <c r="CQ348" s="340">
        <v>75.5</v>
      </c>
      <c r="CR348" s="340">
        <v>122.4</v>
      </c>
      <c r="CS348" s="340">
        <v>0.6109</v>
      </c>
      <c r="CT348" s="340">
        <v>32590</v>
      </c>
      <c r="CU348" s="340">
        <v>12001</v>
      </c>
      <c r="CV348" s="341">
        <v>0.95</v>
      </c>
      <c r="CW348" s="340">
        <v>153</v>
      </c>
      <c r="CX348" s="340">
        <v>75</v>
      </c>
      <c r="CY348" s="340">
        <v>122.4</v>
      </c>
      <c r="CZ348" s="340">
        <v>0.9869</v>
      </c>
      <c r="DA348" s="340">
        <v>46175</v>
      </c>
      <c r="DB348" s="340">
        <v>14199</v>
      </c>
      <c r="DC348" s="341">
        <v>0.87</v>
      </c>
      <c r="DD348" s="340">
        <v>153</v>
      </c>
      <c r="DE348" s="340">
        <v>75.5</v>
      </c>
      <c r="DF348" s="340">
        <v>122.4</v>
      </c>
      <c r="DG348" s="340">
        <v>0.99139999999999995</v>
      </c>
      <c r="DH348" s="340">
        <v>45900</v>
      </c>
      <c r="DI348" s="340">
        <v>12487</v>
      </c>
      <c r="DJ348" s="341">
        <v>0.82</v>
      </c>
      <c r="DK348" s="340">
        <v>153</v>
      </c>
      <c r="DL348" s="340">
        <v>71.5</v>
      </c>
      <c r="DM348" s="340">
        <v>122.4</v>
      </c>
      <c r="DN348" s="340">
        <v>0.99139999999999995</v>
      </c>
      <c r="DO348" s="340">
        <v>35920</v>
      </c>
      <c r="DP348" s="340">
        <v>4277</v>
      </c>
      <c r="DQ348" s="341">
        <v>0.68</v>
      </c>
      <c r="DR348" s="340">
        <v>153</v>
      </c>
      <c r="DS348" s="340">
        <v>69.5</v>
      </c>
      <c r="DT348" s="340">
        <v>122.4</v>
      </c>
      <c r="DU348" s="340">
        <v>0.98060000000000003</v>
      </c>
      <c r="DV348" s="340">
        <v>34640</v>
      </c>
      <c r="DW348" s="340">
        <v>5198</v>
      </c>
      <c r="DX348" s="341">
        <v>0.71</v>
      </c>
    </row>
    <row r="349" spans="1:128">
      <c r="A349" s="339">
        <v>345</v>
      </c>
      <c r="B349" s="292" t="s">
        <v>422</v>
      </c>
      <c r="C349" s="340">
        <v>306</v>
      </c>
      <c r="D349" s="340">
        <v>164</v>
      </c>
      <c r="E349" s="340">
        <v>306</v>
      </c>
      <c r="F349" s="340">
        <v>0.99480000000000002</v>
      </c>
      <c r="G349" s="340">
        <v>68410</v>
      </c>
      <c r="H349" s="506">
        <v>5262.3076923076933</v>
      </c>
      <c r="I349" s="341">
        <v>0.65</v>
      </c>
      <c r="J349" s="340">
        <v>306</v>
      </c>
      <c r="K349" s="340">
        <v>160</v>
      </c>
      <c r="L349" s="340">
        <v>306</v>
      </c>
      <c r="M349" s="340">
        <v>0.98750000000000004</v>
      </c>
      <c r="N349" s="340">
        <v>67370</v>
      </c>
      <c r="O349" s="506">
        <v>4210.625</v>
      </c>
      <c r="P349" s="341">
        <v>0.64</v>
      </c>
      <c r="Q349" s="340">
        <v>306</v>
      </c>
      <c r="R349" s="340">
        <v>174</v>
      </c>
      <c r="S349" s="340">
        <v>306</v>
      </c>
      <c r="T349" s="340">
        <v>0.99399999999999999</v>
      </c>
      <c r="U349" s="340">
        <v>69630</v>
      </c>
      <c r="V349" s="506">
        <v>2246.1290322580644</v>
      </c>
      <c r="W349" s="341">
        <v>0.62</v>
      </c>
      <c r="X349" s="340">
        <v>306</v>
      </c>
      <c r="Y349" s="340">
        <v>186</v>
      </c>
      <c r="Z349" s="340">
        <v>306</v>
      </c>
      <c r="AA349" s="340">
        <v>0.99680000000000002</v>
      </c>
      <c r="AB349" s="340">
        <v>72270</v>
      </c>
      <c r="AC349" s="340">
        <v>0</v>
      </c>
      <c r="AD349" s="341">
        <v>0.57999999999999996</v>
      </c>
      <c r="AE349" s="340">
        <v>306</v>
      </c>
      <c r="AF349" s="340">
        <v>194</v>
      </c>
      <c r="AG349" s="340">
        <v>306</v>
      </c>
      <c r="AH349" s="340">
        <v>0.99639999999999995</v>
      </c>
      <c r="AI349" s="340">
        <v>72030</v>
      </c>
      <c r="AJ349" s="340">
        <v>0</v>
      </c>
      <c r="AK349" s="341">
        <v>0.56000000000000005</v>
      </c>
      <c r="AL349" s="340">
        <v>306</v>
      </c>
      <c r="AM349" s="340">
        <v>186</v>
      </c>
      <c r="AN349" s="340">
        <v>306</v>
      </c>
      <c r="AO349" s="340">
        <v>0.99670000000000003</v>
      </c>
      <c r="AP349" s="340">
        <v>74980</v>
      </c>
      <c r="AQ349" s="506">
        <v>2418.7096774193546</v>
      </c>
      <c r="AR349" s="341">
        <v>0.62</v>
      </c>
      <c r="AS349" s="340">
        <v>306</v>
      </c>
      <c r="AT349" s="340">
        <v>190</v>
      </c>
      <c r="AU349" s="340">
        <v>306</v>
      </c>
      <c r="AV349" s="340">
        <v>0.99609999999999999</v>
      </c>
      <c r="AW349" s="340">
        <v>69400</v>
      </c>
      <c r="AX349" s="340">
        <v>0</v>
      </c>
      <c r="AY349" s="341">
        <v>0.55000000000000004</v>
      </c>
      <c r="AZ349" s="340">
        <v>306</v>
      </c>
      <c r="BA349" s="340">
        <v>188</v>
      </c>
      <c r="BB349" s="340">
        <v>306</v>
      </c>
      <c r="BC349" s="340">
        <v>0.99680000000000002</v>
      </c>
      <c r="BD349" s="340">
        <v>69220</v>
      </c>
      <c r="BE349" s="340">
        <v>0</v>
      </c>
      <c r="BF349" s="341">
        <v>0.56999999999999995</v>
      </c>
      <c r="BG349" s="340">
        <v>306</v>
      </c>
      <c r="BH349" s="340">
        <v>196</v>
      </c>
      <c r="BI349" s="340">
        <v>306</v>
      </c>
      <c r="BJ349" s="340">
        <v>1</v>
      </c>
      <c r="BK349" s="340">
        <v>69780</v>
      </c>
      <c r="BL349" s="340">
        <v>0</v>
      </c>
      <c r="BM349" s="341">
        <v>0.53</v>
      </c>
      <c r="BN349" s="340">
        <v>306</v>
      </c>
      <c r="BO349" s="340">
        <v>196</v>
      </c>
      <c r="BP349" s="340">
        <v>306</v>
      </c>
      <c r="BQ349" s="340">
        <v>0.68030000000000002</v>
      </c>
      <c r="BR349" s="340">
        <v>77340</v>
      </c>
      <c r="BS349" s="506">
        <v>24002.068965517243</v>
      </c>
      <c r="BT349" s="341">
        <v>0.87</v>
      </c>
      <c r="BU349" s="340">
        <v>306</v>
      </c>
      <c r="BV349" s="340">
        <v>188</v>
      </c>
      <c r="BW349" s="340">
        <v>306</v>
      </c>
      <c r="BX349" s="340">
        <v>0.99509999999999998</v>
      </c>
      <c r="BY349" s="340">
        <v>63270</v>
      </c>
      <c r="BZ349" s="340">
        <v>0</v>
      </c>
      <c r="CA349" s="341">
        <v>0.56000000000000005</v>
      </c>
      <c r="CB349" s="340">
        <v>306</v>
      </c>
      <c r="CC349" s="340">
        <v>170</v>
      </c>
      <c r="CD349" s="340">
        <v>306</v>
      </c>
      <c r="CE349" s="340">
        <v>0.99639999999999995</v>
      </c>
      <c r="CF349" s="340">
        <v>69980</v>
      </c>
      <c r="CG349" s="506">
        <v>2257.4193548387098</v>
      </c>
      <c r="CH349" s="341">
        <v>0.62</v>
      </c>
      <c r="CI349" s="340">
        <v>306</v>
      </c>
      <c r="CJ349" s="340">
        <v>166</v>
      </c>
      <c r="CK349" s="340">
        <v>306</v>
      </c>
      <c r="CL349" s="340">
        <v>0.99639999999999995</v>
      </c>
      <c r="CM349" s="340">
        <v>61110</v>
      </c>
      <c r="CN349" s="340">
        <v>0</v>
      </c>
      <c r="CO349" s="341">
        <v>0.56999999999999995</v>
      </c>
      <c r="CP349" s="340">
        <v>306</v>
      </c>
      <c r="CQ349" s="340">
        <v>170</v>
      </c>
      <c r="CR349" s="340">
        <v>306</v>
      </c>
      <c r="CS349" s="340">
        <v>0.99590000000000001</v>
      </c>
      <c r="CT349" s="340">
        <v>58170</v>
      </c>
      <c r="CU349" s="340">
        <v>0</v>
      </c>
      <c r="CV349" s="341">
        <v>0.51</v>
      </c>
      <c r="CW349" s="340">
        <v>306</v>
      </c>
      <c r="CX349" s="340">
        <v>168</v>
      </c>
      <c r="CY349" s="340">
        <v>306</v>
      </c>
      <c r="CZ349" s="340">
        <v>0.98809999999999998</v>
      </c>
      <c r="DA349" s="340">
        <v>75630</v>
      </c>
      <c r="DB349" s="506">
        <v>10804.285714285714</v>
      </c>
      <c r="DC349" s="341">
        <v>0.7</v>
      </c>
      <c r="DD349" s="340">
        <v>306</v>
      </c>
      <c r="DE349" s="340">
        <v>190</v>
      </c>
      <c r="DF349" s="340">
        <v>306</v>
      </c>
      <c r="DG349" s="340">
        <v>1</v>
      </c>
      <c r="DH349" s="340">
        <v>68010</v>
      </c>
      <c r="DI349" s="340">
        <v>0</v>
      </c>
      <c r="DJ349" s="341">
        <v>0.53</v>
      </c>
      <c r="DK349" s="340">
        <v>306</v>
      </c>
      <c r="DL349" s="340">
        <v>188</v>
      </c>
      <c r="DM349" s="340">
        <v>306</v>
      </c>
      <c r="DN349" s="340">
        <v>0.99690000000000001</v>
      </c>
      <c r="DO349" s="340">
        <v>74300</v>
      </c>
      <c r="DP349" s="340">
        <v>0</v>
      </c>
      <c r="DQ349" s="341">
        <v>0.59</v>
      </c>
      <c r="DR349" s="340">
        <v>306</v>
      </c>
      <c r="DS349" s="340">
        <v>190</v>
      </c>
      <c r="DT349" s="340">
        <v>306</v>
      </c>
      <c r="DU349" s="340">
        <v>0.99570000000000003</v>
      </c>
      <c r="DV349" s="340">
        <v>69660</v>
      </c>
      <c r="DW349" s="340">
        <v>0</v>
      </c>
      <c r="DX349" s="341">
        <v>0.56999999999999995</v>
      </c>
    </row>
    <row r="350" spans="1:128">
      <c r="A350" s="339">
        <v>346</v>
      </c>
      <c r="B350" s="292" t="s">
        <v>462</v>
      </c>
      <c r="C350" s="340">
        <v>111</v>
      </c>
      <c r="D350" s="340">
        <v>39.700000000000003</v>
      </c>
      <c r="E350" s="340">
        <v>88.8</v>
      </c>
      <c r="F350" s="340">
        <v>0.99990000000000001</v>
      </c>
      <c r="G350" s="340">
        <v>15981</v>
      </c>
      <c r="H350" s="340">
        <v>0</v>
      </c>
      <c r="I350" s="341">
        <v>0.5</v>
      </c>
      <c r="J350" s="340">
        <v>111</v>
      </c>
      <c r="K350" s="340">
        <v>41.4</v>
      </c>
      <c r="L350" s="340">
        <v>88.8</v>
      </c>
      <c r="M350" s="340">
        <v>1</v>
      </c>
      <c r="N350" s="340">
        <v>15488</v>
      </c>
      <c r="O350" s="340">
        <v>0</v>
      </c>
      <c r="P350" s="341">
        <v>0.45</v>
      </c>
      <c r="Q350" s="340">
        <v>111</v>
      </c>
      <c r="R350" s="340">
        <v>42.2</v>
      </c>
      <c r="S350" s="340">
        <v>88.8</v>
      </c>
      <c r="T350" s="340">
        <v>1</v>
      </c>
      <c r="U350" s="340">
        <v>15663</v>
      </c>
      <c r="V350" s="340">
        <v>0</v>
      </c>
      <c r="W350" s="341">
        <v>0.46</v>
      </c>
      <c r="X350" s="340">
        <v>111</v>
      </c>
      <c r="Y350" s="340">
        <v>47.6</v>
      </c>
      <c r="Z350" s="340">
        <v>88.8</v>
      </c>
      <c r="AA350" s="340">
        <v>1</v>
      </c>
      <c r="AB350" s="340">
        <v>16657</v>
      </c>
      <c r="AC350" s="340">
        <v>0</v>
      </c>
      <c r="AD350" s="341">
        <v>0.42</v>
      </c>
      <c r="AE350" s="340">
        <v>111</v>
      </c>
      <c r="AF350" s="340">
        <v>46.5</v>
      </c>
      <c r="AG350" s="340">
        <v>88.8</v>
      </c>
      <c r="AH350" s="340">
        <v>0.99890000000000001</v>
      </c>
      <c r="AI350" s="340">
        <v>18367</v>
      </c>
      <c r="AJ350" s="340">
        <v>0</v>
      </c>
      <c r="AK350" s="341">
        <v>0.48</v>
      </c>
      <c r="AL350" s="340">
        <v>111</v>
      </c>
      <c r="AM350" s="340">
        <v>46.5</v>
      </c>
      <c r="AN350" s="340">
        <v>88.8</v>
      </c>
      <c r="AO350" s="340">
        <v>1</v>
      </c>
      <c r="AP350" s="340">
        <v>17004</v>
      </c>
      <c r="AQ350" s="340">
        <v>0</v>
      </c>
      <c r="AR350" s="341">
        <v>0.46</v>
      </c>
      <c r="AS350" s="340">
        <v>111</v>
      </c>
      <c r="AT350" s="340">
        <v>47.7</v>
      </c>
      <c r="AU350" s="340">
        <v>88.8</v>
      </c>
      <c r="AV350" s="340">
        <v>1</v>
      </c>
      <c r="AW350" s="340">
        <v>17320</v>
      </c>
      <c r="AX350" s="340">
        <v>0</v>
      </c>
      <c r="AY350" s="341">
        <v>0.44</v>
      </c>
      <c r="AZ350" s="340">
        <v>111</v>
      </c>
      <c r="BA350" s="340">
        <v>46.7</v>
      </c>
      <c r="BB350" s="340">
        <v>88.8</v>
      </c>
      <c r="BC350" s="340">
        <v>1</v>
      </c>
      <c r="BD350" s="340">
        <v>15561</v>
      </c>
      <c r="BE350" s="340">
        <v>0</v>
      </c>
      <c r="BF350" s="341">
        <v>0.41</v>
      </c>
      <c r="BG350" s="340">
        <v>111</v>
      </c>
      <c r="BH350" s="340">
        <v>51.9</v>
      </c>
      <c r="BI350" s="340">
        <v>88.8</v>
      </c>
      <c r="BJ350" s="340">
        <v>1</v>
      </c>
      <c r="BK350" s="340">
        <v>23678</v>
      </c>
      <c r="BL350" s="340">
        <v>0</v>
      </c>
      <c r="BM350" s="341">
        <v>0.56999999999999995</v>
      </c>
      <c r="BN350" s="340">
        <v>111</v>
      </c>
      <c r="BO350" s="340">
        <v>56.1</v>
      </c>
      <c r="BP350" s="340">
        <v>88.8</v>
      </c>
      <c r="BQ350" s="340">
        <v>1</v>
      </c>
      <c r="BR350" s="340">
        <v>19613</v>
      </c>
      <c r="BS350" s="340">
        <v>0</v>
      </c>
      <c r="BT350" s="341">
        <v>0.43</v>
      </c>
      <c r="BU350" s="340">
        <v>111</v>
      </c>
      <c r="BV350" s="340">
        <v>33.9</v>
      </c>
      <c r="BW350" s="340">
        <v>88.8</v>
      </c>
      <c r="BX350" s="340">
        <v>1</v>
      </c>
      <c r="BY350" s="340">
        <v>16129</v>
      </c>
      <c r="BZ350" s="506">
        <v>768.04761904761904</v>
      </c>
      <c r="CA350" s="341">
        <v>0.63</v>
      </c>
      <c r="CB350" s="340">
        <v>111</v>
      </c>
      <c r="CC350" s="340">
        <v>34</v>
      </c>
      <c r="CD350" s="340">
        <v>88.8</v>
      </c>
      <c r="CE350" s="340">
        <v>1</v>
      </c>
      <c r="CF350" s="340">
        <v>16138</v>
      </c>
      <c r="CG350" s="340">
        <v>0</v>
      </c>
      <c r="CH350" s="341">
        <v>0.56999999999999995</v>
      </c>
      <c r="CI350" s="340">
        <v>111</v>
      </c>
      <c r="CJ350" s="340">
        <v>40.700000000000003</v>
      </c>
      <c r="CK350" s="340">
        <v>88.8</v>
      </c>
      <c r="CL350" s="340">
        <v>1</v>
      </c>
      <c r="CM350" s="340">
        <v>15534</v>
      </c>
      <c r="CN350" s="340">
        <v>0</v>
      </c>
      <c r="CO350" s="341">
        <v>0.47</v>
      </c>
      <c r="CP350" s="340">
        <v>111</v>
      </c>
      <c r="CQ350" s="340">
        <v>42.4</v>
      </c>
      <c r="CR350" s="340">
        <v>88.8</v>
      </c>
      <c r="CS350" s="340">
        <v>0.99990000000000001</v>
      </c>
      <c r="CT350" s="340">
        <v>17816</v>
      </c>
      <c r="CU350" s="340">
        <v>0</v>
      </c>
      <c r="CV350" s="341">
        <v>0.51</v>
      </c>
      <c r="CW350" s="340">
        <v>111</v>
      </c>
      <c r="CX350" s="340">
        <v>44.6</v>
      </c>
      <c r="CY350" s="340">
        <v>88.8</v>
      </c>
      <c r="CZ350" s="340">
        <v>1</v>
      </c>
      <c r="DA350" s="340">
        <v>16403</v>
      </c>
      <c r="DB350" s="340">
        <v>0</v>
      </c>
      <c r="DC350" s="341">
        <v>0.46</v>
      </c>
      <c r="DD350" s="340">
        <v>111</v>
      </c>
      <c r="DE350" s="340">
        <v>50.5</v>
      </c>
      <c r="DF350" s="340">
        <v>88.8</v>
      </c>
      <c r="DG350" s="340">
        <v>0.99629999999999996</v>
      </c>
      <c r="DH350" s="340">
        <v>14787</v>
      </c>
      <c r="DI350" s="340">
        <v>0</v>
      </c>
      <c r="DJ350" s="341">
        <v>0.35</v>
      </c>
      <c r="DK350" s="340">
        <v>111</v>
      </c>
      <c r="DL350" s="340">
        <v>48</v>
      </c>
      <c r="DM350" s="340">
        <v>88.8</v>
      </c>
      <c r="DN350" s="340">
        <v>1</v>
      </c>
      <c r="DO350" s="340">
        <v>18864</v>
      </c>
      <c r="DP350" s="340">
        <v>0</v>
      </c>
      <c r="DQ350" s="341">
        <v>0.48</v>
      </c>
      <c r="DR350" s="340">
        <v>111</v>
      </c>
      <c r="DS350" s="340">
        <v>48</v>
      </c>
      <c r="DT350" s="340">
        <v>88.8</v>
      </c>
      <c r="DU350" s="340">
        <v>1</v>
      </c>
      <c r="DV350" s="340">
        <v>18864</v>
      </c>
      <c r="DW350" s="340">
        <v>0</v>
      </c>
      <c r="DX350" s="341">
        <v>0.5</v>
      </c>
    </row>
    <row r="351" spans="1:128">
      <c r="A351" s="339">
        <v>347</v>
      </c>
      <c r="B351" s="292" t="s">
        <v>463</v>
      </c>
      <c r="C351" s="340">
        <v>265</v>
      </c>
      <c r="D351" s="340">
        <v>15.9</v>
      </c>
      <c r="E351" s="340">
        <v>212</v>
      </c>
      <c r="F351" s="340">
        <v>0.98560000000000003</v>
      </c>
      <c r="G351" s="340">
        <v>50304</v>
      </c>
      <c r="H351" s="340">
        <v>1041</v>
      </c>
      <c r="I351" s="341">
        <v>0.56999999999999995</v>
      </c>
      <c r="J351" s="340">
        <v>265</v>
      </c>
      <c r="K351" s="340">
        <v>18</v>
      </c>
      <c r="L351" s="340">
        <v>212</v>
      </c>
      <c r="M351" s="340">
        <v>0.98540000000000005</v>
      </c>
      <c r="N351" s="340">
        <v>56095</v>
      </c>
      <c r="O351" s="340">
        <v>4585</v>
      </c>
      <c r="P351" s="341">
        <v>0.61</v>
      </c>
      <c r="Q351" s="340">
        <v>265</v>
      </c>
      <c r="R351" s="340">
        <v>14.3</v>
      </c>
      <c r="S351" s="340">
        <v>212</v>
      </c>
      <c r="T351" s="340">
        <v>0.97809999999999997</v>
      </c>
      <c r="U351" s="340">
        <v>45221</v>
      </c>
      <c r="V351" s="340">
        <v>0</v>
      </c>
      <c r="W351" s="341">
        <v>0.47</v>
      </c>
      <c r="X351" s="340">
        <v>265</v>
      </c>
      <c r="Y351" s="340">
        <v>11.1</v>
      </c>
      <c r="Z351" s="340">
        <v>212</v>
      </c>
      <c r="AA351" s="340">
        <v>0.96940000000000004</v>
      </c>
      <c r="AB351" s="340">
        <v>42883</v>
      </c>
      <c r="AC351" s="340">
        <v>1383</v>
      </c>
      <c r="AD351" s="341">
        <v>0.56999999999999995</v>
      </c>
      <c r="AE351" s="340">
        <v>265</v>
      </c>
      <c r="AF351" s="340">
        <v>12.2</v>
      </c>
      <c r="AG351" s="340">
        <v>212</v>
      </c>
      <c r="AH351" s="340">
        <v>0.97519999999999996</v>
      </c>
      <c r="AI351" s="340">
        <v>45711</v>
      </c>
      <c r="AJ351" s="340">
        <v>0</v>
      </c>
      <c r="AK351" s="341">
        <v>0.55000000000000004</v>
      </c>
      <c r="AL351" s="340">
        <v>265</v>
      </c>
      <c r="AM351" s="340">
        <v>13.6</v>
      </c>
      <c r="AN351" s="340">
        <v>212</v>
      </c>
      <c r="AO351" s="340">
        <v>0.9819</v>
      </c>
      <c r="AP351" s="340">
        <v>52233</v>
      </c>
      <c r="AQ351" s="340">
        <v>8458</v>
      </c>
      <c r="AR351" s="341">
        <v>0.67</v>
      </c>
      <c r="AS351" s="340">
        <v>265</v>
      </c>
      <c r="AT351" s="340">
        <v>16.8</v>
      </c>
      <c r="AU351" s="340">
        <v>212</v>
      </c>
      <c r="AV351" s="340">
        <v>0.97929999999999995</v>
      </c>
      <c r="AW351" s="340">
        <v>48369</v>
      </c>
      <c r="AX351" s="340">
        <v>2467</v>
      </c>
      <c r="AY351" s="341">
        <v>0.57999999999999996</v>
      </c>
      <c r="AZ351" s="340">
        <v>265</v>
      </c>
      <c r="BA351" s="340">
        <v>12.2</v>
      </c>
      <c r="BB351" s="340">
        <v>212</v>
      </c>
      <c r="BC351" s="340">
        <v>0.96609999999999996</v>
      </c>
      <c r="BD351" s="340">
        <v>41466</v>
      </c>
      <c r="BE351" s="340">
        <v>4614</v>
      </c>
      <c r="BF351" s="341">
        <v>0.62</v>
      </c>
      <c r="BG351" s="340">
        <v>265</v>
      </c>
      <c r="BH351" s="340">
        <v>10.5</v>
      </c>
      <c r="BI351" s="340">
        <v>212</v>
      </c>
      <c r="BJ351" s="340">
        <v>0.95930000000000004</v>
      </c>
      <c r="BK351" s="340">
        <v>38926</v>
      </c>
      <c r="BL351" s="340">
        <v>1413</v>
      </c>
      <c r="BM351" s="341">
        <v>0.56000000000000005</v>
      </c>
      <c r="BN351" s="340">
        <v>265</v>
      </c>
      <c r="BO351" s="340">
        <v>10.7</v>
      </c>
      <c r="BP351" s="340">
        <v>212</v>
      </c>
      <c r="BQ351" s="340">
        <v>0.95960000000000001</v>
      </c>
      <c r="BR351" s="340">
        <v>39051</v>
      </c>
      <c r="BS351" s="340">
        <v>5767</v>
      </c>
      <c r="BT351" s="341">
        <v>0.64</v>
      </c>
      <c r="BU351" s="340">
        <v>265</v>
      </c>
      <c r="BV351" s="340">
        <v>11.9</v>
      </c>
      <c r="BW351" s="340">
        <v>212</v>
      </c>
      <c r="BX351" s="340">
        <v>0.96879999999999999</v>
      </c>
      <c r="BY351" s="340">
        <v>39572</v>
      </c>
      <c r="BZ351" s="340">
        <v>7541</v>
      </c>
      <c r="CA351" s="341">
        <v>0.67</v>
      </c>
      <c r="CB351" s="340">
        <v>265</v>
      </c>
      <c r="CC351" s="340">
        <v>17.7</v>
      </c>
      <c r="CD351" s="340">
        <v>212</v>
      </c>
      <c r="CE351" s="340">
        <v>0.98640000000000005</v>
      </c>
      <c r="CF351" s="340">
        <v>54907</v>
      </c>
      <c r="CG351" s="340">
        <v>7396</v>
      </c>
      <c r="CH351" s="341">
        <v>0.65</v>
      </c>
      <c r="CI351" s="340">
        <v>265</v>
      </c>
      <c r="CJ351" s="340">
        <v>17.899999999999999</v>
      </c>
      <c r="CK351" s="340">
        <v>212</v>
      </c>
      <c r="CL351" s="340">
        <v>0.9859</v>
      </c>
      <c r="CM351" s="340">
        <v>47080</v>
      </c>
      <c r="CN351" s="340">
        <v>1210</v>
      </c>
      <c r="CO351" s="341">
        <v>0.56999999999999995</v>
      </c>
      <c r="CP351" s="340">
        <v>265</v>
      </c>
      <c r="CQ351" s="340">
        <v>17.2</v>
      </c>
      <c r="CR351" s="340">
        <v>212</v>
      </c>
      <c r="CS351" s="340">
        <v>0.98550000000000004</v>
      </c>
      <c r="CT351" s="340">
        <v>47565</v>
      </c>
      <c r="CU351" s="340">
        <v>0</v>
      </c>
      <c r="CV351" s="341">
        <v>0.49</v>
      </c>
      <c r="CW351" s="340">
        <v>265</v>
      </c>
      <c r="CX351" s="340">
        <v>19.5</v>
      </c>
      <c r="CY351" s="340">
        <v>212</v>
      </c>
      <c r="CZ351" s="340">
        <v>0.98260000000000003</v>
      </c>
      <c r="DA351" s="340">
        <v>59103</v>
      </c>
      <c r="DB351" s="340">
        <v>7443</v>
      </c>
      <c r="DC351" s="341">
        <v>0.64</v>
      </c>
      <c r="DD351" s="340">
        <v>265</v>
      </c>
      <c r="DE351" s="340">
        <v>20.7</v>
      </c>
      <c r="DF351" s="340">
        <v>212</v>
      </c>
      <c r="DG351" s="340">
        <v>0.97929999999999995</v>
      </c>
      <c r="DH351" s="340">
        <v>40047</v>
      </c>
      <c r="DI351" s="340">
        <v>2801</v>
      </c>
      <c r="DJ351" s="341">
        <v>0.59</v>
      </c>
      <c r="DK351" s="340">
        <v>265</v>
      </c>
      <c r="DL351" s="340">
        <v>14.6</v>
      </c>
      <c r="DM351" s="340">
        <v>212</v>
      </c>
      <c r="DN351" s="340">
        <v>0.97709999999999997</v>
      </c>
      <c r="DO351" s="340">
        <v>44132</v>
      </c>
      <c r="DP351" s="340">
        <v>7493</v>
      </c>
      <c r="DQ351" s="341">
        <v>0.66</v>
      </c>
      <c r="DR351" s="340">
        <v>265</v>
      </c>
      <c r="DS351" s="340">
        <v>19.899999999999999</v>
      </c>
      <c r="DT351" s="340">
        <v>212</v>
      </c>
      <c r="DU351" s="340">
        <v>0.98260000000000003</v>
      </c>
      <c r="DV351" s="340">
        <v>44698</v>
      </c>
      <c r="DW351" s="340">
        <v>594</v>
      </c>
      <c r="DX351" s="341">
        <v>0.56000000000000005</v>
      </c>
    </row>
    <row r="352" spans="1:128">
      <c r="A352" s="339">
        <v>348</v>
      </c>
      <c r="B352" s="292" t="s">
        <v>464</v>
      </c>
      <c r="C352" s="340">
        <v>900</v>
      </c>
      <c r="D352" s="340">
        <v>744</v>
      </c>
      <c r="E352" s="340">
        <v>744</v>
      </c>
      <c r="F352" s="340">
        <v>0.90720000000000001</v>
      </c>
      <c r="G352" s="340">
        <v>313560</v>
      </c>
      <c r="H352" s="340">
        <v>21979</v>
      </c>
      <c r="I352" s="341">
        <v>0.65</v>
      </c>
      <c r="J352" s="340">
        <v>900</v>
      </c>
      <c r="K352" s="340">
        <v>803.2</v>
      </c>
      <c r="L352" s="340">
        <v>803.2</v>
      </c>
      <c r="M352" s="340">
        <v>0.9264</v>
      </c>
      <c r="N352" s="340">
        <v>361360</v>
      </c>
      <c r="O352" s="340">
        <v>29201</v>
      </c>
      <c r="P352" s="341">
        <v>0.65</v>
      </c>
      <c r="Q352" s="340">
        <v>900</v>
      </c>
      <c r="R352" s="340">
        <v>732.8</v>
      </c>
      <c r="S352" s="340">
        <v>732.8</v>
      </c>
      <c r="T352" s="340">
        <v>0.94320000000000004</v>
      </c>
      <c r="U352" s="340">
        <v>312920</v>
      </c>
      <c r="V352" s="340">
        <v>14332</v>
      </c>
      <c r="W352" s="341">
        <v>0.63</v>
      </c>
      <c r="X352" s="340">
        <v>900</v>
      </c>
      <c r="Y352" s="340">
        <v>726.4</v>
      </c>
      <c r="Z352" s="340">
        <v>726.4</v>
      </c>
      <c r="AA352" s="340">
        <v>0.90849999999999997</v>
      </c>
      <c r="AB352" s="340">
        <v>355080</v>
      </c>
      <c r="AC352" s="340">
        <v>60485</v>
      </c>
      <c r="AD352" s="341">
        <v>0.72</v>
      </c>
      <c r="AE352" s="340">
        <v>900</v>
      </c>
      <c r="AF352" s="340">
        <v>756.8</v>
      </c>
      <c r="AG352" s="340">
        <v>756.8</v>
      </c>
      <c r="AH352" s="340">
        <v>0.91</v>
      </c>
      <c r="AI352" s="340">
        <v>340640</v>
      </c>
      <c r="AJ352" s="340">
        <v>33210</v>
      </c>
      <c r="AK352" s="341">
        <v>0.66</v>
      </c>
      <c r="AL352" s="340">
        <v>900</v>
      </c>
      <c r="AM352" s="340">
        <v>737.6</v>
      </c>
      <c r="AN352" s="340">
        <v>737.6</v>
      </c>
      <c r="AO352" s="340">
        <v>0.90810000000000002</v>
      </c>
      <c r="AP352" s="340">
        <v>347120</v>
      </c>
      <c r="AQ352" s="340">
        <v>57760</v>
      </c>
      <c r="AR352" s="341">
        <v>0.72</v>
      </c>
      <c r="AS352" s="340">
        <v>900</v>
      </c>
      <c r="AT352" s="340">
        <v>747.2</v>
      </c>
      <c r="AU352" s="340">
        <v>747.2</v>
      </c>
      <c r="AV352" s="340">
        <v>0.91049999999999998</v>
      </c>
      <c r="AW352" s="340">
        <v>364520</v>
      </c>
      <c r="AX352" s="340">
        <v>60823</v>
      </c>
      <c r="AY352" s="341">
        <v>0.72</v>
      </c>
      <c r="AZ352" s="340">
        <v>900</v>
      </c>
      <c r="BA352" s="340">
        <v>763.2</v>
      </c>
      <c r="BB352" s="340">
        <v>763.2</v>
      </c>
      <c r="BC352" s="340">
        <v>0.91649999999999998</v>
      </c>
      <c r="BD352" s="340">
        <v>371880</v>
      </c>
      <c r="BE352" s="340">
        <v>69708</v>
      </c>
      <c r="BF352" s="341">
        <v>0.74</v>
      </c>
      <c r="BG352" s="340">
        <v>900</v>
      </c>
      <c r="BH352" s="340">
        <v>764.8</v>
      </c>
      <c r="BI352" s="340">
        <v>764.8</v>
      </c>
      <c r="BJ352" s="340">
        <v>0.93859999999999999</v>
      </c>
      <c r="BK352" s="340">
        <v>408360</v>
      </c>
      <c r="BL352" s="340">
        <v>87916</v>
      </c>
      <c r="BM352" s="341">
        <v>0.76</v>
      </c>
      <c r="BN352" s="340">
        <v>900</v>
      </c>
      <c r="BO352" s="340">
        <v>763.2</v>
      </c>
      <c r="BP352" s="340">
        <v>763.2</v>
      </c>
      <c r="BQ352" s="340">
        <v>0.91190000000000004</v>
      </c>
      <c r="BR352" s="340">
        <v>386400</v>
      </c>
      <c r="BS352" s="340">
        <v>75723</v>
      </c>
      <c r="BT352" s="341">
        <v>0.75</v>
      </c>
      <c r="BU352" s="340">
        <v>900</v>
      </c>
      <c r="BV352" s="340">
        <v>784</v>
      </c>
      <c r="BW352" s="340">
        <v>784</v>
      </c>
      <c r="BX352" s="340">
        <v>0.91849999999999998</v>
      </c>
      <c r="BY352" s="340">
        <v>330200</v>
      </c>
      <c r="BZ352" s="340">
        <v>39854</v>
      </c>
      <c r="CA352" s="341">
        <v>0.68</v>
      </c>
      <c r="CB352" s="340">
        <v>900</v>
      </c>
      <c r="CC352" s="340">
        <v>760</v>
      </c>
      <c r="CD352" s="340">
        <v>760</v>
      </c>
      <c r="CE352" s="340">
        <v>0.92030000000000001</v>
      </c>
      <c r="CF352" s="340">
        <v>432520</v>
      </c>
      <c r="CG352" s="506">
        <v>120295</v>
      </c>
      <c r="CH352" s="341">
        <v>0.83</v>
      </c>
      <c r="CI352" s="340">
        <v>900</v>
      </c>
      <c r="CJ352" s="340">
        <v>758.4</v>
      </c>
      <c r="CK352" s="340">
        <v>758.4</v>
      </c>
      <c r="CL352" s="340">
        <v>0.91949999999999998</v>
      </c>
      <c r="CM352" s="340">
        <v>369840</v>
      </c>
      <c r="CN352" s="340">
        <v>68585</v>
      </c>
      <c r="CO352" s="341">
        <v>0.74</v>
      </c>
      <c r="CP352" s="340">
        <v>900</v>
      </c>
      <c r="CQ352" s="340">
        <v>745.6</v>
      </c>
      <c r="CR352" s="340">
        <v>745.6</v>
      </c>
      <c r="CS352" s="340">
        <v>0.91830000000000001</v>
      </c>
      <c r="CT352" s="340">
        <v>363000</v>
      </c>
      <c r="CU352" s="340">
        <v>57357</v>
      </c>
      <c r="CV352" s="341">
        <v>0.71</v>
      </c>
      <c r="CW352" s="340">
        <v>900</v>
      </c>
      <c r="CX352" s="340">
        <v>752</v>
      </c>
      <c r="CY352" s="340">
        <v>752</v>
      </c>
      <c r="CZ352" s="340">
        <v>0.91800000000000004</v>
      </c>
      <c r="DA352" s="340">
        <v>308560</v>
      </c>
      <c r="DB352" s="340">
        <v>10335</v>
      </c>
      <c r="DC352" s="341">
        <v>0.62</v>
      </c>
      <c r="DD352" s="340">
        <v>900</v>
      </c>
      <c r="DE352" s="340">
        <v>752</v>
      </c>
      <c r="DF352" s="340">
        <v>752</v>
      </c>
      <c r="DG352" s="340">
        <v>0.91569999999999996</v>
      </c>
      <c r="DH352" s="340">
        <v>344880</v>
      </c>
      <c r="DI352" s="340">
        <v>37486</v>
      </c>
      <c r="DJ352" s="341">
        <v>0.67</v>
      </c>
      <c r="DK352" s="340">
        <v>900</v>
      </c>
      <c r="DL352" s="340">
        <v>412</v>
      </c>
      <c r="DM352" s="340">
        <v>720</v>
      </c>
      <c r="DN352" s="340">
        <v>0.95569999999999999</v>
      </c>
      <c r="DO352" s="340">
        <v>199280</v>
      </c>
      <c r="DP352" s="340">
        <v>23511</v>
      </c>
      <c r="DQ352" s="341">
        <v>0.68</v>
      </c>
      <c r="DR352" s="340">
        <v>900</v>
      </c>
      <c r="DS352" s="340">
        <v>408</v>
      </c>
      <c r="DT352" s="340">
        <v>720</v>
      </c>
      <c r="DU352" s="340">
        <v>0.95169999999999999</v>
      </c>
      <c r="DV352" s="340">
        <v>188200</v>
      </c>
      <c r="DW352" s="340">
        <v>20457</v>
      </c>
      <c r="DX352" s="341">
        <v>0.67</v>
      </c>
    </row>
    <row r="353" spans="1:128">
      <c r="A353" s="339">
        <v>349</v>
      </c>
      <c r="B353" s="292" t="s">
        <v>465</v>
      </c>
      <c r="C353" s="340">
        <v>149</v>
      </c>
      <c r="D353" s="340">
        <v>182</v>
      </c>
      <c r="E353" s="340">
        <v>187</v>
      </c>
      <c r="F353" s="340">
        <v>0.95669999999999999</v>
      </c>
      <c r="G353" s="340">
        <v>106890</v>
      </c>
      <c r="H353" s="340">
        <v>29604</v>
      </c>
      <c r="I353" s="341">
        <v>0.8</v>
      </c>
      <c r="J353" s="340">
        <v>149</v>
      </c>
      <c r="K353" s="340">
        <v>168</v>
      </c>
      <c r="L353" s="340">
        <v>173</v>
      </c>
      <c r="M353" s="340">
        <v>0.95740000000000003</v>
      </c>
      <c r="N353" s="340">
        <v>101920</v>
      </c>
      <c r="O353" s="340">
        <v>27983</v>
      </c>
      <c r="P353" s="341">
        <v>0.8</v>
      </c>
      <c r="Q353" s="340">
        <v>149</v>
      </c>
      <c r="R353" s="340">
        <v>163</v>
      </c>
      <c r="S353" s="340">
        <v>168</v>
      </c>
      <c r="T353" s="340">
        <v>0.95809999999999995</v>
      </c>
      <c r="U353" s="340">
        <v>99490</v>
      </c>
      <c r="V353" s="340">
        <v>29955</v>
      </c>
      <c r="W353" s="341">
        <v>0.83</v>
      </c>
      <c r="X353" s="340">
        <v>149</v>
      </c>
      <c r="Y353" s="340">
        <v>164</v>
      </c>
      <c r="Z353" s="340">
        <v>169</v>
      </c>
      <c r="AA353" s="340">
        <v>0.45090000000000002</v>
      </c>
      <c r="AB353" s="340">
        <v>88960</v>
      </c>
      <c r="AC353" s="340">
        <v>54943</v>
      </c>
      <c r="AD353" s="341">
        <v>1.5</v>
      </c>
      <c r="AE353" s="340">
        <v>149</v>
      </c>
      <c r="AF353" s="340">
        <v>181</v>
      </c>
      <c r="AG353" s="340">
        <v>186</v>
      </c>
      <c r="AH353" s="340">
        <v>0.97009999999999996</v>
      </c>
      <c r="AI353" s="340">
        <v>121350</v>
      </c>
      <c r="AJ353" s="340">
        <v>40802</v>
      </c>
      <c r="AK353" s="341">
        <v>0.88</v>
      </c>
      <c r="AL353" s="340">
        <v>149</v>
      </c>
      <c r="AM353" s="340">
        <v>163</v>
      </c>
      <c r="AN353" s="340">
        <v>168</v>
      </c>
      <c r="AO353" s="340">
        <v>0.98070000000000002</v>
      </c>
      <c r="AP353" s="340">
        <v>114670</v>
      </c>
      <c r="AQ353" s="340">
        <v>43495</v>
      </c>
      <c r="AR353" s="341">
        <v>0.94</v>
      </c>
      <c r="AS353" s="340">
        <v>149</v>
      </c>
      <c r="AT353" s="340">
        <v>184</v>
      </c>
      <c r="AU353" s="340">
        <v>189</v>
      </c>
      <c r="AV353" s="340">
        <v>0.97989999999999999</v>
      </c>
      <c r="AW353" s="340">
        <v>104010</v>
      </c>
      <c r="AX353" s="340">
        <v>21336</v>
      </c>
      <c r="AY353" s="341">
        <v>0.73</v>
      </c>
      <c r="AZ353" s="340">
        <v>149</v>
      </c>
      <c r="BA353" s="340">
        <v>166</v>
      </c>
      <c r="BB353" s="340">
        <v>171</v>
      </c>
      <c r="BC353" s="340">
        <v>0.97960000000000003</v>
      </c>
      <c r="BD353" s="340">
        <v>100800</v>
      </c>
      <c r="BE353" s="340">
        <v>28435</v>
      </c>
      <c r="BF353" s="341">
        <v>0.81</v>
      </c>
      <c r="BG353" s="340">
        <v>149</v>
      </c>
      <c r="BH353" s="340">
        <v>165</v>
      </c>
      <c r="BI353" s="340">
        <v>170</v>
      </c>
      <c r="BJ353" s="340">
        <v>0.97860000000000003</v>
      </c>
      <c r="BK353" s="340">
        <v>97820</v>
      </c>
      <c r="BL353" s="340">
        <v>23556</v>
      </c>
      <c r="BM353" s="341">
        <v>0.76</v>
      </c>
      <c r="BN353" s="340">
        <v>149</v>
      </c>
      <c r="BO353" s="340">
        <v>166</v>
      </c>
      <c r="BP353" s="340">
        <v>171</v>
      </c>
      <c r="BQ353" s="340">
        <v>0.97889999999999999</v>
      </c>
      <c r="BR353" s="340">
        <v>99870</v>
      </c>
      <c r="BS353" s="340">
        <v>25146</v>
      </c>
      <c r="BT353" s="341">
        <v>0.77</v>
      </c>
      <c r="BU353" s="340">
        <v>149</v>
      </c>
      <c r="BV353" s="340">
        <v>169</v>
      </c>
      <c r="BW353" s="340">
        <v>174</v>
      </c>
      <c r="BX353" s="340">
        <v>0.97740000000000005</v>
      </c>
      <c r="BY353" s="340">
        <v>94830</v>
      </c>
      <c r="BZ353" s="340">
        <v>26259</v>
      </c>
      <c r="CA353" s="341">
        <v>0.8</v>
      </c>
      <c r="CB353" s="340">
        <v>149</v>
      </c>
      <c r="CC353" s="340">
        <v>164</v>
      </c>
      <c r="CD353" s="340">
        <v>169</v>
      </c>
      <c r="CE353" s="340">
        <v>0.97</v>
      </c>
      <c r="CF353" s="340">
        <v>92990</v>
      </c>
      <c r="CG353" s="340">
        <v>19812</v>
      </c>
      <c r="CH353" s="341">
        <v>0.73</v>
      </c>
      <c r="CI353" s="340">
        <v>149</v>
      </c>
      <c r="CJ353" s="340">
        <v>0.16</v>
      </c>
      <c r="CK353" s="340">
        <v>166</v>
      </c>
      <c r="CL353" s="340">
        <v>0.97030000000000005</v>
      </c>
      <c r="CM353" s="340">
        <v>99670</v>
      </c>
      <c r="CN353" s="340">
        <v>30088</v>
      </c>
      <c r="CO353" s="341">
        <v>26.64</v>
      </c>
      <c r="CP353" s="340">
        <v>149</v>
      </c>
      <c r="CQ353" s="340">
        <v>165</v>
      </c>
      <c r="CR353" s="340">
        <v>170</v>
      </c>
      <c r="CS353" s="340">
        <v>0.96340000000000003</v>
      </c>
      <c r="CT353" s="340">
        <v>100950</v>
      </c>
      <c r="CU353" s="340">
        <v>27840</v>
      </c>
      <c r="CV353" s="341">
        <v>0.8</v>
      </c>
      <c r="CW353" s="340">
        <v>149</v>
      </c>
      <c r="CX353" s="340">
        <v>170</v>
      </c>
      <c r="CY353" s="340">
        <v>175</v>
      </c>
      <c r="CZ353" s="340">
        <v>0.98860000000000003</v>
      </c>
      <c r="DA353" s="340">
        <v>94370</v>
      </c>
      <c r="DB353" s="340">
        <v>19632</v>
      </c>
      <c r="DC353" s="341">
        <v>0.73</v>
      </c>
      <c r="DD353" s="340">
        <v>149</v>
      </c>
      <c r="DE353" s="340">
        <v>168</v>
      </c>
      <c r="DF353" s="340">
        <v>173</v>
      </c>
      <c r="DG353" s="340">
        <v>1</v>
      </c>
      <c r="DH353" s="340">
        <v>132450</v>
      </c>
      <c r="DI353" s="340">
        <v>55223</v>
      </c>
      <c r="DJ353" s="341">
        <v>1</v>
      </c>
      <c r="DK353" s="340">
        <v>149</v>
      </c>
      <c r="DL353" s="340">
        <v>0.17</v>
      </c>
      <c r="DM353" s="340">
        <v>164</v>
      </c>
      <c r="DN353" s="340">
        <v>0.54090000000000005</v>
      </c>
      <c r="DO353" s="340">
        <v>52330</v>
      </c>
      <c r="DP353" s="340">
        <v>12731</v>
      </c>
      <c r="DQ353" s="341">
        <v>23.4</v>
      </c>
      <c r="DR353" s="340">
        <v>149</v>
      </c>
      <c r="DS353" s="340">
        <v>166</v>
      </c>
      <c r="DT353" s="340">
        <v>171</v>
      </c>
      <c r="DU353" s="340">
        <v>0.54400000000000004</v>
      </c>
      <c r="DV353" s="340">
        <v>51650</v>
      </c>
      <c r="DW353" s="340">
        <v>11464</v>
      </c>
      <c r="DX353" s="341">
        <v>0.72</v>
      </c>
    </row>
    <row r="354" spans="1:128">
      <c r="A354" s="339">
        <v>350</v>
      </c>
      <c r="B354" s="292" t="s">
        <v>465</v>
      </c>
      <c r="C354" s="340">
        <v>450</v>
      </c>
      <c r="D354" s="340">
        <v>350</v>
      </c>
      <c r="E354" s="340">
        <v>366</v>
      </c>
      <c r="F354" s="340">
        <v>3.4099999999999998E-2</v>
      </c>
      <c r="G354" s="340">
        <v>214380</v>
      </c>
      <c r="H354" s="340">
        <v>208988</v>
      </c>
      <c r="I354" s="341">
        <v>24.95</v>
      </c>
      <c r="J354" s="340">
        <v>450</v>
      </c>
      <c r="K354" s="340">
        <v>450</v>
      </c>
      <c r="L354" s="340">
        <v>450</v>
      </c>
      <c r="M354" s="340">
        <v>1</v>
      </c>
      <c r="N354" s="340">
        <v>208580</v>
      </c>
      <c r="O354" s="340">
        <v>7700</v>
      </c>
      <c r="P354" s="341">
        <v>0.62</v>
      </c>
      <c r="Q354" s="340">
        <v>450</v>
      </c>
      <c r="R354" s="340">
        <v>358</v>
      </c>
      <c r="S354" s="340">
        <v>360</v>
      </c>
      <c r="T354" s="340">
        <v>1</v>
      </c>
      <c r="U354" s="340">
        <v>181040</v>
      </c>
      <c r="V354" s="340">
        <v>25520</v>
      </c>
      <c r="W354" s="341">
        <v>0.7</v>
      </c>
      <c r="X354" s="340">
        <v>450</v>
      </c>
      <c r="Y354" s="340">
        <v>458</v>
      </c>
      <c r="Z354" s="340">
        <v>458</v>
      </c>
      <c r="AA354" s="340">
        <v>0.8861</v>
      </c>
      <c r="AB354" s="340">
        <v>226100</v>
      </c>
      <c r="AC354" s="340">
        <v>44936</v>
      </c>
      <c r="AD354" s="341">
        <v>0.75</v>
      </c>
      <c r="AE354" s="340">
        <v>450</v>
      </c>
      <c r="AF354" s="340">
        <v>460</v>
      </c>
      <c r="AG354" s="340">
        <v>461</v>
      </c>
      <c r="AH354" s="340">
        <v>0.8357</v>
      </c>
      <c r="AI354" s="340">
        <v>264630</v>
      </c>
      <c r="AJ354" s="340">
        <v>92651</v>
      </c>
      <c r="AK354" s="341">
        <v>0.93</v>
      </c>
      <c r="AL354" s="340">
        <v>450</v>
      </c>
      <c r="AM354" s="340">
        <v>453</v>
      </c>
      <c r="AN354" s="340">
        <v>453</v>
      </c>
      <c r="AO354" s="340">
        <v>0.85599999999999998</v>
      </c>
      <c r="AP354" s="340">
        <v>233450</v>
      </c>
      <c r="AQ354" s="340">
        <v>65934</v>
      </c>
      <c r="AR354" s="341">
        <v>0.84</v>
      </c>
      <c r="AS354" s="340">
        <v>450</v>
      </c>
      <c r="AT354" s="340">
        <v>448</v>
      </c>
      <c r="AU354" s="340">
        <v>448</v>
      </c>
      <c r="AV354" s="340">
        <v>0.97489999999999999</v>
      </c>
      <c r="AW354" s="340">
        <v>171850</v>
      </c>
      <c r="AX354" s="340">
        <v>0</v>
      </c>
      <c r="AY354" s="341">
        <v>0.53</v>
      </c>
      <c r="AZ354" s="340">
        <v>450</v>
      </c>
      <c r="BA354" s="340">
        <v>268</v>
      </c>
      <c r="BB354" s="340">
        <v>360</v>
      </c>
      <c r="BC354" s="340">
        <v>0.99990000000000001</v>
      </c>
      <c r="BD354" s="340">
        <v>148590</v>
      </c>
      <c r="BE354" s="340">
        <v>32826</v>
      </c>
      <c r="BF354" s="341">
        <v>0.77</v>
      </c>
      <c r="BG354" s="340">
        <v>450</v>
      </c>
      <c r="BH354" s="340">
        <v>216</v>
      </c>
      <c r="BI354" s="340">
        <v>360</v>
      </c>
      <c r="BJ354" s="340">
        <v>0.99970000000000003</v>
      </c>
      <c r="BK354" s="340">
        <v>140740</v>
      </c>
      <c r="BL354" s="340">
        <v>44347</v>
      </c>
      <c r="BM354" s="341">
        <v>0.88</v>
      </c>
      <c r="BN354" s="340">
        <v>450</v>
      </c>
      <c r="BO354" s="340">
        <v>248</v>
      </c>
      <c r="BP354" s="340">
        <v>360</v>
      </c>
      <c r="BQ354" s="340">
        <v>0.99980000000000002</v>
      </c>
      <c r="BR354" s="340">
        <v>167580</v>
      </c>
      <c r="BS354" s="340">
        <v>56895</v>
      </c>
      <c r="BT354" s="341">
        <v>0.91</v>
      </c>
      <c r="BU354" s="340">
        <v>450</v>
      </c>
      <c r="BV354" s="340">
        <v>262</v>
      </c>
      <c r="BW354" s="340">
        <v>360</v>
      </c>
      <c r="BX354" s="340">
        <v>0.99909999999999999</v>
      </c>
      <c r="BY354" s="340">
        <v>134660</v>
      </c>
      <c r="BZ354" s="340">
        <v>29117</v>
      </c>
      <c r="CA354" s="341">
        <v>0.77</v>
      </c>
      <c r="CB354" s="340">
        <v>450</v>
      </c>
      <c r="CC354" s="340">
        <v>246</v>
      </c>
      <c r="CD354" s="340">
        <v>360</v>
      </c>
      <c r="CE354" s="340">
        <v>1</v>
      </c>
      <c r="CF354" s="340">
        <v>315820</v>
      </c>
      <c r="CG354" s="340">
        <v>205559</v>
      </c>
      <c r="CH354" s="341">
        <v>1.73</v>
      </c>
      <c r="CI354" s="340">
        <v>450</v>
      </c>
      <c r="CJ354" s="340">
        <v>217</v>
      </c>
      <c r="CK354" s="340">
        <v>436</v>
      </c>
      <c r="CL354" s="340">
        <v>0.99980000000000002</v>
      </c>
      <c r="CM354" s="340">
        <v>255500</v>
      </c>
      <c r="CN354" s="340">
        <v>67186</v>
      </c>
      <c r="CO354" s="341">
        <v>0.82</v>
      </c>
      <c r="CP354" s="340">
        <v>450</v>
      </c>
      <c r="CQ354" s="340">
        <v>212</v>
      </c>
      <c r="CR354" s="340">
        <v>360</v>
      </c>
      <c r="CS354" s="340">
        <v>0.99960000000000004</v>
      </c>
      <c r="CT354" s="340">
        <v>283920</v>
      </c>
      <c r="CU354" s="340">
        <v>189321</v>
      </c>
      <c r="CV354" s="341">
        <v>1.8</v>
      </c>
      <c r="CW354" s="340">
        <v>450</v>
      </c>
      <c r="CX354" s="340">
        <v>209</v>
      </c>
      <c r="CY354" s="340">
        <v>360</v>
      </c>
      <c r="CZ354" s="340">
        <v>0.99980000000000002</v>
      </c>
      <c r="DA354" s="340">
        <v>243600</v>
      </c>
      <c r="DB354" s="340">
        <v>153330</v>
      </c>
      <c r="DC354" s="341">
        <v>1.62</v>
      </c>
      <c r="DD354" s="340">
        <v>450</v>
      </c>
      <c r="DE354" s="340">
        <v>226</v>
      </c>
      <c r="DF354" s="340">
        <v>360</v>
      </c>
      <c r="DG354" s="340">
        <v>0.99960000000000004</v>
      </c>
      <c r="DH354" s="340">
        <v>292200</v>
      </c>
      <c r="DI354" s="340">
        <v>191354</v>
      </c>
      <c r="DJ354" s="341">
        <v>1.74</v>
      </c>
      <c r="DK354" s="340">
        <v>450</v>
      </c>
      <c r="DL354" s="340">
        <v>248</v>
      </c>
      <c r="DM354" s="340">
        <v>360</v>
      </c>
      <c r="DN354" s="340">
        <v>0.99890000000000001</v>
      </c>
      <c r="DO354" s="340">
        <v>280360</v>
      </c>
      <c r="DP354" s="340">
        <v>169775</v>
      </c>
      <c r="DQ354" s="341">
        <v>1.52</v>
      </c>
      <c r="DR354" s="340">
        <v>450</v>
      </c>
      <c r="DS354" s="340">
        <v>241</v>
      </c>
      <c r="DT354" s="340">
        <v>360</v>
      </c>
      <c r="DU354" s="340">
        <v>0.99909999999999999</v>
      </c>
      <c r="DV354" s="340">
        <v>256340</v>
      </c>
      <c r="DW354" s="340">
        <v>151027</v>
      </c>
      <c r="DX354" s="341">
        <v>1.48</v>
      </c>
    </row>
    <row r="355" spans="1:128">
      <c r="A355" s="339">
        <v>351</v>
      </c>
      <c r="B355" s="292" t="s">
        <v>466</v>
      </c>
      <c r="C355" s="340">
        <v>146</v>
      </c>
      <c r="D355" s="340">
        <v>205.2</v>
      </c>
      <c r="E355" s="340">
        <v>205.2</v>
      </c>
      <c r="F355" s="340">
        <v>0.95979999999999999</v>
      </c>
      <c r="G355" s="340">
        <v>55654</v>
      </c>
      <c r="H355" s="340">
        <v>0</v>
      </c>
      <c r="I355" s="341">
        <v>0.39</v>
      </c>
      <c r="J355" s="340">
        <v>146</v>
      </c>
      <c r="K355" s="340">
        <v>217.4</v>
      </c>
      <c r="L355" s="340">
        <v>217.4</v>
      </c>
      <c r="M355" s="340">
        <v>0.95940000000000003</v>
      </c>
      <c r="N355" s="340">
        <v>69208</v>
      </c>
      <c r="O355" s="340">
        <v>0</v>
      </c>
      <c r="P355" s="341">
        <v>0.45</v>
      </c>
      <c r="Q355" s="340">
        <v>146</v>
      </c>
      <c r="R355" s="340">
        <v>234.4</v>
      </c>
      <c r="S355" s="340">
        <v>234.4</v>
      </c>
      <c r="T355" s="340">
        <v>0.95950000000000002</v>
      </c>
      <c r="U355" s="340">
        <v>60874</v>
      </c>
      <c r="V355" s="340">
        <v>0</v>
      </c>
      <c r="W355" s="341">
        <v>0.38</v>
      </c>
      <c r="X355" s="340">
        <v>146</v>
      </c>
      <c r="Y355" s="340">
        <v>228</v>
      </c>
      <c r="Z355" s="340">
        <v>228</v>
      </c>
      <c r="AA355" s="340">
        <v>0.96050000000000002</v>
      </c>
      <c r="AB355" s="340">
        <v>62788</v>
      </c>
      <c r="AC355" s="340">
        <v>0</v>
      </c>
      <c r="AD355" s="341">
        <v>0.39</v>
      </c>
      <c r="AE355" s="340">
        <v>146</v>
      </c>
      <c r="AF355" s="340">
        <v>224</v>
      </c>
      <c r="AG355" s="340">
        <v>224</v>
      </c>
      <c r="AH355" s="340">
        <v>0.96989999999999998</v>
      </c>
      <c r="AI355" s="340">
        <v>57066</v>
      </c>
      <c r="AJ355" s="340">
        <v>0</v>
      </c>
      <c r="AK355" s="341">
        <v>0.35</v>
      </c>
      <c r="AL355" s="340">
        <v>146</v>
      </c>
      <c r="AM355" s="340">
        <v>198.6</v>
      </c>
      <c r="AN355" s="340">
        <v>198.6</v>
      </c>
      <c r="AO355" s="340">
        <v>0.9788</v>
      </c>
      <c r="AP355" s="340">
        <v>59588</v>
      </c>
      <c r="AQ355" s="340">
        <v>0</v>
      </c>
      <c r="AR355" s="341">
        <v>0.43</v>
      </c>
      <c r="AS355" s="340">
        <v>146</v>
      </c>
      <c r="AT355" s="340">
        <v>214.2</v>
      </c>
      <c r="AU355" s="340">
        <v>214.2</v>
      </c>
      <c r="AV355" s="340">
        <v>0.96679999999999999</v>
      </c>
      <c r="AW355" s="340">
        <v>63354</v>
      </c>
      <c r="AX355" s="340">
        <v>0</v>
      </c>
      <c r="AY355" s="341">
        <v>0.41</v>
      </c>
      <c r="AZ355" s="340">
        <v>146</v>
      </c>
      <c r="BA355" s="340">
        <v>201.8</v>
      </c>
      <c r="BB355" s="340">
        <v>201.8</v>
      </c>
      <c r="BC355" s="340">
        <v>0.96660000000000001</v>
      </c>
      <c r="BD355" s="340">
        <v>63130</v>
      </c>
      <c r="BE355" s="340">
        <v>0</v>
      </c>
      <c r="BF355" s="341">
        <v>0.45</v>
      </c>
      <c r="BG355" s="340">
        <v>146</v>
      </c>
      <c r="BH355" s="340">
        <v>215.2</v>
      </c>
      <c r="BI355" s="340">
        <v>215.2</v>
      </c>
      <c r="BJ355" s="340">
        <v>0.93410000000000004</v>
      </c>
      <c r="BK355" s="340">
        <v>66132</v>
      </c>
      <c r="BL355" s="340">
        <v>0</v>
      </c>
      <c r="BM355" s="341">
        <v>0.44</v>
      </c>
      <c r="BN355" s="340">
        <v>146</v>
      </c>
      <c r="BO355" s="340">
        <v>218</v>
      </c>
      <c r="BP355" s="340">
        <v>218</v>
      </c>
      <c r="BQ355" s="340">
        <v>0.90400000000000003</v>
      </c>
      <c r="BR355" s="340">
        <v>65372</v>
      </c>
      <c r="BS355" s="340">
        <v>0</v>
      </c>
      <c r="BT355" s="341">
        <v>0.45</v>
      </c>
      <c r="BU355" s="340">
        <v>146</v>
      </c>
      <c r="BV355" s="340">
        <v>217</v>
      </c>
      <c r="BW355" s="340">
        <v>217</v>
      </c>
      <c r="BX355" s="340">
        <v>0.90369999999999995</v>
      </c>
      <c r="BY355" s="340">
        <v>54944</v>
      </c>
      <c r="BZ355" s="340">
        <v>0</v>
      </c>
      <c r="CA355" s="341">
        <v>0.42</v>
      </c>
      <c r="CB355" s="340">
        <v>146</v>
      </c>
      <c r="CC355" s="340">
        <v>214.2</v>
      </c>
      <c r="CD355" s="340">
        <v>214.2</v>
      </c>
      <c r="CE355" s="340">
        <v>0.90439999999999998</v>
      </c>
      <c r="CF355" s="340">
        <v>68728</v>
      </c>
      <c r="CG355" s="340">
        <v>0</v>
      </c>
      <c r="CH355" s="341">
        <v>0.48</v>
      </c>
      <c r="CI355" s="340">
        <v>146</v>
      </c>
      <c r="CJ355" s="340">
        <v>215.2</v>
      </c>
      <c r="CK355" s="340">
        <v>215.2</v>
      </c>
      <c r="CL355" s="340">
        <v>0.89649999999999996</v>
      </c>
      <c r="CM355" s="340">
        <v>58766</v>
      </c>
      <c r="CN355" s="340">
        <v>0</v>
      </c>
      <c r="CO355" s="341">
        <v>0.42</v>
      </c>
      <c r="CP355" s="340">
        <v>146</v>
      </c>
      <c r="CQ355" s="340">
        <v>247.2</v>
      </c>
      <c r="CR355" s="340">
        <v>247.2</v>
      </c>
      <c r="CS355" s="340">
        <v>0.91620000000000001</v>
      </c>
      <c r="CT355" s="340">
        <v>64218</v>
      </c>
      <c r="CU355" s="340">
        <v>0</v>
      </c>
      <c r="CV355" s="341">
        <v>0.38</v>
      </c>
      <c r="CW355" s="340">
        <v>146</v>
      </c>
      <c r="CX355" s="340">
        <v>184.8</v>
      </c>
      <c r="CY355" s="340">
        <v>206.6</v>
      </c>
      <c r="CZ355" s="340">
        <v>0.99960000000000004</v>
      </c>
      <c r="DA355" s="340">
        <v>61190</v>
      </c>
      <c r="DB355" s="340">
        <v>0</v>
      </c>
      <c r="DC355" s="341">
        <v>0.46</v>
      </c>
      <c r="DD355" s="340">
        <v>146</v>
      </c>
      <c r="DE355" s="340">
        <v>215.2</v>
      </c>
      <c r="DF355" s="340">
        <v>215.2</v>
      </c>
      <c r="DG355" s="340">
        <v>0.9778</v>
      </c>
      <c r="DH355" s="340">
        <v>67640</v>
      </c>
      <c r="DI355" s="340">
        <v>0</v>
      </c>
      <c r="DJ355" s="341">
        <v>0.43</v>
      </c>
      <c r="DK355" s="340">
        <v>146</v>
      </c>
      <c r="DL355" s="340">
        <v>186.8</v>
      </c>
      <c r="DM355" s="340">
        <v>208</v>
      </c>
      <c r="DN355" s="340">
        <v>0.99960000000000004</v>
      </c>
      <c r="DO355" s="340">
        <v>60748</v>
      </c>
      <c r="DP355" s="340">
        <v>0</v>
      </c>
      <c r="DQ355" s="341">
        <v>0.44</v>
      </c>
      <c r="DR355" s="340">
        <v>146</v>
      </c>
      <c r="DS355" s="340">
        <v>235.2</v>
      </c>
      <c r="DT355" s="340">
        <v>235.2</v>
      </c>
      <c r="DU355" s="340">
        <v>0.94610000000000005</v>
      </c>
      <c r="DV355" s="340">
        <v>63898</v>
      </c>
      <c r="DW355" s="340">
        <v>0</v>
      </c>
      <c r="DX355" s="341">
        <v>0.4</v>
      </c>
    </row>
    <row r="356" spans="1:128">
      <c r="A356" s="339">
        <v>352</v>
      </c>
      <c r="B356" s="292" t="s">
        <v>467</v>
      </c>
      <c r="C356" s="340">
        <v>112</v>
      </c>
      <c r="D356" s="340">
        <v>87</v>
      </c>
      <c r="E356" s="340">
        <v>89.6</v>
      </c>
      <c r="F356" s="340">
        <v>0.73219999999999996</v>
      </c>
      <c r="G356" s="340">
        <v>3488</v>
      </c>
      <c r="H356" s="340">
        <v>0</v>
      </c>
      <c r="I356" s="341">
        <v>0.08</v>
      </c>
      <c r="J356" s="340">
        <v>112</v>
      </c>
      <c r="K356" s="340">
        <v>98</v>
      </c>
      <c r="L356" s="340">
        <v>98</v>
      </c>
      <c r="M356" s="340">
        <v>0.79279999999999995</v>
      </c>
      <c r="N356" s="340">
        <v>4292</v>
      </c>
      <c r="O356" s="340">
        <v>0</v>
      </c>
      <c r="P356" s="341">
        <v>7.0000000000000007E-2</v>
      </c>
      <c r="Q356" s="340">
        <v>112</v>
      </c>
      <c r="R356" s="340">
        <v>104.6</v>
      </c>
      <c r="S356" s="340">
        <v>104.6</v>
      </c>
      <c r="T356" s="340">
        <v>0.82930000000000004</v>
      </c>
      <c r="U356" s="340">
        <v>5012</v>
      </c>
      <c r="V356" s="340">
        <v>0</v>
      </c>
      <c r="W356" s="341">
        <v>0.08</v>
      </c>
      <c r="X356" s="340">
        <v>112</v>
      </c>
      <c r="Y356" s="340">
        <v>96.6</v>
      </c>
      <c r="Z356" s="340">
        <v>96.6</v>
      </c>
      <c r="AA356" s="340">
        <v>0.84360000000000002</v>
      </c>
      <c r="AB356" s="340">
        <v>5846</v>
      </c>
      <c r="AC356" s="340">
        <v>0</v>
      </c>
      <c r="AD356" s="341">
        <v>0.1</v>
      </c>
      <c r="AE356" s="340">
        <v>112</v>
      </c>
      <c r="AF356" s="340">
        <v>115.6</v>
      </c>
      <c r="AG356" s="340">
        <v>115.6</v>
      </c>
      <c r="AH356" s="340">
        <v>0.79810000000000003</v>
      </c>
      <c r="AI356" s="340">
        <v>4632</v>
      </c>
      <c r="AJ356" s="340">
        <v>0</v>
      </c>
      <c r="AK356" s="341">
        <v>7.0000000000000007E-2</v>
      </c>
      <c r="AL356" s="340">
        <v>112</v>
      </c>
      <c r="AM356" s="340">
        <v>115</v>
      </c>
      <c r="AN356" s="340">
        <v>115</v>
      </c>
      <c r="AO356" s="340">
        <v>0.86019999999999996</v>
      </c>
      <c r="AP356" s="340">
        <v>7358</v>
      </c>
      <c r="AQ356" s="340">
        <v>0</v>
      </c>
      <c r="AR356" s="341">
        <v>0.1</v>
      </c>
      <c r="AS356" s="340">
        <v>112</v>
      </c>
      <c r="AT356" s="340">
        <v>111</v>
      </c>
      <c r="AU356" s="340">
        <v>111</v>
      </c>
      <c r="AV356" s="340">
        <v>0.83760000000000001</v>
      </c>
      <c r="AW356" s="340">
        <v>6528</v>
      </c>
      <c r="AX356" s="340">
        <v>0</v>
      </c>
      <c r="AY356" s="341">
        <v>0.09</v>
      </c>
      <c r="AZ356" s="340">
        <v>112</v>
      </c>
      <c r="BA356" s="340">
        <v>106.4</v>
      </c>
      <c r="BB356" s="340">
        <v>106.4</v>
      </c>
      <c r="BC356" s="340">
        <v>0.80640000000000001</v>
      </c>
      <c r="BD356" s="340">
        <v>4498</v>
      </c>
      <c r="BE356" s="340">
        <v>0</v>
      </c>
      <c r="BF356" s="341">
        <v>7.0000000000000007E-2</v>
      </c>
      <c r="BG356" s="340">
        <v>112</v>
      </c>
      <c r="BH356" s="340">
        <v>96.8</v>
      </c>
      <c r="BI356" s="340">
        <v>96.8</v>
      </c>
      <c r="BJ356" s="340">
        <v>0.80859999999999999</v>
      </c>
      <c r="BK356" s="340">
        <v>4986</v>
      </c>
      <c r="BL356" s="340">
        <v>0</v>
      </c>
      <c r="BM356" s="341">
        <v>0.09</v>
      </c>
      <c r="BN356" s="340">
        <v>112</v>
      </c>
      <c r="BO356" s="340">
        <v>90.8</v>
      </c>
      <c r="BP356" s="340">
        <v>90.8</v>
      </c>
      <c r="BQ356" s="340">
        <v>0.76559999999999995</v>
      </c>
      <c r="BR356" s="340">
        <v>3462</v>
      </c>
      <c r="BS356" s="340">
        <v>0</v>
      </c>
      <c r="BT356" s="341">
        <v>7.0000000000000007E-2</v>
      </c>
      <c r="BU356" s="340">
        <v>112</v>
      </c>
      <c r="BV356" s="340">
        <v>78.2</v>
      </c>
      <c r="BW356" s="340">
        <v>89.6</v>
      </c>
      <c r="BX356" s="340">
        <v>0.83740000000000003</v>
      </c>
      <c r="BY356" s="340">
        <v>5334</v>
      </c>
      <c r="BZ356" s="340">
        <v>0</v>
      </c>
      <c r="CA356" s="341">
        <v>0.12</v>
      </c>
      <c r="CB356" s="340">
        <v>112</v>
      </c>
      <c r="CC356" s="340">
        <v>92</v>
      </c>
      <c r="CD356" s="340">
        <v>92</v>
      </c>
      <c r="CE356" s="340">
        <v>0.86729999999999996</v>
      </c>
      <c r="CF356" s="340">
        <v>7920</v>
      </c>
      <c r="CG356" s="340">
        <v>0</v>
      </c>
      <c r="CH356" s="341">
        <v>0.13</v>
      </c>
      <c r="CI356" s="340">
        <v>112</v>
      </c>
      <c r="CJ356" s="340">
        <v>78.2</v>
      </c>
      <c r="CK356" s="340">
        <v>89.6</v>
      </c>
      <c r="CL356" s="340">
        <v>0.78380000000000005</v>
      </c>
      <c r="CM356" s="340">
        <v>2734</v>
      </c>
      <c r="CN356" s="340">
        <v>0</v>
      </c>
      <c r="CO356" s="341">
        <v>0.06</v>
      </c>
      <c r="CP356" s="340">
        <v>112</v>
      </c>
      <c r="CQ356" s="340">
        <v>75</v>
      </c>
      <c r="CR356" s="340">
        <v>89.6</v>
      </c>
      <c r="CS356" s="340">
        <v>0.53959999999999997</v>
      </c>
      <c r="CT356" s="340">
        <v>1266</v>
      </c>
      <c r="CU356" s="340">
        <v>0</v>
      </c>
      <c r="CV356" s="341">
        <v>0.04</v>
      </c>
      <c r="CW356" s="340">
        <v>112</v>
      </c>
      <c r="CX356" s="340">
        <v>81.400000000000006</v>
      </c>
      <c r="CY356" s="340">
        <v>89.6</v>
      </c>
      <c r="CZ356" s="340">
        <v>0.66320000000000001</v>
      </c>
      <c r="DA356" s="340">
        <v>3084</v>
      </c>
      <c r="DB356" s="340">
        <v>0</v>
      </c>
      <c r="DC356" s="341">
        <v>0.08</v>
      </c>
      <c r="DD356" s="340">
        <v>112</v>
      </c>
      <c r="DE356" s="340">
        <v>87.8</v>
      </c>
      <c r="DF356" s="340">
        <v>89.6</v>
      </c>
      <c r="DG356" s="340">
        <v>0.70450000000000002</v>
      </c>
      <c r="DH356" s="340">
        <v>3262</v>
      </c>
      <c r="DI356" s="340">
        <v>0</v>
      </c>
      <c r="DJ356" s="341">
        <v>7.0000000000000007E-2</v>
      </c>
      <c r="DK356" s="340">
        <v>112</v>
      </c>
      <c r="DL356" s="340">
        <v>86.6</v>
      </c>
      <c r="DM356" s="340">
        <v>89.6</v>
      </c>
      <c r="DN356" s="340">
        <v>0.62290000000000001</v>
      </c>
      <c r="DO356" s="340">
        <v>2246</v>
      </c>
      <c r="DP356" s="340">
        <v>0</v>
      </c>
      <c r="DQ356" s="341">
        <v>0.06</v>
      </c>
      <c r="DR356" s="340">
        <v>112</v>
      </c>
      <c r="DS356" s="340">
        <v>86.8</v>
      </c>
      <c r="DT356" s="340">
        <v>89.6</v>
      </c>
      <c r="DU356" s="340">
        <v>0.64610000000000001</v>
      </c>
      <c r="DV356" s="340">
        <v>2432</v>
      </c>
      <c r="DW356" s="340">
        <v>0</v>
      </c>
      <c r="DX356" s="341">
        <v>0.06</v>
      </c>
    </row>
    <row r="357" spans="1:128">
      <c r="A357" s="339">
        <v>353</v>
      </c>
      <c r="B357" s="292" t="s">
        <v>468</v>
      </c>
      <c r="C357" s="340">
        <v>163</v>
      </c>
      <c r="D357" s="340">
        <v>134</v>
      </c>
      <c r="E357" s="340">
        <v>135.5</v>
      </c>
      <c r="F357" s="340">
        <v>0.754</v>
      </c>
      <c r="G357" s="340">
        <v>19175</v>
      </c>
      <c r="H357" s="340">
        <v>0</v>
      </c>
      <c r="I357" s="341">
        <v>0.25</v>
      </c>
      <c r="J357" s="340">
        <v>163</v>
      </c>
      <c r="K357" s="340">
        <v>123</v>
      </c>
      <c r="L357" s="340">
        <v>130.4</v>
      </c>
      <c r="M357" s="340">
        <v>0.77980000000000005</v>
      </c>
      <c r="N357" s="340">
        <v>16995</v>
      </c>
      <c r="O357" s="340">
        <v>0</v>
      </c>
      <c r="P357" s="341">
        <v>0.22</v>
      </c>
      <c r="Q357" s="340">
        <v>163</v>
      </c>
      <c r="R357" s="340">
        <v>134</v>
      </c>
      <c r="S357" s="340">
        <v>135.5</v>
      </c>
      <c r="T357" s="340">
        <v>0.6835</v>
      </c>
      <c r="U357" s="340">
        <v>13985</v>
      </c>
      <c r="V357" s="340">
        <v>0</v>
      </c>
      <c r="W357" s="341">
        <v>0.19</v>
      </c>
      <c r="X357" s="340">
        <v>163</v>
      </c>
      <c r="Y357" s="340">
        <v>120</v>
      </c>
      <c r="Z357" s="340">
        <v>130.4</v>
      </c>
      <c r="AA357" s="340">
        <v>0.67589999999999995</v>
      </c>
      <c r="AB357" s="340">
        <v>12045</v>
      </c>
      <c r="AC357" s="340">
        <v>0</v>
      </c>
      <c r="AD357" s="341">
        <v>0.18</v>
      </c>
      <c r="AE357" s="340">
        <v>163</v>
      </c>
      <c r="AF357" s="340">
        <v>139</v>
      </c>
      <c r="AG357" s="340">
        <v>140.5</v>
      </c>
      <c r="AH357" s="340">
        <v>0.7923</v>
      </c>
      <c r="AI357" s="340">
        <v>15365</v>
      </c>
      <c r="AJ357" s="340">
        <v>0</v>
      </c>
      <c r="AK357" s="341">
        <v>0.17</v>
      </c>
      <c r="AL357" s="340">
        <v>163</v>
      </c>
      <c r="AM357" s="340">
        <v>152</v>
      </c>
      <c r="AN357" s="340">
        <v>153.5</v>
      </c>
      <c r="AO357" s="340">
        <v>0.9516</v>
      </c>
      <c r="AP357" s="340">
        <v>14265</v>
      </c>
      <c r="AQ357" s="340">
        <v>0</v>
      </c>
      <c r="AR357" s="341">
        <v>0.13</v>
      </c>
      <c r="AS357" s="340">
        <v>163</v>
      </c>
      <c r="AT357" s="340">
        <v>129</v>
      </c>
      <c r="AU357" s="340">
        <v>130.5</v>
      </c>
      <c r="AV357" s="340">
        <v>0.95379999999999998</v>
      </c>
      <c r="AW357" s="340">
        <v>12025</v>
      </c>
      <c r="AX357" s="340">
        <v>0</v>
      </c>
      <c r="AY357" s="341">
        <v>0.12</v>
      </c>
      <c r="AZ357" s="340">
        <v>163</v>
      </c>
      <c r="BA357" s="340">
        <v>140</v>
      </c>
      <c r="BB357" s="340">
        <v>141.5</v>
      </c>
      <c r="BC357" s="340">
        <v>0.96579999999999999</v>
      </c>
      <c r="BD357" s="340">
        <v>16345</v>
      </c>
      <c r="BE357" s="340">
        <v>0</v>
      </c>
      <c r="BF357" s="341">
        <v>0.15</v>
      </c>
      <c r="BG357" s="340">
        <v>163</v>
      </c>
      <c r="BH357" s="340">
        <v>129</v>
      </c>
      <c r="BI357" s="340">
        <v>130.5</v>
      </c>
      <c r="BJ357" s="340">
        <v>0.97640000000000005</v>
      </c>
      <c r="BK357" s="340">
        <v>22225</v>
      </c>
      <c r="BL357" s="340">
        <v>0</v>
      </c>
      <c r="BM357" s="341">
        <v>0.22</v>
      </c>
      <c r="BN357" s="340">
        <v>163</v>
      </c>
      <c r="BO357" s="340">
        <v>115</v>
      </c>
      <c r="BP357" s="340">
        <v>130.4</v>
      </c>
      <c r="BQ357" s="340">
        <v>0.97640000000000005</v>
      </c>
      <c r="BR357" s="340">
        <v>19745</v>
      </c>
      <c r="BS357" s="340">
        <v>0</v>
      </c>
      <c r="BT357" s="341">
        <v>0.22</v>
      </c>
      <c r="BU357" s="340">
        <v>163</v>
      </c>
      <c r="BV357" s="340">
        <v>108</v>
      </c>
      <c r="BW357" s="340">
        <v>130.4</v>
      </c>
      <c r="BX357" s="340">
        <v>0.96799999999999997</v>
      </c>
      <c r="BY357" s="340">
        <v>18035</v>
      </c>
      <c r="BZ357" s="340">
        <v>0</v>
      </c>
      <c r="CA357" s="341">
        <v>0.24</v>
      </c>
      <c r="CB357" s="340">
        <v>163</v>
      </c>
      <c r="CC357" s="340">
        <v>117</v>
      </c>
      <c r="CD357" s="340">
        <v>130.4</v>
      </c>
      <c r="CE357" s="340">
        <v>0.96899999999999997</v>
      </c>
      <c r="CF357" s="340">
        <v>22695</v>
      </c>
      <c r="CG357" s="340">
        <v>0</v>
      </c>
      <c r="CH357" s="341">
        <v>0.25</v>
      </c>
      <c r="CI357" s="340">
        <v>163</v>
      </c>
      <c r="CJ357" s="340">
        <v>111</v>
      </c>
      <c r="CK357" s="340">
        <v>130.4</v>
      </c>
      <c r="CL357" s="340">
        <v>0.95679999999999998</v>
      </c>
      <c r="CM357" s="340">
        <v>8175</v>
      </c>
      <c r="CN357" s="340">
        <v>0</v>
      </c>
      <c r="CO357" s="341">
        <v>0.09</v>
      </c>
      <c r="CP357" s="340">
        <v>163</v>
      </c>
      <c r="CQ357" s="340">
        <v>125</v>
      </c>
      <c r="CR357" s="340">
        <v>130.4</v>
      </c>
      <c r="CS357" s="340">
        <v>0.83130000000000004</v>
      </c>
      <c r="CT357" s="340">
        <v>6465</v>
      </c>
      <c r="CU357" s="340">
        <v>0</v>
      </c>
      <c r="CV357" s="341">
        <v>7.0000000000000007E-2</v>
      </c>
      <c r="CW357" s="340">
        <v>163</v>
      </c>
      <c r="CX357" s="340">
        <v>152</v>
      </c>
      <c r="CY357" s="340">
        <v>153.5</v>
      </c>
      <c r="CZ357" s="340">
        <v>0.82369999999999999</v>
      </c>
      <c r="DA357" s="340">
        <v>14175</v>
      </c>
      <c r="DB357" s="340">
        <v>0</v>
      </c>
      <c r="DC357" s="341">
        <v>0.14000000000000001</v>
      </c>
      <c r="DD357" s="340">
        <v>163</v>
      </c>
      <c r="DE357" s="340">
        <v>138</v>
      </c>
      <c r="DF357" s="340">
        <v>139.5</v>
      </c>
      <c r="DG357" s="340">
        <v>0.83779999999999999</v>
      </c>
      <c r="DH357" s="340">
        <v>11635</v>
      </c>
      <c r="DI357" s="340">
        <v>0</v>
      </c>
      <c r="DJ357" s="341">
        <v>0.12</v>
      </c>
      <c r="DK357" s="340">
        <v>163</v>
      </c>
      <c r="DL357" s="340">
        <v>121</v>
      </c>
      <c r="DM357" s="340">
        <v>130.4</v>
      </c>
      <c r="DN357" s="340">
        <v>0.83260000000000001</v>
      </c>
      <c r="DO357" s="340">
        <v>9005</v>
      </c>
      <c r="DP357" s="340">
        <v>0</v>
      </c>
      <c r="DQ357" s="341">
        <v>0.1</v>
      </c>
      <c r="DR357" s="340">
        <v>163</v>
      </c>
      <c r="DS357" s="340">
        <v>146</v>
      </c>
      <c r="DT357" s="340">
        <v>147.5</v>
      </c>
      <c r="DU357" s="340">
        <v>0.30959999999999999</v>
      </c>
      <c r="DV357" s="340">
        <v>16555</v>
      </c>
      <c r="DW357" s="340">
        <v>0</v>
      </c>
      <c r="DX357" s="341">
        <v>0.47</v>
      </c>
    </row>
    <row r="358" spans="1:128">
      <c r="A358" s="339">
        <v>354</v>
      </c>
      <c r="B358" s="292" t="s">
        <v>469</v>
      </c>
      <c r="C358" s="340">
        <v>180</v>
      </c>
      <c r="D358" s="340">
        <v>237</v>
      </c>
      <c r="E358" s="340">
        <v>246</v>
      </c>
      <c r="F358" s="340">
        <v>0.85609999999999997</v>
      </c>
      <c r="G358" s="340">
        <v>25485</v>
      </c>
      <c r="H358" s="340">
        <v>0</v>
      </c>
      <c r="I358" s="341">
        <v>0.17</v>
      </c>
      <c r="J358" s="340">
        <v>180</v>
      </c>
      <c r="K358" s="340">
        <v>229</v>
      </c>
      <c r="L358" s="340">
        <v>236</v>
      </c>
      <c r="M358" s="340">
        <v>0.85899999999999999</v>
      </c>
      <c r="N358" s="340">
        <v>18035</v>
      </c>
      <c r="O358" s="340">
        <v>0</v>
      </c>
      <c r="P358" s="341">
        <v>0.12</v>
      </c>
      <c r="Q358" s="340">
        <v>180</v>
      </c>
      <c r="R358" s="340">
        <v>212</v>
      </c>
      <c r="S358" s="340">
        <v>212</v>
      </c>
      <c r="T358" s="340">
        <v>0.96079999999999999</v>
      </c>
      <c r="U358" s="340">
        <v>17910</v>
      </c>
      <c r="V358" s="340">
        <v>0</v>
      </c>
      <c r="W358" s="341">
        <v>0.12</v>
      </c>
      <c r="X358" s="340">
        <v>180</v>
      </c>
      <c r="Y358" s="340">
        <v>241</v>
      </c>
      <c r="Z358" s="340">
        <v>241</v>
      </c>
      <c r="AA358" s="340">
        <v>0.94010000000000005</v>
      </c>
      <c r="AB358" s="340">
        <v>17430</v>
      </c>
      <c r="AC358" s="340">
        <v>0</v>
      </c>
      <c r="AD358" s="341">
        <v>0.1</v>
      </c>
      <c r="AE358" s="340">
        <v>180</v>
      </c>
      <c r="AF358" s="340">
        <v>182</v>
      </c>
      <c r="AG358" s="340">
        <v>191</v>
      </c>
      <c r="AH358" s="340">
        <v>0.92949999999999999</v>
      </c>
      <c r="AI358" s="340">
        <v>17935</v>
      </c>
      <c r="AJ358" s="340">
        <v>0</v>
      </c>
      <c r="AK358" s="341">
        <v>0.14000000000000001</v>
      </c>
      <c r="AL358" s="340">
        <v>180</v>
      </c>
      <c r="AM358" s="340">
        <v>173</v>
      </c>
      <c r="AN358" s="340">
        <v>177</v>
      </c>
      <c r="AO358" s="340">
        <v>0.98009999999999997</v>
      </c>
      <c r="AP358" s="340">
        <v>15005</v>
      </c>
      <c r="AQ358" s="340">
        <v>0</v>
      </c>
      <c r="AR358" s="341">
        <v>0.12</v>
      </c>
      <c r="AS358" s="340">
        <v>180</v>
      </c>
      <c r="AT358" s="340">
        <v>194</v>
      </c>
      <c r="AU358" s="340">
        <v>194</v>
      </c>
      <c r="AV358" s="340">
        <v>0.93820000000000003</v>
      </c>
      <c r="AW358" s="340">
        <v>16925</v>
      </c>
      <c r="AX358" s="340">
        <v>0</v>
      </c>
      <c r="AY358" s="341">
        <v>0.12</v>
      </c>
      <c r="AZ358" s="340">
        <v>180</v>
      </c>
      <c r="BA358" s="340">
        <v>241</v>
      </c>
      <c r="BB358" s="340">
        <v>241</v>
      </c>
      <c r="BC358" s="340">
        <v>0.96799999999999997</v>
      </c>
      <c r="BD358" s="340">
        <v>22805</v>
      </c>
      <c r="BE358" s="340">
        <v>0</v>
      </c>
      <c r="BF358" s="341">
        <v>0.14000000000000001</v>
      </c>
      <c r="BG358" s="340">
        <v>180</v>
      </c>
      <c r="BH358" s="340">
        <v>219</v>
      </c>
      <c r="BI358" s="340">
        <v>231</v>
      </c>
      <c r="BJ358" s="340">
        <v>0.96</v>
      </c>
      <c r="BK358" s="340">
        <v>24855</v>
      </c>
      <c r="BL358" s="340">
        <v>0</v>
      </c>
      <c r="BM358" s="341">
        <v>0.16</v>
      </c>
      <c r="BN358" s="340">
        <v>180</v>
      </c>
      <c r="BO358" s="340">
        <v>189</v>
      </c>
      <c r="BP358" s="340">
        <v>222</v>
      </c>
      <c r="BQ358" s="340">
        <v>0.97189999999999999</v>
      </c>
      <c r="BR358" s="340">
        <v>17495</v>
      </c>
      <c r="BS358" s="340">
        <v>0</v>
      </c>
      <c r="BT358" s="341">
        <v>0.13</v>
      </c>
      <c r="BU358" s="340">
        <v>180</v>
      </c>
      <c r="BV358" s="340">
        <v>199</v>
      </c>
      <c r="BW358" s="340">
        <v>203</v>
      </c>
      <c r="BX358" s="340">
        <v>0.97840000000000005</v>
      </c>
      <c r="BY358" s="340">
        <v>20385</v>
      </c>
      <c r="BZ358" s="340">
        <v>0</v>
      </c>
      <c r="CA358" s="341">
        <v>0.16</v>
      </c>
      <c r="CB358" s="340">
        <v>180</v>
      </c>
      <c r="CC358" s="340">
        <v>0</v>
      </c>
      <c r="CD358" s="340">
        <v>203</v>
      </c>
      <c r="CE358" s="340">
        <v>0.97840000000000005</v>
      </c>
      <c r="CF358" s="340">
        <v>20385</v>
      </c>
      <c r="CG358" s="340">
        <v>0</v>
      </c>
      <c r="CH358" s="341">
        <v>0.14000000000000001</v>
      </c>
      <c r="CI358" s="340">
        <v>180</v>
      </c>
      <c r="CJ358" s="340">
        <v>267</v>
      </c>
      <c r="CK358" s="340">
        <v>267</v>
      </c>
      <c r="CL358" s="340">
        <v>0</v>
      </c>
      <c r="CM358" s="340">
        <v>25540</v>
      </c>
      <c r="CN358" s="340">
        <v>0</v>
      </c>
      <c r="CO358" s="341">
        <v>0</v>
      </c>
      <c r="CP358" s="340">
        <v>180</v>
      </c>
      <c r="CQ358" s="340">
        <v>246</v>
      </c>
      <c r="CR358" s="340">
        <v>255</v>
      </c>
      <c r="CS358" s="340">
        <v>0.94410000000000005</v>
      </c>
      <c r="CT358" s="340">
        <v>10550</v>
      </c>
      <c r="CU358" s="340">
        <v>0</v>
      </c>
      <c r="CV358" s="341">
        <v>0.06</v>
      </c>
      <c r="CW358" s="340">
        <v>180</v>
      </c>
      <c r="CX358" s="340">
        <v>242</v>
      </c>
      <c r="CY358" s="340">
        <v>264</v>
      </c>
      <c r="CZ358" s="340">
        <v>0.92569999999999997</v>
      </c>
      <c r="DA358" s="340">
        <v>16810</v>
      </c>
      <c r="DB358" s="340">
        <v>0</v>
      </c>
      <c r="DC358" s="341">
        <v>0.1</v>
      </c>
      <c r="DD358" s="340">
        <v>180</v>
      </c>
      <c r="DE358" s="340">
        <v>239</v>
      </c>
      <c r="DF358" s="340">
        <v>252</v>
      </c>
      <c r="DG358" s="340">
        <v>0.97009999999999996</v>
      </c>
      <c r="DH358" s="340">
        <v>15110</v>
      </c>
      <c r="DI358" s="340">
        <v>0</v>
      </c>
      <c r="DJ358" s="341">
        <v>0.09</v>
      </c>
      <c r="DK358" s="340">
        <v>180</v>
      </c>
      <c r="DL358" s="340">
        <v>227</v>
      </c>
      <c r="DM358" s="340">
        <v>233</v>
      </c>
      <c r="DN358" s="340">
        <v>0.89949999999999997</v>
      </c>
      <c r="DO358" s="340">
        <v>10610</v>
      </c>
      <c r="DP358" s="340">
        <v>0</v>
      </c>
      <c r="DQ358" s="341">
        <v>7.0000000000000007E-2</v>
      </c>
      <c r="DR358" s="340">
        <v>180</v>
      </c>
      <c r="DS358" s="340">
        <v>234</v>
      </c>
      <c r="DT358" s="340">
        <v>234</v>
      </c>
      <c r="DU358" s="340">
        <v>0.94140000000000001</v>
      </c>
      <c r="DV358" s="340">
        <v>15890</v>
      </c>
      <c r="DW358" s="340">
        <v>0</v>
      </c>
      <c r="DX358" s="341">
        <v>0.1</v>
      </c>
    </row>
    <row r="359" spans="1:128">
      <c r="A359" s="339">
        <v>355</v>
      </c>
      <c r="B359" s="292" t="s">
        <v>470</v>
      </c>
      <c r="C359" s="340">
        <v>113</v>
      </c>
      <c r="D359" s="340">
        <v>89.4</v>
      </c>
      <c r="E359" s="340">
        <v>90.9</v>
      </c>
      <c r="F359" s="340">
        <v>0.75219999999999998</v>
      </c>
      <c r="G359" s="340">
        <v>4355</v>
      </c>
      <c r="H359" s="340">
        <v>0</v>
      </c>
      <c r="I359" s="341">
        <v>7.0000000000000007E-2</v>
      </c>
      <c r="J359" s="340">
        <v>113</v>
      </c>
      <c r="K359" s="340">
        <v>13.5</v>
      </c>
      <c r="L359" s="340">
        <v>90.4</v>
      </c>
      <c r="M359" s="340">
        <v>0.79730000000000001</v>
      </c>
      <c r="N359" s="340">
        <v>2680</v>
      </c>
      <c r="O359" s="340">
        <v>0</v>
      </c>
      <c r="P359" s="341">
        <v>0.18</v>
      </c>
      <c r="Q359" s="340">
        <v>113</v>
      </c>
      <c r="R359" s="340">
        <v>12.2</v>
      </c>
      <c r="S359" s="340">
        <v>90.4</v>
      </c>
      <c r="T359" s="340">
        <v>0.82179999999999997</v>
      </c>
      <c r="U359" s="340">
        <v>2234</v>
      </c>
      <c r="V359" s="340">
        <v>0</v>
      </c>
      <c r="W359" s="341">
        <v>0.14000000000000001</v>
      </c>
      <c r="X359" s="340">
        <v>113</v>
      </c>
      <c r="Y359" s="340">
        <v>89</v>
      </c>
      <c r="Z359" s="340">
        <v>90.5</v>
      </c>
      <c r="AA359" s="340">
        <v>0.75380000000000003</v>
      </c>
      <c r="AB359" s="340">
        <v>4493</v>
      </c>
      <c r="AC359" s="340">
        <v>0</v>
      </c>
      <c r="AD359" s="341">
        <v>7.0000000000000007E-2</v>
      </c>
      <c r="AE359" s="340">
        <v>113</v>
      </c>
      <c r="AF359" s="340">
        <v>98</v>
      </c>
      <c r="AG359" s="340">
        <v>99.5</v>
      </c>
      <c r="AH359" s="340">
        <v>0.98080000000000001</v>
      </c>
      <c r="AI359" s="340">
        <v>7323</v>
      </c>
      <c r="AJ359" s="340">
        <v>0</v>
      </c>
      <c r="AK359" s="341">
        <v>0.09</v>
      </c>
      <c r="AL359" s="340">
        <v>113</v>
      </c>
      <c r="AM359" s="340">
        <v>107.6</v>
      </c>
      <c r="AN359" s="340">
        <v>109.1</v>
      </c>
      <c r="AO359" s="340">
        <v>0.9829</v>
      </c>
      <c r="AP359" s="340">
        <v>10284</v>
      </c>
      <c r="AQ359" s="340">
        <v>0</v>
      </c>
      <c r="AR359" s="341">
        <v>0.12</v>
      </c>
      <c r="AS359" s="340">
        <v>113</v>
      </c>
      <c r="AT359" s="340">
        <v>113.6</v>
      </c>
      <c r="AU359" s="340">
        <v>115.1</v>
      </c>
      <c r="AV359" s="340">
        <v>0.93579999999999997</v>
      </c>
      <c r="AW359" s="340">
        <v>7958</v>
      </c>
      <c r="AX359" s="340">
        <v>0</v>
      </c>
      <c r="AY359" s="341">
        <v>0.09</v>
      </c>
      <c r="AZ359" s="340">
        <v>113</v>
      </c>
      <c r="BA359" s="340">
        <v>140</v>
      </c>
      <c r="BB359" s="340">
        <v>141.5</v>
      </c>
      <c r="BC359" s="340">
        <v>0.98809999999999998</v>
      </c>
      <c r="BD359" s="340">
        <v>9844</v>
      </c>
      <c r="BE359" s="340">
        <v>0</v>
      </c>
      <c r="BF359" s="341">
        <v>0.09</v>
      </c>
      <c r="BG359" s="340">
        <v>113</v>
      </c>
      <c r="BH359" s="340">
        <v>102.9</v>
      </c>
      <c r="BI359" s="340">
        <v>104.4</v>
      </c>
      <c r="BJ359" s="340">
        <v>0.99070000000000003</v>
      </c>
      <c r="BK359" s="340">
        <v>11483</v>
      </c>
      <c r="BL359" s="340">
        <v>0</v>
      </c>
      <c r="BM359" s="341">
        <v>0.13</v>
      </c>
      <c r="BN359" s="340">
        <v>113</v>
      </c>
      <c r="BO359" s="340">
        <v>109.4</v>
      </c>
      <c r="BP359" s="340">
        <v>110.9</v>
      </c>
      <c r="BQ359" s="340">
        <v>0.98550000000000004</v>
      </c>
      <c r="BR359" s="340">
        <v>7205</v>
      </c>
      <c r="BS359" s="340">
        <v>0</v>
      </c>
      <c r="BT359" s="341">
        <v>0.08</v>
      </c>
      <c r="BU359" s="340">
        <v>113</v>
      </c>
      <c r="BV359" s="340">
        <v>110.8</v>
      </c>
      <c r="BW359" s="340">
        <v>112.3</v>
      </c>
      <c r="BX359" s="340">
        <v>0.99280000000000002</v>
      </c>
      <c r="BY359" s="340">
        <v>11312</v>
      </c>
      <c r="BZ359" s="340">
        <v>0</v>
      </c>
      <c r="CA359" s="341">
        <v>0.14000000000000001</v>
      </c>
      <c r="CB359" s="340">
        <v>113</v>
      </c>
      <c r="CC359" s="340">
        <v>131</v>
      </c>
      <c r="CD359" s="340">
        <v>132.5</v>
      </c>
      <c r="CE359" s="340">
        <v>0.96260000000000001</v>
      </c>
      <c r="CF359" s="340">
        <v>9406</v>
      </c>
      <c r="CG359" s="340">
        <v>0</v>
      </c>
      <c r="CH359" s="341">
        <v>0.09</v>
      </c>
      <c r="CI359" s="340">
        <v>113</v>
      </c>
      <c r="CJ359" s="340">
        <v>147</v>
      </c>
      <c r="CK359" s="340">
        <v>148.5</v>
      </c>
      <c r="CL359" s="340">
        <v>0.96930000000000005</v>
      </c>
      <c r="CM359" s="340">
        <v>4534</v>
      </c>
      <c r="CN359" s="340">
        <v>0</v>
      </c>
      <c r="CO359" s="341">
        <v>0.03</v>
      </c>
      <c r="CP359" s="340">
        <v>113</v>
      </c>
      <c r="CQ359" s="340">
        <v>105.4</v>
      </c>
      <c r="CR359" s="340">
        <v>106.9</v>
      </c>
      <c r="CS359" s="340">
        <v>0.94510000000000005</v>
      </c>
      <c r="CT359" s="340">
        <v>4263</v>
      </c>
      <c r="CU359" s="340">
        <v>0</v>
      </c>
      <c r="CV359" s="341">
        <v>0.04</v>
      </c>
      <c r="CW359" s="340">
        <v>113</v>
      </c>
      <c r="CX359" s="340">
        <v>135.80000000000001</v>
      </c>
      <c r="CY359" s="340">
        <v>137.30000000000001</v>
      </c>
      <c r="CZ359" s="340">
        <v>0.95950000000000002</v>
      </c>
      <c r="DA359" s="340">
        <v>6929</v>
      </c>
      <c r="DB359" s="340">
        <v>0</v>
      </c>
      <c r="DC359" s="341">
        <v>0.06</v>
      </c>
      <c r="DD359" s="340">
        <v>113</v>
      </c>
      <c r="DE359" s="340">
        <v>94.8</v>
      </c>
      <c r="DF359" s="340">
        <v>96.3</v>
      </c>
      <c r="DG359" s="340">
        <v>0.99070000000000003</v>
      </c>
      <c r="DH359" s="340">
        <v>5663</v>
      </c>
      <c r="DI359" s="340">
        <v>0</v>
      </c>
      <c r="DJ359" s="341">
        <v>0.06</v>
      </c>
      <c r="DK359" s="340">
        <v>113</v>
      </c>
      <c r="DL359" s="340">
        <v>99.2</v>
      </c>
      <c r="DM359" s="340">
        <v>100.7</v>
      </c>
      <c r="DN359" s="340">
        <v>0.98660000000000003</v>
      </c>
      <c r="DO359" s="340">
        <v>4330</v>
      </c>
      <c r="DP359" s="340">
        <v>0</v>
      </c>
      <c r="DQ359" s="341">
        <v>0.04</v>
      </c>
      <c r="DR359" s="340">
        <v>113</v>
      </c>
      <c r="DS359" s="340">
        <v>107.6</v>
      </c>
      <c r="DT359" s="340">
        <v>109.1</v>
      </c>
      <c r="DU359" s="340">
        <v>0.98640000000000005</v>
      </c>
      <c r="DV359" s="340">
        <v>6246</v>
      </c>
      <c r="DW359" s="340">
        <v>0</v>
      </c>
      <c r="DX359" s="341">
        <v>7.0000000000000007E-2</v>
      </c>
    </row>
    <row r="360" spans="1:128">
      <c r="A360" s="339">
        <v>356</v>
      </c>
      <c r="B360" s="292" t="s">
        <v>471</v>
      </c>
      <c r="C360" s="340">
        <v>151</v>
      </c>
      <c r="D360" s="340">
        <v>86.2</v>
      </c>
      <c r="E360" s="340">
        <v>120.8</v>
      </c>
      <c r="F360" s="340">
        <v>0.58740000000000003</v>
      </c>
      <c r="G360" s="340">
        <v>4142</v>
      </c>
      <c r="H360" s="340">
        <v>0</v>
      </c>
      <c r="I360" s="341">
        <v>0.11</v>
      </c>
      <c r="J360" s="340">
        <v>151</v>
      </c>
      <c r="K360" s="340">
        <v>92.6</v>
      </c>
      <c r="L360" s="340">
        <v>120.8</v>
      </c>
      <c r="M360" s="340">
        <v>0.62760000000000005</v>
      </c>
      <c r="N360" s="340">
        <v>4674</v>
      </c>
      <c r="O360" s="340">
        <v>0</v>
      </c>
      <c r="P360" s="341">
        <v>0.11</v>
      </c>
      <c r="Q360" s="340">
        <v>151</v>
      </c>
      <c r="R360" s="340">
        <v>85.8</v>
      </c>
      <c r="S360" s="340">
        <v>120.8</v>
      </c>
      <c r="T360" s="340">
        <v>0.57499999999999996</v>
      </c>
      <c r="U360" s="340">
        <v>4638</v>
      </c>
      <c r="V360" s="340">
        <v>0</v>
      </c>
      <c r="W360" s="341">
        <v>0.13</v>
      </c>
      <c r="X360" s="340">
        <v>151</v>
      </c>
      <c r="Y360" s="340">
        <v>89.6</v>
      </c>
      <c r="Z360" s="340">
        <v>120.8</v>
      </c>
      <c r="AA360" s="340">
        <v>0.57950000000000002</v>
      </c>
      <c r="AB360" s="340">
        <v>8212</v>
      </c>
      <c r="AC360" s="340">
        <v>0</v>
      </c>
      <c r="AD360" s="341">
        <v>0.21</v>
      </c>
      <c r="AE360" s="340">
        <v>151</v>
      </c>
      <c r="AF360" s="340">
        <v>94</v>
      </c>
      <c r="AG360" s="340">
        <v>120.8</v>
      </c>
      <c r="AH360" s="340">
        <v>0.61509999999999998</v>
      </c>
      <c r="AI360" s="340">
        <v>13698</v>
      </c>
      <c r="AJ360" s="340">
        <v>0</v>
      </c>
      <c r="AK360" s="341">
        <v>0.32</v>
      </c>
      <c r="AL360" s="340">
        <v>151</v>
      </c>
      <c r="AM360" s="340">
        <v>92.8</v>
      </c>
      <c r="AN360" s="340">
        <v>120.8</v>
      </c>
      <c r="AO360" s="340">
        <v>0.60870000000000002</v>
      </c>
      <c r="AP360" s="340">
        <v>13702</v>
      </c>
      <c r="AQ360" s="340">
        <v>0</v>
      </c>
      <c r="AR360" s="341">
        <v>0.34</v>
      </c>
      <c r="AS360" s="340">
        <v>151</v>
      </c>
      <c r="AT360" s="340">
        <v>97</v>
      </c>
      <c r="AU360" s="340">
        <v>120.8</v>
      </c>
      <c r="AV360" s="340">
        <v>0.61539999999999995</v>
      </c>
      <c r="AW360" s="340">
        <v>9332</v>
      </c>
      <c r="AX360" s="340">
        <v>0</v>
      </c>
      <c r="AY360" s="341">
        <v>0.21</v>
      </c>
      <c r="AZ360" s="340">
        <v>151</v>
      </c>
      <c r="BA360" s="340">
        <v>101</v>
      </c>
      <c r="BB360" s="340">
        <v>120.8</v>
      </c>
      <c r="BC360" s="340">
        <v>0.64490000000000003</v>
      </c>
      <c r="BD360" s="340">
        <v>11334</v>
      </c>
      <c r="BE360" s="340">
        <v>0</v>
      </c>
      <c r="BF360" s="341">
        <v>0.24</v>
      </c>
      <c r="BG360" s="340">
        <v>151</v>
      </c>
      <c r="BH360" s="340">
        <v>89</v>
      </c>
      <c r="BI360" s="340">
        <v>120.8</v>
      </c>
      <c r="BJ360" s="340">
        <v>0.6079</v>
      </c>
      <c r="BK360" s="340">
        <v>9236</v>
      </c>
      <c r="BL360" s="340">
        <v>0</v>
      </c>
      <c r="BM360" s="341">
        <v>0.23</v>
      </c>
      <c r="BN360" s="340">
        <v>151</v>
      </c>
      <c r="BO360" s="340">
        <v>92.6</v>
      </c>
      <c r="BP360" s="340">
        <v>120.8</v>
      </c>
      <c r="BQ360" s="340">
        <v>0.67700000000000005</v>
      </c>
      <c r="BR360" s="340">
        <v>6782</v>
      </c>
      <c r="BS360" s="340">
        <v>0</v>
      </c>
      <c r="BT360" s="341">
        <v>0.15</v>
      </c>
      <c r="BU360" s="340">
        <v>151</v>
      </c>
      <c r="BV360" s="340">
        <v>103.8</v>
      </c>
      <c r="BW360" s="340">
        <v>120.8</v>
      </c>
      <c r="BX360" s="340">
        <v>0.71889999999999998</v>
      </c>
      <c r="BY360" s="340">
        <v>12458</v>
      </c>
      <c r="BZ360" s="340">
        <v>0</v>
      </c>
      <c r="CA360" s="341">
        <v>0.25</v>
      </c>
      <c r="CB360" s="340">
        <v>151</v>
      </c>
      <c r="CC360" s="340">
        <v>92.2</v>
      </c>
      <c r="CD360" s="340">
        <v>120.8</v>
      </c>
      <c r="CE360" s="340">
        <v>0.6976</v>
      </c>
      <c r="CF360" s="340">
        <v>12132</v>
      </c>
      <c r="CG360" s="340">
        <v>0</v>
      </c>
      <c r="CH360" s="341">
        <v>0.25</v>
      </c>
      <c r="CI360" s="340">
        <v>151</v>
      </c>
      <c r="CJ360" s="340">
        <v>96.4</v>
      </c>
      <c r="CK360" s="340">
        <v>120.8</v>
      </c>
      <c r="CL360" s="340">
        <v>0.59899999999999998</v>
      </c>
      <c r="CM360" s="340">
        <v>4622</v>
      </c>
      <c r="CN360" s="340">
        <v>0</v>
      </c>
      <c r="CO360" s="341">
        <v>0.11</v>
      </c>
      <c r="CP360" s="340">
        <v>151</v>
      </c>
      <c r="CQ360" s="340">
        <v>70.8</v>
      </c>
      <c r="CR360" s="340">
        <v>120.8</v>
      </c>
      <c r="CS360" s="340">
        <v>0.36670000000000003</v>
      </c>
      <c r="CT360" s="340">
        <v>410</v>
      </c>
      <c r="CU360" s="340">
        <v>0</v>
      </c>
      <c r="CV360" s="341">
        <v>0.02</v>
      </c>
      <c r="CW360" s="340">
        <v>151</v>
      </c>
      <c r="CX360" s="340">
        <v>107.6</v>
      </c>
      <c r="CY360" s="340">
        <v>120.8</v>
      </c>
      <c r="CZ360" s="340">
        <v>0.6774</v>
      </c>
      <c r="DA360" s="340">
        <v>9622</v>
      </c>
      <c r="DB360" s="340">
        <v>0</v>
      </c>
      <c r="DC360" s="341">
        <v>0.18</v>
      </c>
      <c r="DD360" s="340">
        <v>151</v>
      </c>
      <c r="DE360" s="340">
        <v>102.6</v>
      </c>
      <c r="DF360" s="340">
        <v>120.8</v>
      </c>
      <c r="DG360" s="340">
        <v>0.67889999999999995</v>
      </c>
      <c r="DH360" s="340">
        <v>16692</v>
      </c>
      <c r="DI360" s="340">
        <v>0</v>
      </c>
      <c r="DJ360" s="341">
        <v>0.32</v>
      </c>
      <c r="DK360" s="340">
        <v>151</v>
      </c>
      <c r="DL360" s="340">
        <v>102</v>
      </c>
      <c r="DM360" s="340">
        <v>120.8</v>
      </c>
      <c r="DN360" s="340">
        <v>0.68200000000000005</v>
      </c>
      <c r="DO360" s="340">
        <v>13920</v>
      </c>
      <c r="DP360" s="340">
        <v>0</v>
      </c>
      <c r="DQ360" s="341">
        <v>0.27</v>
      </c>
      <c r="DR360" s="340">
        <v>151</v>
      </c>
      <c r="DS360" s="340">
        <v>101.4</v>
      </c>
      <c r="DT360" s="340">
        <v>120.8</v>
      </c>
      <c r="DU360" s="340">
        <v>0.67020000000000002</v>
      </c>
      <c r="DV360" s="340">
        <v>13354</v>
      </c>
      <c r="DW360" s="340">
        <v>0</v>
      </c>
      <c r="DX360" s="341">
        <v>0.27</v>
      </c>
    </row>
    <row r="361" spans="1:128">
      <c r="A361" s="339">
        <v>357</v>
      </c>
      <c r="B361" s="292" t="s">
        <v>472</v>
      </c>
      <c r="C361" s="340">
        <v>184</v>
      </c>
      <c r="D361" s="340">
        <v>108</v>
      </c>
      <c r="E361" s="340">
        <v>147.19999999999999</v>
      </c>
      <c r="F361" s="340">
        <v>0.88300000000000001</v>
      </c>
      <c r="G361" s="340">
        <v>13263</v>
      </c>
      <c r="H361" s="340">
        <v>0</v>
      </c>
      <c r="I361" s="341">
        <v>0.19</v>
      </c>
      <c r="J361" s="340">
        <v>184</v>
      </c>
      <c r="K361" s="340">
        <v>151.19999999999999</v>
      </c>
      <c r="L361" s="340">
        <v>151.19999999999999</v>
      </c>
      <c r="M361" s="340">
        <v>0.92179999999999995</v>
      </c>
      <c r="N361" s="340">
        <v>14136</v>
      </c>
      <c r="O361" s="340">
        <v>0</v>
      </c>
      <c r="P361" s="341">
        <v>0.14000000000000001</v>
      </c>
      <c r="Q361" s="340">
        <v>184</v>
      </c>
      <c r="R361" s="340">
        <v>139.19999999999999</v>
      </c>
      <c r="S361" s="340">
        <v>164.4</v>
      </c>
      <c r="T361" s="340">
        <v>0.84160000000000001</v>
      </c>
      <c r="U361" s="340">
        <v>15861</v>
      </c>
      <c r="V361" s="340">
        <v>0</v>
      </c>
      <c r="W361" s="341">
        <v>0.19</v>
      </c>
      <c r="X361" s="340">
        <v>184</v>
      </c>
      <c r="Y361" s="340">
        <v>135</v>
      </c>
      <c r="Z361" s="340">
        <v>147.19999999999999</v>
      </c>
      <c r="AA361" s="340">
        <v>0.86990000000000001</v>
      </c>
      <c r="AB361" s="340">
        <v>10815</v>
      </c>
      <c r="AC361" s="340">
        <v>0</v>
      </c>
      <c r="AD361" s="341">
        <v>0.12</v>
      </c>
      <c r="AE361" s="340">
        <v>184</v>
      </c>
      <c r="AF361" s="340">
        <v>0</v>
      </c>
      <c r="AG361" s="340">
        <v>147.19999999999999</v>
      </c>
      <c r="AH361" s="340">
        <v>0.9194</v>
      </c>
      <c r="AI361" s="340">
        <v>9003</v>
      </c>
      <c r="AJ361" s="340">
        <v>0</v>
      </c>
      <c r="AK361" s="341">
        <v>0</v>
      </c>
      <c r="AL361" s="340">
        <v>184</v>
      </c>
      <c r="AM361" s="340">
        <v>121.2</v>
      </c>
      <c r="AN361" s="340">
        <v>147.19999999999999</v>
      </c>
      <c r="AO361" s="340">
        <v>0.88270000000000004</v>
      </c>
      <c r="AP361" s="340">
        <v>7362</v>
      </c>
      <c r="AQ361" s="340">
        <v>0</v>
      </c>
      <c r="AR361" s="341">
        <v>0.1</v>
      </c>
      <c r="AS361" s="340">
        <v>184</v>
      </c>
      <c r="AT361" s="340">
        <v>130.19999999999999</v>
      </c>
      <c r="AU361" s="340">
        <v>147.19999999999999</v>
      </c>
      <c r="AV361" s="340">
        <v>0.88090000000000002</v>
      </c>
      <c r="AW361" s="340">
        <v>15603</v>
      </c>
      <c r="AX361" s="340">
        <v>0</v>
      </c>
      <c r="AY361" s="341">
        <v>0.18</v>
      </c>
      <c r="AZ361" s="340">
        <v>184</v>
      </c>
      <c r="BA361" s="340">
        <v>153</v>
      </c>
      <c r="BB361" s="340">
        <v>153</v>
      </c>
      <c r="BC361" s="340">
        <v>0.89870000000000005</v>
      </c>
      <c r="BD361" s="340">
        <v>12987</v>
      </c>
      <c r="BE361" s="340">
        <v>0</v>
      </c>
      <c r="BF361" s="341">
        <v>0.13</v>
      </c>
      <c r="BG361" s="340">
        <v>184</v>
      </c>
      <c r="BH361" s="340">
        <v>160.19999999999999</v>
      </c>
      <c r="BI361" s="340">
        <v>160.19999999999999</v>
      </c>
      <c r="BJ361" s="340">
        <v>0.91800000000000004</v>
      </c>
      <c r="BK361" s="340">
        <v>24876</v>
      </c>
      <c r="BL361" s="340">
        <v>0</v>
      </c>
      <c r="BM361" s="341">
        <v>0.23</v>
      </c>
      <c r="BN361" s="340">
        <v>184</v>
      </c>
      <c r="BO361" s="340">
        <v>139.19999999999999</v>
      </c>
      <c r="BP361" s="340">
        <v>163.19999999999999</v>
      </c>
      <c r="BQ361" s="340">
        <v>0.91269999999999996</v>
      </c>
      <c r="BR361" s="340">
        <v>14340</v>
      </c>
      <c r="BS361" s="340">
        <v>0</v>
      </c>
      <c r="BT361" s="341">
        <v>0.15</v>
      </c>
      <c r="BU361" s="340">
        <v>184</v>
      </c>
      <c r="BV361" s="340">
        <v>4.8</v>
      </c>
      <c r="BW361" s="340">
        <v>147.19999999999999</v>
      </c>
      <c r="BX361" s="340">
        <v>0.88090000000000002</v>
      </c>
      <c r="BY361" s="340">
        <v>17955</v>
      </c>
      <c r="BZ361" s="340">
        <v>0</v>
      </c>
      <c r="CA361" s="341">
        <v>6.32</v>
      </c>
      <c r="CB361" s="340">
        <v>184</v>
      </c>
      <c r="CC361" s="340">
        <v>5.0999999999999996</v>
      </c>
      <c r="CD361" s="340">
        <v>147.19999999999999</v>
      </c>
      <c r="CE361" s="340">
        <v>0.88109999999999999</v>
      </c>
      <c r="CF361" s="340">
        <v>17961</v>
      </c>
      <c r="CG361" s="340">
        <v>0</v>
      </c>
      <c r="CH361" s="341">
        <v>5.37</v>
      </c>
      <c r="CI361" s="340">
        <v>184</v>
      </c>
      <c r="CJ361" s="340">
        <v>138</v>
      </c>
      <c r="CK361" s="340">
        <v>160.19999999999999</v>
      </c>
      <c r="CL361" s="340">
        <v>0.89910000000000001</v>
      </c>
      <c r="CM361" s="340">
        <v>14298</v>
      </c>
      <c r="CN361" s="340">
        <v>0</v>
      </c>
      <c r="CO361" s="341">
        <v>0.16</v>
      </c>
      <c r="CP361" s="340">
        <v>184</v>
      </c>
      <c r="CQ361" s="340">
        <v>138</v>
      </c>
      <c r="CR361" s="340">
        <v>147.19999999999999</v>
      </c>
      <c r="CS361" s="340">
        <v>0.8851</v>
      </c>
      <c r="CT361" s="340">
        <v>15375</v>
      </c>
      <c r="CU361" s="340">
        <v>0</v>
      </c>
      <c r="CV361" s="341">
        <v>0.17</v>
      </c>
      <c r="CW361" s="340">
        <v>184</v>
      </c>
      <c r="CX361" s="340">
        <v>162</v>
      </c>
      <c r="CY361" s="340">
        <v>180</v>
      </c>
      <c r="CZ361" s="340">
        <v>0.88170000000000004</v>
      </c>
      <c r="DA361" s="340">
        <v>11559</v>
      </c>
      <c r="DB361" s="340">
        <v>0</v>
      </c>
      <c r="DC361" s="341">
        <v>0.11</v>
      </c>
      <c r="DD361" s="340">
        <v>184</v>
      </c>
      <c r="DE361" s="340">
        <v>184.8</v>
      </c>
      <c r="DF361" s="340">
        <v>184.8</v>
      </c>
      <c r="DG361" s="340">
        <v>0.86419999999999997</v>
      </c>
      <c r="DH361" s="340">
        <v>7215</v>
      </c>
      <c r="DI361" s="340">
        <v>0</v>
      </c>
      <c r="DJ361" s="341">
        <v>0.06</v>
      </c>
      <c r="DK361" s="340">
        <v>184</v>
      </c>
      <c r="DL361" s="340">
        <v>201.6</v>
      </c>
      <c r="DM361" s="340">
        <v>203.4</v>
      </c>
      <c r="DN361" s="340">
        <v>0.69779999999999998</v>
      </c>
      <c r="DO361" s="340">
        <v>7815</v>
      </c>
      <c r="DP361" s="340">
        <v>0</v>
      </c>
      <c r="DQ361" s="341">
        <v>7.0000000000000007E-2</v>
      </c>
      <c r="DR361" s="340">
        <v>184</v>
      </c>
      <c r="DS361" s="340">
        <v>201.6</v>
      </c>
      <c r="DT361" s="340">
        <v>203.4</v>
      </c>
      <c r="DU361" s="340">
        <v>0.69779999999999998</v>
      </c>
      <c r="DV361" s="340">
        <v>7815</v>
      </c>
      <c r="DW361" s="340">
        <v>0</v>
      </c>
      <c r="DX361" s="341">
        <v>0.08</v>
      </c>
    </row>
    <row r="362" spans="1:128">
      <c r="A362" s="339">
        <v>358</v>
      </c>
      <c r="B362" s="292" t="s">
        <v>473</v>
      </c>
      <c r="C362" s="340">
        <v>110</v>
      </c>
      <c r="D362" s="340">
        <v>125.5</v>
      </c>
      <c r="E362" s="340">
        <v>128</v>
      </c>
      <c r="F362" s="340">
        <v>0.89710000000000001</v>
      </c>
      <c r="G362" s="340">
        <v>9693</v>
      </c>
      <c r="H362" s="340">
        <v>0</v>
      </c>
      <c r="I362" s="341">
        <v>0.1</v>
      </c>
      <c r="J362" s="340">
        <v>110</v>
      </c>
      <c r="K362" s="340">
        <v>128.69999999999999</v>
      </c>
      <c r="L362" s="340">
        <v>131.19999999999999</v>
      </c>
      <c r="M362" s="340">
        <v>0.92049999999999998</v>
      </c>
      <c r="N362" s="340">
        <v>9373</v>
      </c>
      <c r="O362" s="340">
        <v>0</v>
      </c>
      <c r="P362" s="341">
        <v>0.08</v>
      </c>
      <c r="Q362" s="340">
        <v>110</v>
      </c>
      <c r="R362" s="340">
        <v>138</v>
      </c>
      <c r="S362" s="340">
        <v>140.5</v>
      </c>
      <c r="T362" s="340">
        <v>0.877</v>
      </c>
      <c r="U362" s="340">
        <v>12223</v>
      </c>
      <c r="V362" s="340">
        <v>0</v>
      </c>
      <c r="W362" s="341">
        <v>0.12</v>
      </c>
      <c r="X362" s="340">
        <v>110</v>
      </c>
      <c r="Y362" s="340">
        <v>147.30000000000001</v>
      </c>
      <c r="Z362" s="340">
        <v>149.80000000000001</v>
      </c>
      <c r="AA362" s="340">
        <v>0.83150000000000002</v>
      </c>
      <c r="AB362" s="340">
        <v>8564</v>
      </c>
      <c r="AC362" s="340">
        <v>0</v>
      </c>
      <c r="AD362" s="341">
        <v>7.0000000000000007E-2</v>
      </c>
      <c r="AE362" s="340">
        <v>110</v>
      </c>
      <c r="AF362" s="340">
        <v>131</v>
      </c>
      <c r="AG362" s="340">
        <v>133.5</v>
      </c>
      <c r="AH362" s="340">
        <v>0.84530000000000005</v>
      </c>
      <c r="AI362" s="340">
        <v>8102</v>
      </c>
      <c r="AJ362" s="340">
        <v>0</v>
      </c>
      <c r="AK362" s="341">
        <v>7.0000000000000007E-2</v>
      </c>
      <c r="AL362" s="340">
        <v>110</v>
      </c>
      <c r="AM362" s="340">
        <v>139.1</v>
      </c>
      <c r="AN362" s="340">
        <v>141.6</v>
      </c>
      <c r="AO362" s="340">
        <v>0.87029999999999996</v>
      </c>
      <c r="AP362" s="340">
        <v>6971</v>
      </c>
      <c r="AQ362" s="340">
        <v>0</v>
      </c>
      <c r="AR362" s="341">
        <v>0.06</v>
      </c>
      <c r="AS362" s="340">
        <v>110</v>
      </c>
      <c r="AT362" s="340">
        <v>114.8</v>
      </c>
      <c r="AU362" s="340">
        <v>117.3</v>
      </c>
      <c r="AV362" s="340">
        <v>0.88780000000000003</v>
      </c>
      <c r="AW362" s="340">
        <v>5197</v>
      </c>
      <c r="AX362" s="340">
        <v>0</v>
      </c>
      <c r="AY362" s="341">
        <v>0.04</v>
      </c>
      <c r="AZ362" s="340">
        <v>110</v>
      </c>
      <c r="BA362" s="340">
        <v>99.3</v>
      </c>
      <c r="BB362" s="340">
        <v>101.8</v>
      </c>
      <c r="BC362" s="340">
        <v>0.9294</v>
      </c>
      <c r="BD362" s="340">
        <v>9187</v>
      </c>
      <c r="BE362" s="340">
        <v>0</v>
      </c>
      <c r="BF362" s="341">
        <v>0.11</v>
      </c>
      <c r="BG362" s="340">
        <v>110</v>
      </c>
      <c r="BH362" s="340">
        <v>139.4</v>
      </c>
      <c r="BI362" s="340">
        <v>141.9</v>
      </c>
      <c r="BJ362" s="340">
        <v>0.94059999999999999</v>
      </c>
      <c r="BK362" s="340">
        <v>11935</v>
      </c>
      <c r="BL362" s="340">
        <v>0</v>
      </c>
      <c r="BM362" s="341">
        <v>0.1</v>
      </c>
      <c r="BN362" s="340">
        <v>110</v>
      </c>
      <c r="BO362" s="340">
        <v>136.5</v>
      </c>
      <c r="BP362" s="340">
        <v>139</v>
      </c>
      <c r="BQ362" s="340">
        <v>0.93420000000000003</v>
      </c>
      <c r="BR362" s="340">
        <v>9961</v>
      </c>
      <c r="BS362" s="340">
        <v>0</v>
      </c>
      <c r="BT362" s="341">
        <v>0.08</v>
      </c>
      <c r="BU362" s="340">
        <v>110</v>
      </c>
      <c r="BV362" s="340">
        <v>104.9</v>
      </c>
      <c r="BW362" s="340">
        <v>107.4</v>
      </c>
      <c r="BX362" s="340">
        <v>0.93859999999999999</v>
      </c>
      <c r="BY362" s="340">
        <v>8767</v>
      </c>
      <c r="BZ362" s="340">
        <v>0</v>
      </c>
      <c r="CA362" s="341">
        <v>0.1</v>
      </c>
      <c r="CB362" s="340">
        <v>110</v>
      </c>
      <c r="CC362" s="340">
        <v>104.9</v>
      </c>
      <c r="CD362" s="340">
        <v>107.4</v>
      </c>
      <c r="CE362" s="340">
        <v>0.95640000000000003</v>
      </c>
      <c r="CF362" s="340">
        <v>8770</v>
      </c>
      <c r="CG362" s="340">
        <v>0</v>
      </c>
      <c r="CH362" s="341">
        <v>0.09</v>
      </c>
      <c r="CI362" s="340">
        <v>110</v>
      </c>
      <c r="CJ362" s="340">
        <v>129.80000000000001</v>
      </c>
      <c r="CK362" s="340">
        <v>132.30000000000001</v>
      </c>
      <c r="CL362" s="340">
        <v>0.88060000000000005</v>
      </c>
      <c r="CM362" s="340">
        <v>12539</v>
      </c>
      <c r="CN362" s="340">
        <v>0</v>
      </c>
      <c r="CO362" s="341">
        <v>0.13</v>
      </c>
      <c r="CP362" s="340">
        <v>110</v>
      </c>
      <c r="CQ362" s="340">
        <v>130.30000000000001</v>
      </c>
      <c r="CR362" s="340">
        <v>132.80000000000001</v>
      </c>
      <c r="CS362" s="340">
        <v>0.91990000000000005</v>
      </c>
      <c r="CT362" s="340">
        <v>12764</v>
      </c>
      <c r="CU362" s="340">
        <v>0</v>
      </c>
      <c r="CV362" s="341">
        <v>0.12</v>
      </c>
      <c r="CW362" s="340">
        <v>110</v>
      </c>
      <c r="CX362" s="340">
        <v>156.5</v>
      </c>
      <c r="CY362" s="340">
        <v>159</v>
      </c>
      <c r="CZ362" s="340">
        <v>0.90810000000000002</v>
      </c>
      <c r="DA362" s="340">
        <v>10518</v>
      </c>
      <c r="DB362" s="340">
        <v>0</v>
      </c>
      <c r="DC362" s="341">
        <v>0.08</v>
      </c>
      <c r="DD362" s="340">
        <v>110</v>
      </c>
      <c r="DE362" s="340">
        <v>156.69999999999999</v>
      </c>
      <c r="DF362" s="340">
        <v>159.19999999999999</v>
      </c>
      <c r="DG362" s="340">
        <v>0.92769999999999997</v>
      </c>
      <c r="DH362" s="340">
        <v>7021</v>
      </c>
      <c r="DI362" s="340">
        <v>0</v>
      </c>
      <c r="DJ362" s="341">
        <v>0.05</v>
      </c>
      <c r="DK362" s="340">
        <v>110</v>
      </c>
      <c r="DL362" s="340">
        <v>118.7</v>
      </c>
      <c r="DM362" s="340">
        <v>121.2</v>
      </c>
      <c r="DN362" s="340">
        <v>0.9395</v>
      </c>
      <c r="DO362" s="340">
        <v>7648</v>
      </c>
      <c r="DP362" s="340">
        <v>0</v>
      </c>
      <c r="DQ362" s="341">
        <v>7.0000000000000007E-2</v>
      </c>
      <c r="DR362" s="340">
        <v>110</v>
      </c>
      <c r="DS362" s="340">
        <v>118.7</v>
      </c>
      <c r="DT362" s="340">
        <v>121.2</v>
      </c>
      <c r="DU362" s="340">
        <v>0.9395</v>
      </c>
      <c r="DV362" s="340">
        <v>7648</v>
      </c>
      <c r="DW362" s="340">
        <v>0</v>
      </c>
      <c r="DX362" s="341">
        <v>7.0000000000000007E-2</v>
      </c>
    </row>
    <row r="363" spans="1:128">
      <c r="A363" s="339">
        <v>359</v>
      </c>
      <c r="B363" s="292" t="s">
        <v>474</v>
      </c>
      <c r="C363" s="340">
        <v>250</v>
      </c>
      <c r="D363" s="340">
        <v>177</v>
      </c>
      <c r="E363" s="340">
        <v>200</v>
      </c>
      <c r="F363" s="340">
        <v>0.96209999999999996</v>
      </c>
      <c r="G363" s="340">
        <v>18747</v>
      </c>
      <c r="H363" s="340">
        <v>0</v>
      </c>
      <c r="I363" s="341">
        <v>0.15</v>
      </c>
      <c r="J363" s="340">
        <v>250</v>
      </c>
      <c r="K363" s="340">
        <v>181.2</v>
      </c>
      <c r="L363" s="340">
        <v>200</v>
      </c>
      <c r="M363" s="340">
        <v>0.97170000000000001</v>
      </c>
      <c r="N363" s="340">
        <v>14814</v>
      </c>
      <c r="O363" s="340">
        <v>0</v>
      </c>
      <c r="P363" s="341">
        <v>0.11</v>
      </c>
      <c r="Q363" s="340">
        <v>250</v>
      </c>
      <c r="R363" s="340">
        <v>186</v>
      </c>
      <c r="S363" s="340">
        <v>200</v>
      </c>
      <c r="T363" s="340">
        <v>0.94179999999999997</v>
      </c>
      <c r="U363" s="340">
        <v>12390</v>
      </c>
      <c r="V363" s="340">
        <v>0</v>
      </c>
      <c r="W363" s="341">
        <v>0.1</v>
      </c>
      <c r="X363" s="340">
        <v>250</v>
      </c>
      <c r="Y363" s="340">
        <v>189</v>
      </c>
      <c r="Z363" s="340">
        <v>200</v>
      </c>
      <c r="AA363" s="340">
        <v>0.73660000000000003</v>
      </c>
      <c r="AB363" s="340">
        <v>11076</v>
      </c>
      <c r="AC363" s="340">
        <v>0</v>
      </c>
      <c r="AD363" s="341">
        <v>0.11</v>
      </c>
      <c r="AE363" s="340">
        <v>250</v>
      </c>
      <c r="AF363" s="340">
        <v>131.4</v>
      </c>
      <c r="AG363" s="340">
        <v>200</v>
      </c>
      <c r="AH363" s="340">
        <v>0.98760000000000003</v>
      </c>
      <c r="AI363" s="340">
        <v>11454</v>
      </c>
      <c r="AJ363" s="340">
        <v>0</v>
      </c>
      <c r="AK363" s="341">
        <v>0.12</v>
      </c>
      <c r="AL363" s="340">
        <v>250</v>
      </c>
      <c r="AM363" s="340">
        <v>129.6</v>
      </c>
      <c r="AN363" s="340">
        <v>200</v>
      </c>
      <c r="AO363" s="340">
        <v>0.97789999999999999</v>
      </c>
      <c r="AP363" s="340">
        <v>20994</v>
      </c>
      <c r="AQ363" s="340">
        <v>0</v>
      </c>
      <c r="AR363" s="341">
        <v>0.23</v>
      </c>
      <c r="AS363" s="340">
        <v>250</v>
      </c>
      <c r="AT363" s="340">
        <v>145.80000000000001</v>
      </c>
      <c r="AU363" s="340">
        <v>200</v>
      </c>
      <c r="AV363" s="340">
        <v>0.96189999999999998</v>
      </c>
      <c r="AW363" s="340">
        <v>18168</v>
      </c>
      <c r="AX363" s="340">
        <v>0</v>
      </c>
      <c r="AY363" s="341">
        <v>0.17</v>
      </c>
      <c r="AZ363" s="340">
        <v>250</v>
      </c>
      <c r="BA363" s="340">
        <v>169.8</v>
      </c>
      <c r="BB363" s="340">
        <v>200</v>
      </c>
      <c r="BC363" s="340">
        <v>0.98429999999999995</v>
      </c>
      <c r="BD363" s="340">
        <v>21042</v>
      </c>
      <c r="BE363" s="340">
        <v>0</v>
      </c>
      <c r="BF363" s="341">
        <v>0.17</v>
      </c>
      <c r="BG363" s="340">
        <v>250</v>
      </c>
      <c r="BH363" s="340">
        <v>147.6</v>
      </c>
      <c r="BI363" s="340">
        <v>200</v>
      </c>
      <c r="BJ363" s="340">
        <v>0.98360000000000003</v>
      </c>
      <c r="BK363" s="340">
        <v>17097</v>
      </c>
      <c r="BL363" s="340">
        <v>0</v>
      </c>
      <c r="BM363" s="341">
        <v>0.16</v>
      </c>
      <c r="BN363" s="340">
        <v>250</v>
      </c>
      <c r="BO363" s="340">
        <v>153</v>
      </c>
      <c r="BP363" s="340">
        <v>200</v>
      </c>
      <c r="BQ363" s="340">
        <v>0.93400000000000005</v>
      </c>
      <c r="BR363" s="340">
        <v>23208</v>
      </c>
      <c r="BS363" s="340">
        <v>0</v>
      </c>
      <c r="BT363" s="341">
        <v>0.22</v>
      </c>
      <c r="BU363" s="340">
        <v>250</v>
      </c>
      <c r="BV363" s="340">
        <v>170.4</v>
      </c>
      <c r="BW363" s="340">
        <v>200</v>
      </c>
      <c r="BX363" s="340">
        <v>0.92969999999999997</v>
      </c>
      <c r="BY363" s="340">
        <v>14874</v>
      </c>
      <c r="BZ363" s="340">
        <v>0</v>
      </c>
      <c r="CA363" s="341">
        <v>0.14000000000000001</v>
      </c>
      <c r="CB363" s="340">
        <v>250</v>
      </c>
      <c r="CC363" s="340">
        <v>183.6</v>
      </c>
      <c r="CD363" s="340">
        <v>200</v>
      </c>
      <c r="CE363" s="340">
        <v>0.92669999999999997</v>
      </c>
      <c r="CF363" s="340">
        <v>22569</v>
      </c>
      <c r="CG363" s="340">
        <v>0</v>
      </c>
      <c r="CH363" s="341">
        <v>0.18</v>
      </c>
      <c r="CI363" s="340">
        <v>250</v>
      </c>
      <c r="CJ363" s="340">
        <v>130.80000000000001</v>
      </c>
      <c r="CK363" s="340">
        <v>200</v>
      </c>
      <c r="CL363" s="340">
        <v>0.92630000000000001</v>
      </c>
      <c r="CM363" s="340">
        <v>9204</v>
      </c>
      <c r="CN363" s="340">
        <v>0</v>
      </c>
      <c r="CO363" s="341">
        <v>0.11</v>
      </c>
      <c r="CP363" s="340">
        <v>250</v>
      </c>
      <c r="CQ363" s="340">
        <v>97.8</v>
      </c>
      <c r="CR363" s="340">
        <v>200</v>
      </c>
      <c r="CS363" s="340">
        <v>0.89080000000000004</v>
      </c>
      <c r="CT363" s="340">
        <v>9641</v>
      </c>
      <c r="CU363" s="340">
        <v>0</v>
      </c>
      <c r="CV363" s="341">
        <v>0.15</v>
      </c>
      <c r="CW363" s="340">
        <v>250</v>
      </c>
      <c r="CX363" s="340">
        <v>80.400000000000006</v>
      </c>
      <c r="CY363" s="340">
        <v>200</v>
      </c>
      <c r="CZ363" s="340">
        <v>0.90139999999999998</v>
      </c>
      <c r="DA363" s="340">
        <v>17273</v>
      </c>
      <c r="DB363" s="340">
        <v>0</v>
      </c>
      <c r="DC363" s="341">
        <v>0.33</v>
      </c>
      <c r="DD363" s="340">
        <v>250</v>
      </c>
      <c r="DE363" s="340">
        <v>81.599999999999994</v>
      </c>
      <c r="DF363" s="340">
        <v>200</v>
      </c>
      <c r="DG363" s="340">
        <v>0.90629999999999999</v>
      </c>
      <c r="DH363" s="340">
        <v>9499</v>
      </c>
      <c r="DI363" s="340">
        <v>0</v>
      </c>
      <c r="DJ363" s="341">
        <v>0.17</v>
      </c>
      <c r="DK363" s="340">
        <v>250</v>
      </c>
      <c r="DL363" s="340">
        <v>89.4</v>
      </c>
      <c r="DM363" s="340">
        <v>200</v>
      </c>
      <c r="DN363" s="340">
        <v>0.92059999999999997</v>
      </c>
      <c r="DO363" s="340">
        <v>8459</v>
      </c>
      <c r="DP363" s="340">
        <v>0</v>
      </c>
      <c r="DQ363" s="341">
        <v>0.14000000000000001</v>
      </c>
      <c r="DR363" s="340">
        <v>250</v>
      </c>
      <c r="DS363" s="340">
        <v>98.4</v>
      </c>
      <c r="DT363" s="340">
        <v>200</v>
      </c>
      <c r="DU363" s="340">
        <v>0.89390000000000003</v>
      </c>
      <c r="DV363" s="340">
        <v>7778</v>
      </c>
      <c r="DW363" s="340">
        <v>0</v>
      </c>
      <c r="DX363" s="341">
        <v>0.12</v>
      </c>
    </row>
    <row r="364" spans="1:128">
      <c r="A364" s="339">
        <v>360</v>
      </c>
      <c r="B364" s="292" t="s">
        <v>475</v>
      </c>
      <c r="C364" s="340">
        <v>156</v>
      </c>
      <c r="D364" s="340">
        <v>147</v>
      </c>
      <c r="E364" s="340">
        <v>150.15</v>
      </c>
      <c r="F364" s="340">
        <v>0.62570000000000003</v>
      </c>
      <c r="G364" s="340">
        <v>11730</v>
      </c>
      <c r="H364" s="340">
        <v>0</v>
      </c>
      <c r="I364" s="341">
        <v>0.14000000000000001</v>
      </c>
      <c r="J364" s="340">
        <v>156</v>
      </c>
      <c r="K364" s="340">
        <v>120</v>
      </c>
      <c r="L364" s="340">
        <v>124.8</v>
      </c>
      <c r="M364" s="340">
        <v>0.75249999999999995</v>
      </c>
      <c r="N364" s="340">
        <v>12790</v>
      </c>
      <c r="O364" s="340">
        <v>0</v>
      </c>
      <c r="P364" s="341">
        <v>0.15</v>
      </c>
      <c r="Q364" s="340">
        <v>156</v>
      </c>
      <c r="R364" s="340">
        <v>120</v>
      </c>
      <c r="S364" s="340">
        <v>124.8</v>
      </c>
      <c r="T364" s="340">
        <v>0.82650000000000001</v>
      </c>
      <c r="U364" s="340">
        <v>11590</v>
      </c>
      <c r="V364" s="340">
        <v>0</v>
      </c>
      <c r="W364" s="341">
        <v>0.13</v>
      </c>
      <c r="X364" s="340">
        <v>156</v>
      </c>
      <c r="Y364" s="340">
        <v>147</v>
      </c>
      <c r="Z364" s="340">
        <v>150.15</v>
      </c>
      <c r="AA364" s="340">
        <v>0.85089999999999999</v>
      </c>
      <c r="AB364" s="340">
        <v>9660</v>
      </c>
      <c r="AC364" s="340">
        <v>0</v>
      </c>
      <c r="AD364" s="341">
        <v>0.08</v>
      </c>
      <c r="AE364" s="340">
        <v>156</v>
      </c>
      <c r="AF364" s="340">
        <v>165</v>
      </c>
      <c r="AG364" s="340">
        <v>168.15</v>
      </c>
      <c r="AH364" s="340">
        <v>0.79049999999999998</v>
      </c>
      <c r="AI364" s="340">
        <v>10980</v>
      </c>
      <c r="AJ364" s="340">
        <v>0</v>
      </c>
      <c r="AK364" s="341">
        <v>0.09</v>
      </c>
      <c r="AL364" s="340">
        <v>156</v>
      </c>
      <c r="AM364" s="340">
        <v>139</v>
      </c>
      <c r="AN364" s="340">
        <v>142.15</v>
      </c>
      <c r="AO364" s="340">
        <v>0.85780000000000001</v>
      </c>
      <c r="AP364" s="340">
        <v>11470</v>
      </c>
      <c r="AQ364" s="340">
        <v>0</v>
      </c>
      <c r="AR364" s="341">
        <v>0.1</v>
      </c>
      <c r="AS364" s="340">
        <v>156</v>
      </c>
      <c r="AT364" s="340">
        <v>147</v>
      </c>
      <c r="AU364" s="340">
        <v>150.15</v>
      </c>
      <c r="AV364" s="340">
        <v>0.85740000000000005</v>
      </c>
      <c r="AW364" s="340">
        <v>11980</v>
      </c>
      <c r="AX364" s="340">
        <v>0</v>
      </c>
      <c r="AY364" s="341">
        <v>0.1</v>
      </c>
      <c r="AZ364" s="340">
        <v>156</v>
      </c>
      <c r="BA364" s="340">
        <v>159</v>
      </c>
      <c r="BB364" s="340">
        <v>162.15</v>
      </c>
      <c r="BC364" s="340">
        <v>0.68149999999999999</v>
      </c>
      <c r="BD364" s="340">
        <v>10260</v>
      </c>
      <c r="BE364" s="340">
        <v>0</v>
      </c>
      <c r="BF364" s="341">
        <v>0.1</v>
      </c>
      <c r="BG364" s="340">
        <v>156</v>
      </c>
      <c r="BH364" s="340">
        <v>151</v>
      </c>
      <c r="BI364" s="340">
        <v>154.15</v>
      </c>
      <c r="BJ364" s="340">
        <v>0.63619999999999999</v>
      </c>
      <c r="BK364" s="340">
        <v>14070</v>
      </c>
      <c r="BL364" s="340">
        <v>0</v>
      </c>
      <c r="BM364" s="341">
        <v>0.16</v>
      </c>
      <c r="BN364" s="340">
        <v>156</v>
      </c>
      <c r="BO364" s="340">
        <v>160.52000000000001</v>
      </c>
      <c r="BP364" s="340">
        <v>163.66999999999999</v>
      </c>
      <c r="BQ364" s="340">
        <v>0.67230000000000001</v>
      </c>
      <c r="BR364" s="340">
        <v>13010</v>
      </c>
      <c r="BS364" s="340">
        <v>0</v>
      </c>
      <c r="BT364" s="341">
        <v>0.13</v>
      </c>
      <c r="BU364" s="340">
        <v>156</v>
      </c>
      <c r="BV364" s="340">
        <v>156</v>
      </c>
      <c r="BW364" s="340">
        <v>159.15</v>
      </c>
      <c r="BX364" s="340">
        <v>0.67510000000000003</v>
      </c>
      <c r="BY364" s="340">
        <v>12420</v>
      </c>
      <c r="BZ364" s="340">
        <v>0</v>
      </c>
      <c r="CA364" s="341">
        <v>0.14000000000000001</v>
      </c>
      <c r="CB364" s="340">
        <v>156</v>
      </c>
      <c r="CC364" s="340">
        <v>155</v>
      </c>
      <c r="CD364" s="340">
        <v>158.15</v>
      </c>
      <c r="CE364" s="340">
        <v>0.67600000000000005</v>
      </c>
      <c r="CF364" s="340">
        <v>12440</v>
      </c>
      <c r="CG364" s="340">
        <v>0</v>
      </c>
      <c r="CH364" s="341">
        <v>0.13</v>
      </c>
      <c r="CI364" s="340">
        <v>156</v>
      </c>
      <c r="CJ364" s="340">
        <v>165</v>
      </c>
      <c r="CK364" s="340">
        <v>168.15</v>
      </c>
      <c r="CL364" s="340">
        <v>0.70740000000000003</v>
      </c>
      <c r="CM364" s="340">
        <v>12720</v>
      </c>
      <c r="CN364" s="340">
        <v>0</v>
      </c>
      <c r="CO364" s="341">
        <v>0.12</v>
      </c>
      <c r="CP364" s="340">
        <v>156</v>
      </c>
      <c r="CQ364" s="340">
        <v>151</v>
      </c>
      <c r="CR364" s="340">
        <v>154.15</v>
      </c>
      <c r="CS364" s="340">
        <v>0.70120000000000005</v>
      </c>
      <c r="CT364" s="340">
        <v>9600</v>
      </c>
      <c r="CU364" s="340">
        <v>0</v>
      </c>
      <c r="CV364" s="341">
        <v>0.09</v>
      </c>
      <c r="CW364" s="340">
        <v>156</v>
      </c>
      <c r="CX364" s="340">
        <v>172</v>
      </c>
      <c r="CY364" s="340">
        <v>175.15</v>
      </c>
      <c r="CZ364" s="340">
        <v>0.70699999999999996</v>
      </c>
      <c r="DA364" s="340">
        <v>8910</v>
      </c>
      <c r="DB364" s="340">
        <v>0</v>
      </c>
      <c r="DC364" s="341">
        <v>7.0000000000000007E-2</v>
      </c>
      <c r="DD364" s="340">
        <v>156</v>
      </c>
      <c r="DE364" s="340">
        <v>162</v>
      </c>
      <c r="DF364" s="340">
        <v>165.15</v>
      </c>
      <c r="DG364" s="340">
        <v>0.71430000000000005</v>
      </c>
      <c r="DH364" s="340">
        <v>5800</v>
      </c>
      <c r="DI364" s="340">
        <v>0</v>
      </c>
      <c r="DJ364" s="341">
        <v>0.04</v>
      </c>
      <c r="DK364" s="340">
        <v>156</v>
      </c>
      <c r="DL364" s="340">
        <v>144</v>
      </c>
      <c r="DM364" s="340">
        <v>147.15</v>
      </c>
      <c r="DN364" s="340">
        <v>0.69340000000000002</v>
      </c>
      <c r="DO364" s="340">
        <v>8520</v>
      </c>
      <c r="DP364" s="340">
        <v>0</v>
      </c>
      <c r="DQ364" s="341">
        <v>0.08</v>
      </c>
      <c r="DR364" s="340">
        <v>156</v>
      </c>
      <c r="DS364" s="340">
        <v>144</v>
      </c>
      <c r="DT364" s="340">
        <v>147.15</v>
      </c>
      <c r="DU364" s="340">
        <v>0.69340000000000002</v>
      </c>
      <c r="DV364" s="340">
        <v>8520</v>
      </c>
      <c r="DW364" s="340">
        <v>0</v>
      </c>
      <c r="DX364" s="341">
        <v>0.08</v>
      </c>
    </row>
    <row r="365" spans="1:128">
      <c r="A365" s="339">
        <v>361</v>
      </c>
      <c r="B365" s="292" t="s">
        <v>476</v>
      </c>
      <c r="C365" s="340">
        <v>139</v>
      </c>
      <c r="D365" s="340">
        <v>145.4</v>
      </c>
      <c r="E365" s="340">
        <v>147.9</v>
      </c>
      <c r="F365" s="340">
        <v>0.90680000000000005</v>
      </c>
      <c r="G365" s="340">
        <v>4500</v>
      </c>
      <c r="H365" s="340">
        <v>0</v>
      </c>
      <c r="I365" s="341">
        <v>0.03</v>
      </c>
      <c r="J365" s="340">
        <v>139</v>
      </c>
      <c r="K365" s="340">
        <v>132.69999999999999</v>
      </c>
      <c r="L365" s="340">
        <v>135.19999999999999</v>
      </c>
      <c r="M365" s="340">
        <v>0.93530000000000002</v>
      </c>
      <c r="N365" s="340">
        <v>6896</v>
      </c>
      <c r="O365" s="340">
        <v>0</v>
      </c>
      <c r="P365" s="341">
        <v>0.05</v>
      </c>
      <c r="Q365" s="340">
        <v>139</v>
      </c>
      <c r="R365" s="340">
        <v>198.1</v>
      </c>
      <c r="S365" s="340">
        <v>200.6</v>
      </c>
      <c r="T365" s="340">
        <v>0.92330000000000001</v>
      </c>
      <c r="U365" s="340">
        <v>11348</v>
      </c>
      <c r="V365" s="340">
        <v>0</v>
      </c>
      <c r="W365" s="341">
        <v>7.0000000000000007E-2</v>
      </c>
      <c r="X365" s="340">
        <v>139</v>
      </c>
      <c r="Y365" s="340">
        <v>161.9</v>
      </c>
      <c r="Z365" s="340">
        <v>164.4</v>
      </c>
      <c r="AA365" s="340">
        <v>0.91369999999999996</v>
      </c>
      <c r="AB365" s="340">
        <v>10385</v>
      </c>
      <c r="AC365" s="340">
        <v>0</v>
      </c>
      <c r="AD365" s="341">
        <v>0.08</v>
      </c>
      <c r="AE365" s="340">
        <v>139</v>
      </c>
      <c r="AF365" s="340">
        <v>138.6</v>
      </c>
      <c r="AG365" s="340">
        <v>141.1</v>
      </c>
      <c r="AH365" s="340">
        <v>0.96220000000000006</v>
      </c>
      <c r="AI365" s="340">
        <v>9737</v>
      </c>
      <c r="AJ365" s="340">
        <v>0</v>
      </c>
      <c r="AK365" s="341">
        <v>0.08</v>
      </c>
      <c r="AL365" s="340">
        <v>139</v>
      </c>
      <c r="AM365" s="340">
        <v>160.32</v>
      </c>
      <c r="AN365" s="340">
        <v>162.82</v>
      </c>
      <c r="AO365" s="340">
        <v>0.9556</v>
      </c>
      <c r="AP365" s="340">
        <v>12965</v>
      </c>
      <c r="AQ365" s="340">
        <v>0</v>
      </c>
      <c r="AR365" s="341">
        <v>0.1</v>
      </c>
      <c r="AS365" s="340">
        <v>139</v>
      </c>
      <c r="AT365" s="340">
        <v>64.3</v>
      </c>
      <c r="AU365" s="340">
        <v>111.2</v>
      </c>
      <c r="AV365" s="340">
        <v>0.98240000000000005</v>
      </c>
      <c r="AW365" s="340">
        <v>6464</v>
      </c>
      <c r="AX365" s="340">
        <v>0</v>
      </c>
      <c r="AY365" s="341">
        <v>0.1</v>
      </c>
      <c r="AZ365" s="340">
        <v>139</v>
      </c>
      <c r="BA365" s="340">
        <v>134</v>
      </c>
      <c r="BB365" s="340">
        <v>136.5</v>
      </c>
      <c r="BC365" s="340">
        <v>0.96319999999999995</v>
      </c>
      <c r="BD365" s="340">
        <v>5599</v>
      </c>
      <c r="BE365" s="340">
        <v>0</v>
      </c>
      <c r="BF365" s="341">
        <v>0.04</v>
      </c>
      <c r="BG365" s="340">
        <v>139</v>
      </c>
      <c r="BH365" s="340">
        <v>164.6</v>
      </c>
      <c r="BI365" s="340">
        <v>167.1</v>
      </c>
      <c r="BJ365" s="340">
        <v>0.9657</v>
      </c>
      <c r="BK365" s="340">
        <v>9027</v>
      </c>
      <c r="BL365" s="340">
        <v>0</v>
      </c>
      <c r="BM365" s="341">
        <v>0.06</v>
      </c>
      <c r="BN365" s="340">
        <v>139</v>
      </c>
      <c r="BO365" s="340">
        <v>192.2</v>
      </c>
      <c r="BP365" s="340">
        <v>194.7</v>
      </c>
      <c r="BQ365" s="340">
        <v>0.97360000000000002</v>
      </c>
      <c r="BR365" s="340">
        <v>9620</v>
      </c>
      <c r="BS365" s="340">
        <v>0</v>
      </c>
      <c r="BT365" s="341">
        <v>0.06</v>
      </c>
      <c r="BU365" s="340">
        <v>139</v>
      </c>
      <c r="BV365" s="340">
        <v>172.9</v>
      </c>
      <c r="BW365" s="340">
        <v>175.4</v>
      </c>
      <c r="BX365" s="340">
        <v>0.97529999999999994</v>
      </c>
      <c r="BY365" s="340">
        <v>11649</v>
      </c>
      <c r="BZ365" s="340">
        <v>0</v>
      </c>
      <c r="CA365" s="341">
        <v>0.09</v>
      </c>
      <c r="CB365" s="340">
        <v>139</v>
      </c>
      <c r="CC365" s="340">
        <v>162.69999999999999</v>
      </c>
      <c r="CD365" s="340">
        <v>165.2</v>
      </c>
      <c r="CE365" s="340">
        <v>0.95930000000000004</v>
      </c>
      <c r="CF365" s="340">
        <v>15253</v>
      </c>
      <c r="CG365" s="340">
        <v>0</v>
      </c>
      <c r="CH365" s="341">
        <v>0.11</v>
      </c>
      <c r="CI365" s="340">
        <v>139</v>
      </c>
      <c r="CJ365" s="340">
        <v>98.3</v>
      </c>
      <c r="CK365" s="340">
        <v>111.2</v>
      </c>
      <c r="CL365" s="340">
        <v>0.96870000000000001</v>
      </c>
      <c r="CM365" s="340">
        <v>6065</v>
      </c>
      <c r="CN365" s="340">
        <v>0</v>
      </c>
      <c r="CO365" s="341">
        <v>0.06</v>
      </c>
      <c r="CP365" s="340">
        <v>139</v>
      </c>
      <c r="CQ365" s="340">
        <v>103</v>
      </c>
      <c r="CR365" s="340">
        <v>111.2</v>
      </c>
      <c r="CS365" s="340">
        <v>0.97150000000000003</v>
      </c>
      <c r="CT365" s="340">
        <v>9217</v>
      </c>
      <c r="CU365" s="340">
        <v>0</v>
      </c>
      <c r="CV365" s="341">
        <v>0.1</v>
      </c>
      <c r="CW365" s="340">
        <v>139</v>
      </c>
      <c r="CX365" s="340">
        <v>109.7</v>
      </c>
      <c r="CY365" s="340">
        <v>112.2</v>
      </c>
      <c r="CZ365" s="340">
        <v>0.97019999999999995</v>
      </c>
      <c r="DA365" s="340">
        <v>8557</v>
      </c>
      <c r="DB365" s="340">
        <v>0</v>
      </c>
      <c r="DC365" s="341">
        <v>0.09</v>
      </c>
      <c r="DD365" s="340">
        <v>139</v>
      </c>
      <c r="DE365" s="340">
        <v>192.5</v>
      </c>
      <c r="DF365" s="340">
        <v>195</v>
      </c>
      <c r="DG365" s="340">
        <v>0.81879999999999997</v>
      </c>
      <c r="DH365" s="340">
        <v>6131</v>
      </c>
      <c r="DI365" s="340">
        <v>0</v>
      </c>
      <c r="DJ365" s="341">
        <v>0.04</v>
      </c>
      <c r="DK365" s="340">
        <v>139</v>
      </c>
      <c r="DL365" s="340">
        <v>175.4</v>
      </c>
      <c r="DM365" s="340">
        <v>177.9</v>
      </c>
      <c r="DN365" s="340">
        <v>0.76819999999999999</v>
      </c>
      <c r="DO365" s="340">
        <v>7102</v>
      </c>
      <c r="DP365" s="340">
        <v>0</v>
      </c>
      <c r="DQ365" s="341">
        <v>0.05</v>
      </c>
      <c r="DR365" s="340">
        <v>139</v>
      </c>
      <c r="DS365" s="340">
        <v>198.8</v>
      </c>
      <c r="DT365" s="340">
        <v>201.3</v>
      </c>
      <c r="DU365" s="340">
        <v>0.75180000000000002</v>
      </c>
      <c r="DV365" s="340">
        <v>6406</v>
      </c>
      <c r="DW365" s="340">
        <v>0</v>
      </c>
      <c r="DX365" s="341">
        <v>0.04</v>
      </c>
    </row>
    <row r="366" spans="1:128">
      <c r="A366" s="339">
        <v>362</v>
      </c>
      <c r="B366" s="292" t="s">
        <v>477</v>
      </c>
      <c r="C366" s="340">
        <v>650</v>
      </c>
      <c r="D366" s="340">
        <v>180</v>
      </c>
      <c r="E366" s="340">
        <v>520</v>
      </c>
      <c r="F366" s="340">
        <v>0.95589999999999997</v>
      </c>
      <c r="G366" s="340">
        <v>78000</v>
      </c>
      <c r="H366" s="340">
        <v>3669</v>
      </c>
      <c r="I366" s="341">
        <v>0.63</v>
      </c>
      <c r="J366" s="340">
        <v>650</v>
      </c>
      <c r="K366" s="340">
        <v>180</v>
      </c>
      <c r="L366" s="340">
        <v>520</v>
      </c>
      <c r="M366" s="340">
        <v>0.95840000000000003</v>
      </c>
      <c r="N366" s="340">
        <v>69200</v>
      </c>
      <c r="O366" s="340">
        <v>0</v>
      </c>
      <c r="P366" s="341">
        <v>0.54</v>
      </c>
      <c r="Q366" s="340">
        <v>650</v>
      </c>
      <c r="R366" s="340">
        <v>180</v>
      </c>
      <c r="S366" s="340">
        <v>520</v>
      </c>
      <c r="T366" s="340">
        <v>0.96479999999999999</v>
      </c>
      <c r="U366" s="340">
        <v>54800</v>
      </c>
      <c r="V366" s="340">
        <v>0</v>
      </c>
      <c r="W366" s="341">
        <v>0.44</v>
      </c>
      <c r="X366" s="340">
        <v>650</v>
      </c>
      <c r="Y366" s="340">
        <v>200</v>
      </c>
      <c r="Z366" s="340">
        <v>520</v>
      </c>
      <c r="AA366" s="340">
        <v>0.96499999999999997</v>
      </c>
      <c r="AB366" s="340">
        <v>66200</v>
      </c>
      <c r="AC366" s="340">
        <v>0</v>
      </c>
      <c r="AD366" s="341">
        <v>0.46</v>
      </c>
      <c r="AE366" s="340">
        <v>650</v>
      </c>
      <c r="AF366" s="340">
        <v>160</v>
      </c>
      <c r="AG366" s="340">
        <v>520</v>
      </c>
      <c r="AH366" s="340">
        <v>0.95</v>
      </c>
      <c r="AI366" s="340">
        <v>57000</v>
      </c>
      <c r="AJ366" s="340">
        <v>0</v>
      </c>
      <c r="AK366" s="341">
        <v>0.5</v>
      </c>
      <c r="AL366" s="340">
        <v>650</v>
      </c>
      <c r="AM366" s="340">
        <v>0</v>
      </c>
      <c r="AN366" s="340">
        <v>520</v>
      </c>
      <c r="AO366" s="340">
        <v>0.93889999999999996</v>
      </c>
      <c r="AP366" s="340">
        <v>57646</v>
      </c>
      <c r="AQ366" s="340">
        <v>3295</v>
      </c>
      <c r="AR366" s="341">
        <v>0.64</v>
      </c>
      <c r="AS366" s="340">
        <v>650</v>
      </c>
      <c r="AT366" s="340">
        <v>120</v>
      </c>
      <c r="AU366" s="340">
        <v>520</v>
      </c>
      <c r="AV366" s="340">
        <v>0.93</v>
      </c>
      <c r="AW366" s="340">
        <v>27760</v>
      </c>
      <c r="AX366" s="340">
        <v>0</v>
      </c>
      <c r="AY366" s="341">
        <v>0.33</v>
      </c>
      <c r="AZ366" s="340">
        <v>650</v>
      </c>
      <c r="BA366" s="340">
        <v>121</v>
      </c>
      <c r="BB366" s="340">
        <v>520</v>
      </c>
      <c r="BC366" s="340">
        <v>0.91220000000000001</v>
      </c>
      <c r="BD366" s="340">
        <v>23570</v>
      </c>
      <c r="BE366" s="340">
        <v>0</v>
      </c>
      <c r="BF366" s="341">
        <v>0.3</v>
      </c>
      <c r="BG366" s="340">
        <v>650</v>
      </c>
      <c r="BH366" s="340">
        <v>148</v>
      </c>
      <c r="BI366" s="340">
        <v>520</v>
      </c>
      <c r="BJ366" s="340">
        <v>0.94589999999999996</v>
      </c>
      <c r="BK366" s="340">
        <v>25190</v>
      </c>
      <c r="BL366" s="340">
        <v>0</v>
      </c>
      <c r="BM366" s="341">
        <v>0.24</v>
      </c>
      <c r="BN366" s="340">
        <v>650</v>
      </c>
      <c r="BO366" s="340">
        <v>162</v>
      </c>
      <c r="BP366" s="340">
        <v>520</v>
      </c>
      <c r="BQ366" s="340">
        <v>0.86780000000000002</v>
      </c>
      <c r="BR366" s="340">
        <v>62740</v>
      </c>
      <c r="BS366" s="340">
        <v>0</v>
      </c>
      <c r="BT366" s="341">
        <v>0.6</v>
      </c>
      <c r="BU366" s="340">
        <v>650</v>
      </c>
      <c r="BV366" s="340">
        <v>127</v>
      </c>
      <c r="BW366" s="340">
        <v>520</v>
      </c>
      <c r="BX366" s="340">
        <v>0.93310000000000004</v>
      </c>
      <c r="BY366" s="340">
        <v>28610</v>
      </c>
      <c r="BZ366" s="340">
        <v>0</v>
      </c>
      <c r="CA366" s="341">
        <v>0.36</v>
      </c>
      <c r="CB366" s="340">
        <v>650</v>
      </c>
      <c r="CC366" s="340">
        <v>126</v>
      </c>
      <c r="CD366" s="340">
        <v>520</v>
      </c>
      <c r="CE366" s="340">
        <v>0.95530000000000004</v>
      </c>
      <c r="CF366" s="340">
        <v>31410</v>
      </c>
      <c r="CG366" s="340">
        <v>0</v>
      </c>
      <c r="CH366" s="341">
        <v>0.35</v>
      </c>
      <c r="CI366" s="340">
        <v>650</v>
      </c>
      <c r="CJ366" s="340">
        <v>156</v>
      </c>
      <c r="CK366" s="340">
        <v>520</v>
      </c>
      <c r="CL366" s="340">
        <v>0.93049999999999999</v>
      </c>
      <c r="CM366" s="340">
        <v>31040</v>
      </c>
      <c r="CN366" s="340">
        <v>0</v>
      </c>
      <c r="CO366" s="341">
        <v>0.3</v>
      </c>
      <c r="CP366" s="340">
        <v>650</v>
      </c>
      <c r="CQ366" s="340">
        <v>152</v>
      </c>
      <c r="CR366" s="340">
        <v>520</v>
      </c>
      <c r="CS366" s="340">
        <v>0.92349999999999999</v>
      </c>
      <c r="CT366" s="340">
        <v>35020</v>
      </c>
      <c r="CU366" s="340">
        <v>0</v>
      </c>
      <c r="CV366" s="341">
        <v>0.34</v>
      </c>
      <c r="CW366" s="340">
        <v>650</v>
      </c>
      <c r="CX366" s="340">
        <v>176</v>
      </c>
      <c r="CY366" s="340">
        <v>520</v>
      </c>
      <c r="CZ366" s="340">
        <v>0.91290000000000004</v>
      </c>
      <c r="DA366" s="340">
        <v>43590</v>
      </c>
      <c r="DB366" s="340">
        <v>0</v>
      </c>
      <c r="DC366" s="341">
        <v>0.38</v>
      </c>
      <c r="DD366" s="340">
        <v>650</v>
      </c>
      <c r="DE366" s="340">
        <v>156</v>
      </c>
      <c r="DF366" s="340">
        <v>520</v>
      </c>
      <c r="DG366" s="340">
        <v>0.93620000000000003</v>
      </c>
      <c r="DH366" s="340">
        <v>45930</v>
      </c>
      <c r="DI366" s="340">
        <v>0</v>
      </c>
      <c r="DJ366" s="341">
        <v>0.42</v>
      </c>
      <c r="DK366" s="340">
        <v>650</v>
      </c>
      <c r="DL366" s="340">
        <v>124</v>
      </c>
      <c r="DM366" s="340">
        <v>520</v>
      </c>
      <c r="DN366" s="340">
        <v>0.92869999999999997</v>
      </c>
      <c r="DO366" s="340">
        <v>37670</v>
      </c>
      <c r="DP366" s="340">
        <v>0</v>
      </c>
      <c r="DQ366" s="341">
        <v>0.44</v>
      </c>
      <c r="DR366" s="340">
        <v>650</v>
      </c>
      <c r="DS366" s="340">
        <v>147</v>
      </c>
      <c r="DT366" s="340">
        <v>520</v>
      </c>
      <c r="DU366" s="340">
        <v>0.93779999999999997</v>
      </c>
      <c r="DV366" s="340">
        <v>34680</v>
      </c>
      <c r="DW366" s="340">
        <v>0</v>
      </c>
      <c r="DX366" s="341">
        <v>0.35</v>
      </c>
    </row>
    <row r="367" spans="1:128">
      <c r="A367" s="339">
        <v>363</v>
      </c>
      <c r="B367" s="292" t="s">
        <v>478</v>
      </c>
      <c r="C367" s="340">
        <v>278</v>
      </c>
      <c r="D367" s="340">
        <v>216</v>
      </c>
      <c r="E367" s="340">
        <v>222.4</v>
      </c>
      <c r="F367" s="340">
        <v>0.72</v>
      </c>
      <c r="G367" s="340">
        <v>6480</v>
      </c>
      <c r="H367" s="340">
        <v>0</v>
      </c>
      <c r="I367" s="341">
        <v>0.06</v>
      </c>
      <c r="J367" s="340">
        <v>278</v>
      </c>
      <c r="K367" s="340">
        <v>272</v>
      </c>
      <c r="L367" s="340">
        <v>272</v>
      </c>
      <c r="M367" s="340">
        <v>0.74880000000000002</v>
      </c>
      <c r="N367" s="340">
        <v>6080</v>
      </c>
      <c r="O367" s="340">
        <v>0</v>
      </c>
      <c r="P367" s="341">
        <v>0.04</v>
      </c>
      <c r="Q367" s="340">
        <v>278</v>
      </c>
      <c r="R367" s="340">
        <v>0</v>
      </c>
      <c r="S367" s="340">
        <v>272</v>
      </c>
      <c r="T367" s="340">
        <v>0.74880000000000002</v>
      </c>
      <c r="U367" s="340">
        <v>6080</v>
      </c>
      <c r="V367" s="340">
        <v>0</v>
      </c>
      <c r="W367" s="341">
        <v>0.04</v>
      </c>
      <c r="X367" s="340">
        <v>278</v>
      </c>
      <c r="Y367" s="340">
        <v>156</v>
      </c>
      <c r="Z367" s="340">
        <v>222.4</v>
      </c>
      <c r="AA367" s="340">
        <v>0</v>
      </c>
      <c r="AB367" s="340">
        <v>19640</v>
      </c>
      <c r="AC367" s="340">
        <v>0</v>
      </c>
      <c r="AD367" s="341">
        <v>0</v>
      </c>
      <c r="AE367" s="340">
        <v>278</v>
      </c>
      <c r="AF367" s="340">
        <v>184</v>
      </c>
      <c r="AG367" s="340">
        <v>222.4</v>
      </c>
      <c r="AH367" s="340">
        <v>0.7036</v>
      </c>
      <c r="AI367" s="340">
        <v>7880</v>
      </c>
      <c r="AJ367" s="340">
        <v>0</v>
      </c>
      <c r="AK367" s="341">
        <v>0.08</v>
      </c>
      <c r="AL367" s="340">
        <v>278</v>
      </c>
      <c r="AM367" s="340">
        <v>0</v>
      </c>
      <c r="AN367" s="340">
        <v>222.4</v>
      </c>
      <c r="AO367" s="340">
        <v>0.7036</v>
      </c>
      <c r="AP367" s="340">
        <v>7880</v>
      </c>
      <c r="AQ367" s="340">
        <v>0</v>
      </c>
      <c r="AR367" s="341">
        <v>0.08</v>
      </c>
      <c r="AS367" s="340">
        <v>278</v>
      </c>
      <c r="AT367" s="340">
        <v>0</v>
      </c>
      <c r="AU367" s="340">
        <v>222.4</v>
      </c>
      <c r="AV367" s="340">
        <v>0.7036</v>
      </c>
      <c r="AW367" s="340">
        <v>7880</v>
      </c>
      <c r="AX367" s="340">
        <v>0</v>
      </c>
      <c r="AY367" s="341">
        <v>0.08</v>
      </c>
      <c r="AZ367" s="340">
        <v>278</v>
      </c>
      <c r="BA367" s="340">
        <v>224</v>
      </c>
      <c r="BB367" s="340">
        <v>224</v>
      </c>
      <c r="BC367" s="340">
        <v>0</v>
      </c>
      <c r="BD367" s="340">
        <v>28440</v>
      </c>
      <c r="BE367" s="340">
        <v>0</v>
      </c>
      <c r="BF367" s="341">
        <v>0</v>
      </c>
      <c r="BG367" s="340">
        <v>278</v>
      </c>
      <c r="BH367" s="340">
        <v>0</v>
      </c>
      <c r="BI367" s="340">
        <v>224</v>
      </c>
      <c r="BJ367" s="340">
        <v>0.92</v>
      </c>
      <c r="BK367" s="340">
        <v>28440</v>
      </c>
      <c r="BL367" s="340">
        <v>0</v>
      </c>
      <c r="BM367" s="341">
        <v>0.19</v>
      </c>
      <c r="BN367" s="340">
        <v>278</v>
      </c>
      <c r="BO367" s="340">
        <v>0</v>
      </c>
      <c r="BP367" s="340">
        <v>222.4</v>
      </c>
      <c r="BQ367" s="340">
        <v>0</v>
      </c>
      <c r="BR367" s="340">
        <v>0</v>
      </c>
      <c r="BS367" s="340">
        <v>0</v>
      </c>
      <c r="BT367" s="341">
        <v>0</v>
      </c>
      <c r="BU367" s="340">
        <v>278</v>
      </c>
      <c r="BV367" s="340">
        <v>75.2</v>
      </c>
      <c r="BW367" s="340">
        <v>222.4</v>
      </c>
      <c r="BX367" s="340">
        <v>0</v>
      </c>
      <c r="BY367" s="340">
        <v>6840</v>
      </c>
      <c r="BZ367" s="340">
        <v>0</v>
      </c>
      <c r="CA367" s="341">
        <v>0</v>
      </c>
      <c r="CB367" s="340">
        <v>278</v>
      </c>
      <c r="CC367" s="340">
        <v>0</v>
      </c>
      <c r="CD367" s="340">
        <v>222.4</v>
      </c>
      <c r="CE367" s="340">
        <v>0</v>
      </c>
      <c r="CF367" s="340">
        <v>0</v>
      </c>
      <c r="CG367" s="340">
        <v>0</v>
      </c>
      <c r="CH367" s="341">
        <v>0</v>
      </c>
      <c r="CI367" s="340">
        <v>278</v>
      </c>
      <c r="CJ367" s="340">
        <v>0</v>
      </c>
      <c r="CK367" s="340">
        <v>222.4</v>
      </c>
      <c r="CL367" s="340">
        <v>0</v>
      </c>
      <c r="CM367" s="340">
        <v>0</v>
      </c>
      <c r="CN367" s="340">
        <v>0</v>
      </c>
      <c r="CO367" s="341">
        <v>0</v>
      </c>
      <c r="CP367" s="340">
        <v>278</v>
      </c>
      <c r="CQ367" s="340">
        <v>208</v>
      </c>
      <c r="CR367" s="340">
        <v>222.4</v>
      </c>
      <c r="CS367" s="340">
        <v>0</v>
      </c>
      <c r="CT367" s="340">
        <v>17200</v>
      </c>
      <c r="CU367" s="340">
        <v>0</v>
      </c>
      <c r="CV367" s="341">
        <v>0</v>
      </c>
      <c r="CW367" s="340">
        <v>278</v>
      </c>
      <c r="CX367" s="340">
        <v>0</v>
      </c>
      <c r="CY367" s="340">
        <v>222.4</v>
      </c>
      <c r="CZ367" s="340">
        <v>0.92</v>
      </c>
      <c r="DA367" s="340">
        <v>17200</v>
      </c>
      <c r="DB367" s="340">
        <v>0</v>
      </c>
      <c r="DC367" s="341">
        <v>0.12</v>
      </c>
      <c r="DD367" s="340">
        <v>278</v>
      </c>
      <c r="DE367" s="340">
        <v>220</v>
      </c>
      <c r="DF367" s="340">
        <v>222.4</v>
      </c>
      <c r="DG367" s="340">
        <v>0</v>
      </c>
      <c r="DH367" s="340">
        <v>11960</v>
      </c>
      <c r="DI367" s="340">
        <v>0</v>
      </c>
      <c r="DJ367" s="341">
        <v>0</v>
      </c>
      <c r="DK367" s="340">
        <v>278</v>
      </c>
      <c r="DL367" s="340">
        <v>168</v>
      </c>
      <c r="DM367" s="340">
        <v>222.4</v>
      </c>
      <c r="DN367" s="340">
        <v>0.61450000000000005</v>
      </c>
      <c r="DO367" s="340">
        <v>2040</v>
      </c>
      <c r="DP367" s="340">
        <v>0</v>
      </c>
      <c r="DQ367" s="341">
        <v>0.03</v>
      </c>
      <c r="DR367" s="340">
        <v>278</v>
      </c>
      <c r="DS367" s="340">
        <v>0</v>
      </c>
      <c r="DT367" s="340">
        <v>222.4</v>
      </c>
      <c r="DU367" s="340">
        <v>0.61450000000000005</v>
      </c>
      <c r="DV367" s="340">
        <v>2040</v>
      </c>
      <c r="DW367" s="340">
        <v>0</v>
      </c>
      <c r="DX367" s="341">
        <v>0.03</v>
      </c>
    </row>
    <row r="368" spans="1:128">
      <c r="A368" s="339">
        <v>364</v>
      </c>
      <c r="B368" s="292" t="s">
        <v>479</v>
      </c>
      <c r="C368" s="340">
        <v>222</v>
      </c>
      <c r="D368" s="340">
        <v>48.6</v>
      </c>
      <c r="E368" s="340">
        <v>177.6</v>
      </c>
      <c r="F368" s="340">
        <v>0.58679999999999999</v>
      </c>
      <c r="G368" s="340">
        <v>6390</v>
      </c>
      <c r="H368" s="340">
        <v>0</v>
      </c>
      <c r="I368" s="341">
        <v>0.31</v>
      </c>
      <c r="J368" s="340">
        <v>222</v>
      </c>
      <c r="K368" s="340">
        <v>102</v>
      </c>
      <c r="L368" s="340">
        <v>177.6</v>
      </c>
      <c r="M368" s="340">
        <v>0.78300000000000003</v>
      </c>
      <c r="N368" s="340">
        <v>10500</v>
      </c>
      <c r="O368" s="340">
        <v>0</v>
      </c>
      <c r="P368" s="341">
        <v>0.18</v>
      </c>
      <c r="Q368" s="340">
        <v>222</v>
      </c>
      <c r="R368" s="340">
        <v>0</v>
      </c>
      <c r="S368" s="340">
        <v>1020</v>
      </c>
      <c r="T368" s="340">
        <v>0.78300000000000003</v>
      </c>
      <c r="U368" s="340">
        <v>10500</v>
      </c>
      <c r="V368" s="340">
        <v>0</v>
      </c>
      <c r="W368" s="341">
        <v>0.02</v>
      </c>
      <c r="X368" s="340">
        <v>222</v>
      </c>
      <c r="Y368" s="340">
        <v>117</v>
      </c>
      <c r="Z368" s="340">
        <v>177.6</v>
      </c>
      <c r="AA368" s="340">
        <v>0</v>
      </c>
      <c r="AB368" s="340">
        <v>2460</v>
      </c>
      <c r="AC368" s="340">
        <v>0</v>
      </c>
      <c r="AD368" s="341">
        <v>0</v>
      </c>
      <c r="AE368" s="340">
        <v>222</v>
      </c>
      <c r="AF368" s="340">
        <v>0</v>
      </c>
      <c r="AG368" s="340">
        <v>177.6</v>
      </c>
      <c r="AH368" s="340">
        <v>0.69640000000000002</v>
      </c>
      <c r="AI368" s="340">
        <v>13350</v>
      </c>
      <c r="AJ368" s="340">
        <v>0</v>
      </c>
      <c r="AK368" s="341">
        <v>0</v>
      </c>
      <c r="AL368" s="340">
        <v>222</v>
      </c>
      <c r="AM368" s="340">
        <v>0</v>
      </c>
      <c r="AN368" s="340">
        <v>177.6</v>
      </c>
      <c r="AO368" s="340">
        <v>0.69640000000000002</v>
      </c>
      <c r="AP368" s="340">
        <v>13350</v>
      </c>
      <c r="AQ368" s="340">
        <v>0</v>
      </c>
      <c r="AR368" s="341">
        <v>0</v>
      </c>
      <c r="AS368" s="340">
        <v>222</v>
      </c>
      <c r="AT368" s="340">
        <v>156</v>
      </c>
      <c r="AU368" s="340">
        <v>177.6</v>
      </c>
      <c r="AV368" s="340">
        <v>0</v>
      </c>
      <c r="AW368" s="340">
        <v>20400</v>
      </c>
      <c r="AX368" s="340">
        <v>0</v>
      </c>
      <c r="AY368" s="341">
        <v>0</v>
      </c>
      <c r="AZ368" s="340">
        <v>222</v>
      </c>
      <c r="BA368" s="340">
        <v>133.19999999999999</v>
      </c>
      <c r="BB368" s="340">
        <v>177.6</v>
      </c>
      <c r="BC368" s="340">
        <v>0.65400000000000003</v>
      </c>
      <c r="BD368" s="340">
        <v>10830</v>
      </c>
      <c r="BE368" s="340">
        <v>0</v>
      </c>
      <c r="BF368" s="341">
        <v>0.17</v>
      </c>
      <c r="BG368" s="340">
        <v>222</v>
      </c>
      <c r="BH368" s="340">
        <v>138</v>
      </c>
      <c r="BI368" s="340">
        <v>177.6</v>
      </c>
      <c r="BJ368" s="340">
        <v>0.65159999999999996</v>
      </c>
      <c r="BK368" s="340">
        <v>15090</v>
      </c>
      <c r="BL368" s="340">
        <v>0</v>
      </c>
      <c r="BM368" s="341">
        <v>0.23</v>
      </c>
      <c r="BN368" s="340">
        <v>222</v>
      </c>
      <c r="BO368" s="340">
        <v>135</v>
      </c>
      <c r="BP368" s="340">
        <v>177.6</v>
      </c>
      <c r="BQ368" s="340">
        <v>0.67390000000000005</v>
      </c>
      <c r="BR368" s="340">
        <v>9360</v>
      </c>
      <c r="BS368" s="340">
        <v>0</v>
      </c>
      <c r="BT368" s="341">
        <v>0.14000000000000001</v>
      </c>
      <c r="BU368" s="340">
        <v>222</v>
      </c>
      <c r="BV368" s="340">
        <v>30</v>
      </c>
      <c r="BW368" s="340">
        <v>177.6</v>
      </c>
      <c r="BX368" s="340">
        <v>0.66930000000000001</v>
      </c>
      <c r="BY368" s="340">
        <v>10200</v>
      </c>
      <c r="BZ368" s="340">
        <v>2104</v>
      </c>
      <c r="CA368" s="341">
        <v>0.76</v>
      </c>
      <c r="CB368" s="340">
        <v>222</v>
      </c>
      <c r="CC368" s="340">
        <v>147</v>
      </c>
      <c r="CD368" s="340">
        <v>177.6</v>
      </c>
      <c r="CE368" s="340">
        <v>0.66930000000000001</v>
      </c>
      <c r="CF368" s="340">
        <v>10200</v>
      </c>
      <c r="CG368" s="340">
        <v>0</v>
      </c>
      <c r="CH368" s="341">
        <v>0.14000000000000001</v>
      </c>
      <c r="CI368" s="340">
        <v>222</v>
      </c>
      <c r="CJ368" s="340">
        <v>138</v>
      </c>
      <c r="CK368" s="340">
        <v>177.6</v>
      </c>
      <c r="CL368" s="340">
        <v>0.68379999999999996</v>
      </c>
      <c r="CM368" s="340">
        <v>8370</v>
      </c>
      <c r="CN368" s="340">
        <v>0</v>
      </c>
      <c r="CO368" s="341">
        <v>0.12</v>
      </c>
      <c r="CP368" s="340">
        <v>222</v>
      </c>
      <c r="CQ368" s="340">
        <v>138</v>
      </c>
      <c r="CR368" s="340">
        <v>177.6</v>
      </c>
      <c r="CS368" s="340">
        <v>0.68120000000000003</v>
      </c>
      <c r="CT368" s="340">
        <v>10320</v>
      </c>
      <c r="CU368" s="340">
        <v>0</v>
      </c>
      <c r="CV368" s="341">
        <v>0.15</v>
      </c>
      <c r="CW368" s="340">
        <v>222</v>
      </c>
      <c r="CX368" s="340">
        <v>171</v>
      </c>
      <c r="CY368" s="340">
        <v>177.6</v>
      </c>
      <c r="CZ368" s="340">
        <v>0.71309999999999996</v>
      </c>
      <c r="DA368" s="340">
        <v>14970</v>
      </c>
      <c r="DB368" s="340">
        <v>0</v>
      </c>
      <c r="DC368" s="341">
        <v>0.17</v>
      </c>
      <c r="DD368" s="340">
        <v>222</v>
      </c>
      <c r="DE368" s="340">
        <v>135</v>
      </c>
      <c r="DF368" s="340">
        <v>177.6</v>
      </c>
      <c r="DG368" s="340">
        <v>0.72030000000000005</v>
      </c>
      <c r="DH368" s="340">
        <v>7290</v>
      </c>
      <c r="DI368" s="340">
        <v>0</v>
      </c>
      <c r="DJ368" s="341">
        <v>0.1</v>
      </c>
      <c r="DK368" s="340">
        <v>222</v>
      </c>
      <c r="DL368" s="340">
        <v>126</v>
      </c>
      <c r="DM368" s="340">
        <v>177.6</v>
      </c>
      <c r="DN368" s="340">
        <v>0.12379999999999999</v>
      </c>
      <c r="DO368" s="340">
        <v>6000</v>
      </c>
      <c r="DP368" s="340">
        <v>0</v>
      </c>
      <c r="DQ368" s="341">
        <v>0.52</v>
      </c>
      <c r="DR368" s="340">
        <v>222</v>
      </c>
      <c r="DS368" s="340">
        <v>126</v>
      </c>
      <c r="DT368" s="340">
        <v>177.6</v>
      </c>
      <c r="DU368" s="340">
        <v>0.59699999999999998</v>
      </c>
      <c r="DV368" s="340">
        <v>6000</v>
      </c>
      <c r="DW368" s="340">
        <v>0</v>
      </c>
      <c r="DX368" s="341">
        <v>0.11</v>
      </c>
    </row>
    <row r="369" spans="1:128">
      <c r="A369" s="339">
        <v>365</v>
      </c>
      <c r="B369" s="292" t="s">
        <v>480</v>
      </c>
      <c r="C369" s="340">
        <v>750</v>
      </c>
      <c r="D369" s="340">
        <v>100</v>
      </c>
      <c r="E369" s="340">
        <v>666.66</v>
      </c>
      <c r="F369" s="340">
        <v>0.97260000000000002</v>
      </c>
      <c r="G369" s="340">
        <v>42065</v>
      </c>
      <c r="H369" s="340">
        <v>0</v>
      </c>
      <c r="I369" s="341">
        <v>0.6</v>
      </c>
      <c r="J369" s="340">
        <v>750</v>
      </c>
      <c r="K369" s="340">
        <v>93.2</v>
      </c>
      <c r="L369" s="340">
        <v>666.66</v>
      </c>
      <c r="M369" s="340">
        <v>0.94510000000000005</v>
      </c>
      <c r="N369" s="340">
        <v>31145</v>
      </c>
      <c r="O369" s="340">
        <v>0</v>
      </c>
      <c r="P369" s="341">
        <v>0.48</v>
      </c>
      <c r="Q369" s="340">
        <v>750</v>
      </c>
      <c r="R369" s="340">
        <v>40</v>
      </c>
      <c r="S369" s="340">
        <v>666.66</v>
      </c>
      <c r="T369" s="340">
        <v>0.75209999999999999</v>
      </c>
      <c r="U369" s="340">
        <v>7555</v>
      </c>
      <c r="V369" s="340">
        <v>0</v>
      </c>
      <c r="W369" s="341">
        <v>0.35</v>
      </c>
      <c r="X369" s="340">
        <v>750</v>
      </c>
      <c r="Y369" s="340">
        <v>84.8</v>
      </c>
      <c r="Z369" s="340">
        <v>666.66</v>
      </c>
      <c r="AA369" s="340">
        <v>0.86899999999999999</v>
      </c>
      <c r="AB369" s="340">
        <v>25165</v>
      </c>
      <c r="AC369" s="340">
        <v>0</v>
      </c>
      <c r="AD369" s="341">
        <v>0.46</v>
      </c>
      <c r="AE369" s="340">
        <v>750</v>
      </c>
      <c r="AF369" s="340">
        <v>92.8</v>
      </c>
      <c r="AG369" s="340">
        <v>666.66</v>
      </c>
      <c r="AH369" s="340">
        <v>0.96479999999999999</v>
      </c>
      <c r="AI369" s="340">
        <v>40040</v>
      </c>
      <c r="AJ369" s="340">
        <v>0</v>
      </c>
      <c r="AK369" s="341">
        <v>0.6</v>
      </c>
      <c r="AL369" s="340">
        <v>750</v>
      </c>
      <c r="AM369" s="340">
        <v>100.8</v>
      </c>
      <c r="AN369" s="340">
        <v>666.66</v>
      </c>
      <c r="AO369" s="340">
        <v>0.95209999999999995</v>
      </c>
      <c r="AP369" s="340">
        <v>36110</v>
      </c>
      <c r="AQ369" s="340">
        <v>0</v>
      </c>
      <c r="AR369" s="341">
        <v>0.52</v>
      </c>
      <c r="AS369" s="340">
        <v>750</v>
      </c>
      <c r="AT369" s="340">
        <v>95.6</v>
      </c>
      <c r="AU369" s="340">
        <v>600</v>
      </c>
      <c r="AV369" s="340">
        <v>0.93589999999999995</v>
      </c>
      <c r="AW369" s="340">
        <v>34880</v>
      </c>
      <c r="AX369" s="340">
        <v>0</v>
      </c>
      <c r="AY369" s="341">
        <v>0.52</v>
      </c>
      <c r="AZ369" s="340">
        <v>750</v>
      </c>
      <c r="BA369" s="340">
        <v>88.4</v>
      </c>
      <c r="BB369" s="340">
        <v>600</v>
      </c>
      <c r="BC369" s="340">
        <v>0.94510000000000005</v>
      </c>
      <c r="BD369" s="340">
        <v>37865</v>
      </c>
      <c r="BE369" s="340">
        <v>1773</v>
      </c>
      <c r="BF369" s="341">
        <v>0.63</v>
      </c>
      <c r="BG369" s="340">
        <v>750</v>
      </c>
      <c r="BH369" s="340">
        <v>90</v>
      </c>
      <c r="BI369" s="340">
        <v>600</v>
      </c>
      <c r="BJ369" s="340">
        <v>0.90339999999999998</v>
      </c>
      <c r="BK369" s="340">
        <v>30855</v>
      </c>
      <c r="BL369" s="340">
        <v>0</v>
      </c>
      <c r="BM369" s="341">
        <v>0.51</v>
      </c>
      <c r="BN369" s="340">
        <v>750</v>
      </c>
      <c r="BO369" s="340">
        <v>90</v>
      </c>
      <c r="BP369" s="340">
        <v>600</v>
      </c>
      <c r="BQ369" s="340">
        <v>0.93469999999999998</v>
      </c>
      <c r="BR369" s="340">
        <v>36950</v>
      </c>
      <c r="BS369" s="340">
        <v>0</v>
      </c>
      <c r="BT369" s="341">
        <v>0.59</v>
      </c>
      <c r="BU369" s="340">
        <v>750</v>
      </c>
      <c r="BV369" s="340">
        <v>90</v>
      </c>
      <c r="BW369" s="340">
        <v>600</v>
      </c>
      <c r="BX369" s="340">
        <v>0.94730000000000003</v>
      </c>
      <c r="BY369" s="340">
        <v>33435</v>
      </c>
      <c r="BZ369" s="340">
        <v>0</v>
      </c>
      <c r="CA369" s="341">
        <v>0.57999999999999996</v>
      </c>
      <c r="CB369" s="340">
        <v>750</v>
      </c>
      <c r="CC369" s="340">
        <v>91.6</v>
      </c>
      <c r="CD369" s="340">
        <v>600</v>
      </c>
      <c r="CE369" s="340">
        <v>0.91849999999999998</v>
      </c>
      <c r="CF369" s="340">
        <v>32610</v>
      </c>
      <c r="CG369" s="340">
        <v>0</v>
      </c>
      <c r="CH369" s="341">
        <v>0.52</v>
      </c>
      <c r="CI369" s="340">
        <v>750</v>
      </c>
      <c r="CJ369" s="340">
        <v>90</v>
      </c>
      <c r="CK369" s="340">
        <v>600</v>
      </c>
      <c r="CL369" s="340">
        <v>0.96150000000000002</v>
      </c>
      <c r="CM369" s="340">
        <v>32590</v>
      </c>
      <c r="CN369" s="340">
        <v>0</v>
      </c>
      <c r="CO369" s="341">
        <v>0.52</v>
      </c>
      <c r="CP369" s="340">
        <v>750</v>
      </c>
      <c r="CQ369" s="340">
        <v>87.2</v>
      </c>
      <c r="CR369" s="340">
        <v>600</v>
      </c>
      <c r="CS369" s="340">
        <v>0.9677</v>
      </c>
      <c r="CT369" s="340">
        <v>43030</v>
      </c>
      <c r="CU369" s="340">
        <v>5361</v>
      </c>
      <c r="CV369" s="341">
        <v>0.69</v>
      </c>
      <c r="CW369" s="340">
        <v>750</v>
      </c>
      <c r="CX369" s="340">
        <v>40</v>
      </c>
      <c r="CY369" s="340">
        <v>600</v>
      </c>
      <c r="CZ369" s="340">
        <v>0.79149999999999998</v>
      </c>
      <c r="DA369" s="340">
        <v>14670</v>
      </c>
      <c r="DB369" s="340">
        <v>993</v>
      </c>
      <c r="DC369" s="341">
        <v>0.64</v>
      </c>
      <c r="DD369" s="340">
        <v>750</v>
      </c>
      <c r="DE369" s="340">
        <v>70</v>
      </c>
      <c r="DF369" s="340">
        <v>600</v>
      </c>
      <c r="DG369" s="340">
        <v>0.84809999999999997</v>
      </c>
      <c r="DH369" s="340">
        <v>24000</v>
      </c>
      <c r="DI369" s="340">
        <v>0</v>
      </c>
      <c r="DJ369" s="341">
        <v>0.54</v>
      </c>
      <c r="DK369" s="340">
        <v>750</v>
      </c>
      <c r="DL369" s="340">
        <v>800</v>
      </c>
      <c r="DM369" s="340">
        <v>800</v>
      </c>
      <c r="DN369" s="340">
        <v>0.93620000000000003</v>
      </c>
      <c r="DO369" s="340">
        <v>35200</v>
      </c>
      <c r="DP369" s="340">
        <v>0</v>
      </c>
      <c r="DQ369" s="341">
        <v>0.06</v>
      </c>
      <c r="DR369" s="340">
        <v>750</v>
      </c>
      <c r="DS369" s="340">
        <v>90</v>
      </c>
      <c r="DT369" s="340">
        <v>600</v>
      </c>
      <c r="DU369" s="340">
        <v>0.95289999999999997</v>
      </c>
      <c r="DV369" s="340">
        <v>32400</v>
      </c>
      <c r="DW369" s="340">
        <v>0</v>
      </c>
      <c r="DX369" s="341">
        <v>0.52</v>
      </c>
    </row>
    <row r="370" spans="1:128">
      <c r="A370" s="339">
        <v>366</v>
      </c>
      <c r="B370" s="292" t="s">
        <v>694</v>
      </c>
      <c r="C370" s="340">
        <v>188</v>
      </c>
      <c r="D370" s="340">
        <v>98</v>
      </c>
      <c r="E370" s="340">
        <v>150.4</v>
      </c>
      <c r="F370" s="340">
        <v>0.77159999999999995</v>
      </c>
      <c r="G370" s="340">
        <v>6080</v>
      </c>
      <c r="H370" s="340">
        <v>0</v>
      </c>
      <c r="I370" s="341">
        <v>0.11</v>
      </c>
      <c r="J370" s="340">
        <v>188</v>
      </c>
      <c r="K370" s="340">
        <v>132</v>
      </c>
      <c r="L370" s="340">
        <v>150.4</v>
      </c>
      <c r="M370" s="340">
        <v>0.80840000000000001</v>
      </c>
      <c r="N370" s="340">
        <v>6580</v>
      </c>
      <c r="O370" s="340">
        <v>0</v>
      </c>
      <c r="P370" s="341">
        <v>0.08</v>
      </c>
      <c r="Q370" s="340">
        <v>188</v>
      </c>
      <c r="R370" s="340">
        <v>140</v>
      </c>
      <c r="S370" s="340">
        <v>150.4</v>
      </c>
      <c r="T370" s="340">
        <v>0.78949999999999998</v>
      </c>
      <c r="U370" s="340">
        <v>6300</v>
      </c>
      <c r="V370" s="340">
        <v>0</v>
      </c>
      <c r="W370" s="341">
        <v>0.08</v>
      </c>
      <c r="X370" s="340">
        <v>188</v>
      </c>
      <c r="Y370" s="340">
        <v>112</v>
      </c>
      <c r="Z370" s="340">
        <v>150.4</v>
      </c>
      <c r="AA370" s="340">
        <v>0.6613</v>
      </c>
      <c r="AB370" s="340">
        <v>3280</v>
      </c>
      <c r="AC370" s="340">
        <v>0</v>
      </c>
      <c r="AD370" s="341">
        <v>0.06</v>
      </c>
      <c r="AE370" s="340">
        <v>188</v>
      </c>
      <c r="AF370" s="340">
        <v>132</v>
      </c>
      <c r="AG370" s="340">
        <v>150.4</v>
      </c>
      <c r="AH370" s="340">
        <v>0.71650000000000003</v>
      </c>
      <c r="AI370" s="340">
        <v>7280</v>
      </c>
      <c r="AJ370" s="340">
        <v>0</v>
      </c>
      <c r="AK370" s="341">
        <v>0.1</v>
      </c>
      <c r="AL370" s="340">
        <v>188</v>
      </c>
      <c r="AM370" s="340">
        <v>134</v>
      </c>
      <c r="AN370" s="340">
        <v>150.4</v>
      </c>
      <c r="AO370" s="340">
        <v>0.51780000000000004</v>
      </c>
      <c r="AP370" s="340">
        <v>6980</v>
      </c>
      <c r="AQ370" s="340">
        <v>0</v>
      </c>
      <c r="AR370" s="341">
        <v>0.14000000000000001</v>
      </c>
      <c r="AS370" s="340">
        <v>188</v>
      </c>
      <c r="AT370" s="340">
        <v>136</v>
      </c>
      <c r="AU370" s="340">
        <v>150.4</v>
      </c>
      <c r="AV370" s="340">
        <v>0.47939999999999999</v>
      </c>
      <c r="AW370" s="340">
        <v>4180</v>
      </c>
      <c r="AX370" s="340">
        <v>0</v>
      </c>
      <c r="AY370" s="341">
        <v>0.09</v>
      </c>
      <c r="AZ370" s="340">
        <v>188</v>
      </c>
      <c r="BA370" s="340">
        <v>144</v>
      </c>
      <c r="BB370" s="340">
        <v>150.4</v>
      </c>
      <c r="BC370" s="340">
        <v>0.49249999999999999</v>
      </c>
      <c r="BD370" s="340">
        <v>4580</v>
      </c>
      <c r="BE370" s="340">
        <v>0</v>
      </c>
      <c r="BF370" s="341">
        <v>0.09</v>
      </c>
      <c r="BG370" s="340">
        <v>188</v>
      </c>
      <c r="BH370" s="340">
        <v>166</v>
      </c>
      <c r="BI370" s="340">
        <v>166</v>
      </c>
      <c r="BJ370" s="340">
        <v>0.59850000000000003</v>
      </c>
      <c r="BK370" s="340">
        <v>12640</v>
      </c>
      <c r="BL370" s="340">
        <v>0</v>
      </c>
      <c r="BM370" s="341">
        <v>0.17</v>
      </c>
      <c r="BN370" s="340">
        <v>188</v>
      </c>
      <c r="BO370" s="340">
        <v>168</v>
      </c>
      <c r="BP370" s="340">
        <v>168</v>
      </c>
      <c r="BQ370" s="340">
        <v>0.54290000000000005</v>
      </c>
      <c r="BR370" s="340">
        <v>9500</v>
      </c>
      <c r="BS370" s="340">
        <v>0</v>
      </c>
      <c r="BT370" s="341">
        <v>0.14000000000000001</v>
      </c>
      <c r="BU370" s="340">
        <v>188</v>
      </c>
      <c r="BV370" s="340">
        <v>176</v>
      </c>
      <c r="BW370" s="340">
        <v>176</v>
      </c>
      <c r="BX370" s="340">
        <v>0.52259999999999995</v>
      </c>
      <c r="BY370" s="340">
        <v>7620</v>
      </c>
      <c r="BZ370" s="340">
        <v>0</v>
      </c>
      <c r="CA370" s="341">
        <v>0.12</v>
      </c>
      <c r="CB370" s="340">
        <v>188</v>
      </c>
      <c r="CC370" s="340">
        <v>162</v>
      </c>
      <c r="CD370" s="340">
        <v>162</v>
      </c>
      <c r="CE370" s="340">
        <v>0.6018</v>
      </c>
      <c r="CF370" s="340">
        <v>9280</v>
      </c>
      <c r="CG370" s="340">
        <v>0</v>
      </c>
      <c r="CH370" s="341">
        <v>0.13</v>
      </c>
      <c r="CI370" s="340">
        <v>188</v>
      </c>
      <c r="CJ370" s="340">
        <v>166</v>
      </c>
      <c r="CK370" s="340">
        <v>166</v>
      </c>
      <c r="CL370" s="340">
        <v>0.65939999999999999</v>
      </c>
      <c r="CM370" s="340">
        <v>4260</v>
      </c>
      <c r="CN370" s="340">
        <v>0</v>
      </c>
      <c r="CO370" s="341">
        <v>0.05</v>
      </c>
      <c r="CP370" s="340">
        <v>188</v>
      </c>
      <c r="CQ370" s="340">
        <v>102</v>
      </c>
      <c r="CR370" s="340">
        <v>150.4</v>
      </c>
      <c r="CS370" s="340">
        <v>0.8367</v>
      </c>
      <c r="CT370" s="340">
        <v>6660</v>
      </c>
      <c r="CU370" s="340">
        <v>0</v>
      </c>
      <c r="CV370" s="341">
        <v>0.1</v>
      </c>
      <c r="CW370" s="340">
        <v>188</v>
      </c>
      <c r="CX370" s="340">
        <v>100</v>
      </c>
      <c r="CY370" s="340">
        <v>150.4</v>
      </c>
      <c r="CZ370" s="340">
        <v>0.78920000000000001</v>
      </c>
      <c r="DA370" s="340">
        <v>5540</v>
      </c>
      <c r="DB370" s="340">
        <v>0</v>
      </c>
      <c r="DC370" s="341">
        <v>0.1</v>
      </c>
      <c r="DD370" s="340">
        <v>188</v>
      </c>
      <c r="DE370" s="340">
        <v>122</v>
      </c>
      <c r="DF370" s="340">
        <v>150.4</v>
      </c>
      <c r="DG370" s="340">
        <v>0.70099999999999996</v>
      </c>
      <c r="DH370" s="340">
        <v>4360</v>
      </c>
      <c r="DI370" s="340">
        <v>0</v>
      </c>
      <c r="DJ370" s="341">
        <v>7.0000000000000007E-2</v>
      </c>
      <c r="DK370" s="340">
        <v>188</v>
      </c>
      <c r="DL370" s="340">
        <v>134</v>
      </c>
      <c r="DM370" s="340">
        <v>150.4</v>
      </c>
      <c r="DN370" s="340">
        <v>0.61729999999999996</v>
      </c>
      <c r="DO370" s="340">
        <v>3000</v>
      </c>
      <c r="DP370" s="340">
        <v>0</v>
      </c>
      <c r="DQ370" s="341">
        <v>0.05</v>
      </c>
      <c r="DR370" s="340">
        <v>188</v>
      </c>
      <c r="DS370" s="340">
        <v>130</v>
      </c>
      <c r="DT370" s="340">
        <v>150.4</v>
      </c>
      <c r="DU370" s="340">
        <v>0.65159999999999996</v>
      </c>
      <c r="DV370" s="340">
        <v>3180</v>
      </c>
      <c r="DW370" s="340">
        <v>0</v>
      </c>
      <c r="DX370" s="341">
        <v>0.05</v>
      </c>
    </row>
    <row r="371" spans="1:128">
      <c r="A371" s="339">
        <v>367</v>
      </c>
      <c r="B371" s="292" t="s">
        <v>695</v>
      </c>
      <c r="C371" s="340">
        <v>161</v>
      </c>
      <c r="D371" s="340">
        <v>74</v>
      </c>
      <c r="E371" s="340">
        <v>128.80000000000001</v>
      </c>
      <c r="F371" s="340">
        <v>0.87170000000000003</v>
      </c>
      <c r="G371" s="340">
        <v>3940</v>
      </c>
      <c r="H371" s="340">
        <v>0</v>
      </c>
      <c r="I371" s="341">
        <v>0.08</v>
      </c>
      <c r="J371" s="340">
        <v>161</v>
      </c>
      <c r="K371" s="340">
        <v>70</v>
      </c>
      <c r="L371" s="340">
        <v>128.80000000000001</v>
      </c>
      <c r="M371" s="340">
        <v>0.9204</v>
      </c>
      <c r="N371" s="340">
        <v>5320</v>
      </c>
      <c r="O371" s="340">
        <v>0</v>
      </c>
      <c r="P371" s="341">
        <v>0.11</v>
      </c>
      <c r="Q371" s="340">
        <v>161</v>
      </c>
      <c r="R371" s="340">
        <v>70</v>
      </c>
      <c r="S371" s="340">
        <v>128.80000000000001</v>
      </c>
      <c r="T371" s="340">
        <v>0.91400000000000003</v>
      </c>
      <c r="U371" s="340">
        <v>5100</v>
      </c>
      <c r="V371" s="340">
        <v>0</v>
      </c>
      <c r="W371" s="341">
        <v>0.11</v>
      </c>
      <c r="X371" s="340">
        <v>161</v>
      </c>
      <c r="Y371" s="340">
        <v>64</v>
      </c>
      <c r="Z371" s="340">
        <v>128.80000000000001</v>
      </c>
      <c r="AA371" s="340">
        <v>0.91600000000000004</v>
      </c>
      <c r="AB371" s="340">
        <v>4360</v>
      </c>
      <c r="AC371" s="340">
        <v>0</v>
      </c>
      <c r="AD371" s="341">
        <v>0.1</v>
      </c>
      <c r="AE371" s="340">
        <v>161</v>
      </c>
      <c r="AF371" s="340">
        <v>80</v>
      </c>
      <c r="AG371" s="340">
        <v>128.80000000000001</v>
      </c>
      <c r="AH371" s="340">
        <v>0.90180000000000005</v>
      </c>
      <c r="AI371" s="340">
        <v>6980</v>
      </c>
      <c r="AJ371" s="340">
        <v>0</v>
      </c>
      <c r="AK371" s="341">
        <v>0.13</v>
      </c>
      <c r="AL371" s="340">
        <v>161</v>
      </c>
      <c r="AM371" s="340">
        <v>80</v>
      </c>
      <c r="AN371" s="340">
        <v>128.80000000000001</v>
      </c>
      <c r="AO371" s="340">
        <v>0.85170000000000001</v>
      </c>
      <c r="AP371" s="340">
        <v>7580</v>
      </c>
      <c r="AQ371" s="340">
        <v>0</v>
      </c>
      <c r="AR371" s="341">
        <v>0.15</v>
      </c>
      <c r="AS371" s="340">
        <v>161</v>
      </c>
      <c r="AT371" s="340">
        <v>80</v>
      </c>
      <c r="AU371" s="340">
        <v>128.80000000000001</v>
      </c>
      <c r="AV371" s="340">
        <v>0.61299999999999999</v>
      </c>
      <c r="AW371" s="340">
        <v>6400</v>
      </c>
      <c r="AX371" s="340">
        <v>0</v>
      </c>
      <c r="AY371" s="341">
        <v>0.18</v>
      </c>
      <c r="AZ371" s="340">
        <v>161</v>
      </c>
      <c r="BA371" s="340">
        <v>76</v>
      </c>
      <c r="BB371" s="340">
        <v>128.80000000000001</v>
      </c>
      <c r="BC371" s="340">
        <v>0.88219999999999998</v>
      </c>
      <c r="BD371" s="340">
        <v>8540</v>
      </c>
      <c r="BE371" s="340">
        <v>0</v>
      </c>
      <c r="BF371" s="341">
        <v>0.18</v>
      </c>
      <c r="BG371" s="340">
        <v>161</v>
      </c>
      <c r="BH371" s="340">
        <v>90</v>
      </c>
      <c r="BI371" s="340">
        <v>128.80000000000001</v>
      </c>
      <c r="BJ371" s="340">
        <v>0.90849999999999997</v>
      </c>
      <c r="BK371" s="340">
        <v>8740</v>
      </c>
      <c r="BL371" s="340">
        <v>0</v>
      </c>
      <c r="BM371" s="341">
        <v>0.14000000000000001</v>
      </c>
      <c r="BN371" s="340">
        <v>161</v>
      </c>
      <c r="BO371" s="340">
        <v>86</v>
      </c>
      <c r="BP371" s="340">
        <v>128.80000000000001</v>
      </c>
      <c r="BQ371" s="340">
        <v>0.90610000000000002</v>
      </c>
      <c r="BR371" s="340">
        <v>8300</v>
      </c>
      <c r="BS371" s="340">
        <v>0</v>
      </c>
      <c r="BT371" s="341">
        <v>0.14000000000000001</v>
      </c>
      <c r="BU371" s="340">
        <v>161</v>
      </c>
      <c r="BV371" s="340">
        <v>86</v>
      </c>
      <c r="BW371" s="340">
        <v>128.80000000000001</v>
      </c>
      <c r="BX371" s="340">
        <v>0.92649999999999999</v>
      </c>
      <c r="BY371" s="340">
        <v>7060</v>
      </c>
      <c r="BZ371" s="340">
        <v>0</v>
      </c>
      <c r="CA371" s="341">
        <v>0.13</v>
      </c>
      <c r="CB371" s="340">
        <v>161</v>
      </c>
      <c r="CC371" s="340">
        <v>0</v>
      </c>
      <c r="CD371" s="340">
        <v>128.80000000000001</v>
      </c>
      <c r="CE371" s="340">
        <v>0.92649999999999999</v>
      </c>
      <c r="CF371" s="340">
        <v>7060</v>
      </c>
      <c r="CG371" s="340">
        <v>0</v>
      </c>
      <c r="CH371" s="341">
        <v>0.12</v>
      </c>
      <c r="CI371" s="340">
        <v>161</v>
      </c>
      <c r="CJ371" s="340">
        <v>84</v>
      </c>
      <c r="CK371" s="340">
        <v>128.80000000000001</v>
      </c>
      <c r="CL371" s="340">
        <v>0</v>
      </c>
      <c r="CM371" s="340">
        <v>10860</v>
      </c>
      <c r="CN371" s="340">
        <v>0</v>
      </c>
      <c r="CO371" s="341">
        <v>0</v>
      </c>
      <c r="CP371" s="340">
        <v>161</v>
      </c>
      <c r="CQ371" s="340">
        <v>84</v>
      </c>
      <c r="CR371" s="340">
        <v>128.80000000000001</v>
      </c>
      <c r="CS371" s="340">
        <v>0.88360000000000005</v>
      </c>
      <c r="CT371" s="340">
        <v>3340</v>
      </c>
      <c r="CU371" s="340">
        <v>0</v>
      </c>
      <c r="CV371" s="341">
        <v>0.06</v>
      </c>
      <c r="CW371" s="340">
        <v>161</v>
      </c>
      <c r="CX371" s="340">
        <v>80</v>
      </c>
      <c r="CY371" s="340">
        <v>128.80000000000001</v>
      </c>
      <c r="CZ371" s="340">
        <v>0.91069999999999995</v>
      </c>
      <c r="DA371" s="340">
        <v>6120</v>
      </c>
      <c r="DB371" s="340">
        <v>0</v>
      </c>
      <c r="DC371" s="341">
        <v>0.12</v>
      </c>
      <c r="DD371" s="340">
        <v>161</v>
      </c>
      <c r="DE371" s="340">
        <v>86</v>
      </c>
      <c r="DF371" s="340">
        <v>128.80000000000001</v>
      </c>
      <c r="DG371" s="340">
        <v>0.88149999999999995</v>
      </c>
      <c r="DH371" s="340">
        <v>2380</v>
      </c>
      <c r="DI371" s="340">
        <v>0</v>
      </c>
      <c r="DJ371" s="341">
        <v>0.04</v>
      </c>
      <c r="DK371" s="340">
        <v>161</v>
      </c>
      <c r="DL371" s="340">
        <v>68</v>
      </c>
      <c r="DM371" s="340">
        <v>128.80000000000001</v>
      </c>
      <c r="DN371" s="340">
        <v>0.89880000000000004</v>
      </c>
      <c r="DO371" s="340">
        <v>3020</v>
      </c>
      <c r="DP371" s="340">
        <v>0</v>
      </c>
      <c r="DQ371" s="341">
        <v>7.0000000000000007E-2</v>
      </c>
      <c r="DR371" s="340">
        <v>161</v>
      </c>
      <c r="DS371" s="340">
        <v>0</v>
      </c>
      <c r="DT371" s="340">
        <v>128.80000000000001</v>
      </c>
      <c r="DU371" s="340">
        <v>0.89880000000000004</v>
      </c>
      <c r="DV371" s="340">
        <v>3020</v>
      </c>
      <c r="DW371" s="340">
        <v>0</v>
      </c>
      <c r="DX371" s="341">
        <v>7.0000000000000007E-2</v>
      </c>
    </row>
    <row r="372" spans="1:128">
      <c r="A372" s="339">
        <v>368</v>
      </c>
      <c r="B372" s="292" t="s">
        <v>696</v>
      </c>
      <c r="C372" s="340">
        <v>222.22</v>
      </c>
      <c r="D372" s="340">
        <v>110</v>
      </c>
      <c r="E372" s="340">
        <v>178</v>
      </c>
      <c r="F372" s="340">
        <v>0.96360000000000001</v>
      </c>
      <c r="G372" s="340">
        <v>40955</v>
      </c>
      <c r="H372" s="340">
        <v>0</v>
      </c>
      <c r="I372" s="341">
        <v>0.5</v>
      </c>
      <c r="J372" s="340">
        <v>222.22</v>
      </c>
      <c r="K372" s="340">
        <v>114</v>
      </c>
      <c r="L372" s="340">
        <v>178</v>
      </c>
      <c r="M372" s="340">
        <v>0.96260000000000001</v>
      </c>
      <c r="N372" s="340">
        <v>41685</v>
      </c>
      <c r="O372" s="340">
        <v>0</v>
      </c>
      <c r="P372" s="341">
        <v>0.48</v>
      </c>
      <c r="Q372" s="340">
        <v>222.22</v>
      </c>
      <c r="R372" s="340">
        <v>0.11</v>
      </c>
      <c r="S372" s="340">
        <v>178</v>
      </c>
      <c r="T372" s="340">
        <v>0.96560000000000001</v>
      </c>
      <c r="U372" s="340">
        <v>37995</v>
      </c>
      <c r="V372" s="340">
        <v>36906</v>
      </c>
      <c r="W372" s="341">
        <v>19.93</v>
      </c>
      <c r="X372" s="340">
        <v>222.22</v>
      </c>
      <c r="Y372" s="340">
        <v>107</v>
      </c>
      <c r="Z372" s="340">
        <v>178</v>
      </c>
      <c r="AA372" s="340">
        <v>0.97489999999999999</v>
      </c>
      <c r="AB372" s="340">
        <v>39045</v>
      </c>
      <c r="AC372" s="340">
        <v>0</v>
      </c>
      <c r="AD372" s="341">
        <v>0.47</v>
      </c>
      <c r="AE372" s="340">
        <v>222.22</v>
      </c>
      <c r="AF372" s="340">
        <v>128</v>
      </c>
      <c r="AG372" s="340">
        <v>178</v>
      </c>
      <c r="AH372" s="340">
        <v>0.96779999999999999</v>
      </c>
      <c r="AI372" s="340">
        <v>32525</v>
      </c>
      <c r="AJ372" s="340">
        <v>0</v>
      </c>
      <c r="AK372" s="341">
        <v>0.33</v>
      </c>
      <c r="AL372" s="340">
        <v>222.22</v>
      </c>
      <c r="AM372" s="340">
        <v>49</v>
      </c>
      <c r="AN372" s="340">
        <v>178</v>
      </c>
      <c r="AO372" s="340">
        <v>0.95850000000000002</v>
      </c>
      <c r="AP372" s="340">
        <v>19625</v>
      </c>
      <c r="AQ372" s="340">
        <v>0</v>
      </c>
      <c r="AR372" s="341">
        <v>0.5</v>
      </c>
      <c r="AS372" s="340">
        <v>222.22</v>
      </c>
      <c r="AT372" s="340">
        <v>42</v>
      </c>
      <c r="AU372" s="340">
        <v>178</v>
      </c>
      <c r="AV372" s="340">
        <v>0.51019999999999999</v>
      </c>
      <c r="AW372" s="340">
        <v>9105</v>
      </c>
      <c r="AX372" s="340">
        <v>0</v>
      </c>
      <c r="AY372" s="341">
        <v>0.43</v>
      </c>
      <c r="AZ372" s="340">
        <v>222.22</v>
      </c>
      <c r="BA372" s="340">
        <v>0.04</v>
      </c>
      <c r="BB372" s="340">
        <v>178</v>
      </c>
      <c r="BC372" s="340">
        <v>1</v>
      </c>
      <c r="BD372" s="340">
        <v>16985</v>
      </c>
      <c r="BE372" s="340">
        <v>15888</v>
      </c>
      <c r="BF372" s="341">
        <v>8.2899999999999991</v>
      </c>
      <c r="BG372" s="340">
        <v>222.22</v>
      </c>
      <c r="BH372" s="340">
        <v>0</v>
      </c>
      <c r="BI372" s="340">
        <v>180.5</v>
      </c>
      <c r="BJ372" s="340">
        <v>1</v>
      </c>
      <c r="BK372" s="340">
        <v>16985</v>
      </c>
      <c r="BL372" s="340">
        <v>0</v>
      </c>
      <c r="BM372" s="341">
        <v>0.11</v>
      </c>
      <c r="BN372" s="340">
        <v>222.22</v>
      </c>
      <c r="BO372" s="340">
        <v>0</v>
      </c>
      <c r="BP372" s="340">
        <v>180.5</v>
      </c>
      <c r="BQ372" s="340">
        <v>1</v>
      </c>
      <c r="BR372" s="340">
        <v>16985</v>
      </c>
      <c r="BS372" s="340">
        <v>0</v>
      </c>
      <c r="BT372" s="341">
        <v>0.11</v>
      </c>
      <c r="BU372" s="340">
        <v>222.22</v>
      </c>
      <c r="BV372" s="340">
        <v>0</v>
      </c>
      <c r="BW372" s="340">
        <v>180.5</v>
      </c>
      <c r="BX372" s="340">
        <v>1</v>
      </c>
      <c r="BY372" s="340">
        <v>16985</v>
      </c>
      <c r="BZ372" s="340">
        <v>0</v>
      </c>
      <c r="CA372" s="341">
        <v>0.12</v>
      </c>
      <c r="CB372" s="340">
        <v>222.22</v>
      </c>
      <c r="CC372" s="340">
        <v>0</v>
      </c>
      <c r="CD372" s="340">
        <v>180.5</v>
      </c>
      <c r="CE372" s="340">
        <v>1</v>
      </c>
      <c r="CF372" s="340">
        <v>16985</v>
      </c>
      <c r="CG372" s="340">
        <v>0</v>
      </c>
      <c r="CH372" s="341">
        <v>0.11</v>
      </c>
      <c r="CI372" s="340">
        <v>222.22</v>
      </c>
      <c r="CJ372" s="340">
        <v>0</v>
      </c>
      <c r="CK372" s="340">
        <v>180.5</v>
      </c>
      <c r="CL372" s="340">
        <v>1</v>
      </c>
      <c r="CM372" s="340">
        <v>16985</v>
      </c>
      <c r="CN372" s="340">
        <v>0</v>
      </c>
      <c r="CO372" s="341">
        <v>0.12</v>
      </c>
      <c r="CP372" s="340">
        <v>222.22</v>
      </c>
      <c r="CQ372" s="340">
        <v>0</v>
      </c>
      <c r="CR372" s="340">
        <v>178</v>
      </c>
      <c r="CS372" s="340">
        <v>0</v>
      </c>
      <c r="CT372" s="340">
        <v>0</v>
      </c>
      <c r="CU372" s="340">
        <v>0</v>
      </c>
      <c r="CV372" s="341">
        <v>0</v>
      </c>
      <c r="CW372" s="340">
        <v>222.22</v>
      </c>
      <c r="CX372" s="340">
        <v>0</v>
      </c>
      <c r="CY372" s="340">
        <v>178</v>
      </c>
      <c r="CZ372" s="340">
        <v>0</v>
      </c>
      <c r="DA372" s="340">
        <v>0</v>
      </c>
      <c r="DB372" s="340">
        <v>0</v>
      </c>
      <c r="DC372" s="341">
        <v>0</v>
      </c>
      <c r="DD372" s="340">
        <v>222.22</v>
      </c>
      <c r="DE372" s="340">
        <v>0</v>
      </c>
      <c r="DF372" s="340">
        <v>178</v>
      </c>
      <c r="DG372" s="340">
        <v>0</v>
      </c>
      <c r="DH372" s="340">
        <v>0</v>
      </c>
      <c r="DI372" s="340">
        <v>0</v>
      </c>
      <c r="DJ372" s="341">
        <v>0</v>
      </c>
      <c r="DK372" s="340">
        <v>222.22</v>
      </c>
      <c r="DL372" s="340">
        <v>0</v>
      </c>
      <c r="DM372" s="340">
        <v>178</v>
      </c>
      <c r="DN372" s="340">
        <v>0</v>
      </c>
      <c r="DO372" s="340">
        <v>0</v>
      </c>
      <c r="DP372" s="340">
        <v>0</v>
      </c>
      <c r="DQ372" s="341">
        <v>0</v>
      </c>
      <c r="DR372" s="340">
        <v>222.22</v>
      </c>
      <c r="DS372" s="340">
        <v>0</v>
      </c>
      <c r="DT372" s="340">
        <v>178</v>
      </c>
      <c r="DU372" s="340">
        <v>0</v>
      </c>
      <c r="DV372" s="340">
        <v>0</v>
      </c>
      <c r="DW372" s="340">
        <v>0</v>
      </c>
      <c r="DX372" s="341">
        <v>0</v>
      </c>
    </row>
    <row r="373" spans="1:128">
      <c r="A373" s="339">
        <v>369</v>
      </c>
      <c r="B373" s="292" t="s">
        <v>779</v>
      </c>
      <c r="C373" s="340">
        <v>111</v>
      </c>
      <c r="D373" s="340">
        <v>104</v>
      </c>
      <c r="E373" s="340">
        <v>104</v>
      </c>
      <c r="F373" s="340">
        <v>0.71879999999999999</v>
      </c>
      <c r="G373" s="340">
        <v>9460</v>
      </c>
      <c r="H373" s="340">
        <v>0</v>
      </c>
      <c r="I373" s="341">
        <v>0.18</v>
      </c>
      <c r="J373" s="340">
        <v>111</v>
      </c>
      <c r="K373" s="340">
        <v>122</v>
      </c>
      <c r="L373" s="340">
        <v>122</v>
      </c>
      <c r="M373" s="340">
        <v>0.69579999999999997</v>
      </c>
      <c r="N373" s="340">
        <v>11940</v>
      </c>
      <c r="O373" s="340">
        <v>0</v>
      </c>
      <c r="P373" s="341">
        <v>0.19</v>
      </c>
      <c r="Q373" s="340">
        <v>111</v>
      </c>
      <c r="R373" s="340">
        <v>124</v>
      </c>
      <c r="S373" s="340">
        <v>124</v>
      </c>
      <c r="T373" s="340">
        <v>0.66500000000000004</v>
      </c>
      <c r="U373" s="340">
        <v>10760</v>
      </c>
      <c r="V373" s="340">
        <v>0</v>
      </c>
      <c r="W373" s="341">
        <v>0.18</v>
      </c>
      <c r="X373" s="340">
        <v>111</v>
      </c>
      <c r="Y373" s="340">
        <v>94</v>
      </c>
      <c r="Z373" s="340">
        <v>96</v>
      </c>
      <c r="AA373" s="340">
        <v>0.67610000000000003</v>
      </c>
      <c r="AB373" s="340">
        <v>9060</v>
      </c>
      <c r="AC373" s="340">
        <v>0</v>
      </c>
      <c r="AD373" s="341">
        <v>0.19</v>
      </c>
      <c r="AE373" s="340">
        <v>111</v>
      </c>
      <c r="AF373" s="340">
        <v>40</v>
      </c>
      <c r="AG373" s="340">
        <v>88.8</v>
      </c>
      <c r="AH373" s="340">
        <v>0.71099999999999997</v>
      </c>
      <c r="AI373" s="340">
        <v>4280</v>
      </c>
      <c r="AJ373" s="340">
        <v>0</v>
      </c>
      <c r="AK373" s="341">
        <v>0.2</v>
      </c>
      <c r="AL373" s="340">
        <v>111</v>
      </c>
      <c r="AM373" s="340">
        <v>32</v>
      </c>
      <c r="AN373" s="340">
        <v>104.65</v>
      </c>
      <c r="AO373" s="340">
        <v>0.75</v>
      </c>
      <c r="AP373" s="340">
        <v>6453</v>
      </c>
      <c r="AQ373" s="340">
        <v>0</v>
      </c>
      <c r="AR373" s="341">
        <v>0.13</v>
      </c>
      <c r="AS373" s="340">
        <v>111</v>
      </c>
      <c r="AT373" s="340">
        <v>8</v>
      </c>
      <c r="AU373" s="340">
        <v>88.8</v>
      </c>
      <c r="AV373" s="340">
        <v>0.97460000000000002</v>
      </c>
      <c r="AW373" s="340">
        <v>2267</v>
      </c>
      <c r="AX373" s="340">
        <v>0</v>
      </c>
      <c r="AY373" s="341">
        <v>0.13</v>
      </c>
      <c r="AZ373" s="340">
        <v>111</v>
      </c>
      <c r="BA373" s="340">
        <v>0</v>
      </c>
      <c r="BB373" s="340">
        <v>88.8</v>
      </c>
      <c r="BC373" s="340">
        <v>0.97460000000000002</v>
      </c>
      <c r="BD373" s="340">
        <v>2267</v>
      </c>
      <c r="BE373" s="340">
        <v>0</v>
      </c>
      <c r="BF373" s="341">
        <v>0.14000000000000001</v>
      </c>
      <c r="BG373" s="340">
        <v>111</v>
      </c>
      <c r="BH373" s="340">
        <v>72</v>
      </c>
      <c r="BI373" s="340">
        <v>88.8</v>
      </c>
      <c r="BJ373" s="340">
        <v>0.71130000000000004</v>
      </c>
      <c r="BK373" s="340">
        <v>9884</v>
      </c>
      <c r="BL373" s="340">
        <v>0</v>
      </c>
      <c r="BM373" s="341">
        <v>0.26</v>
      </c>
      <c r="BN373" s="340">
        <v>111</v>
      </c>
      <c r="BO373" s="340">
        <v>82</v>
      </c>
      <c r="BP373" s="340">
        <v>88.8</v>
      </c>
      <c r="BQ373" s="340">
        <v>0.60040000000000004</v>
      </c>
      <c r="BR373" s="340">
        <v>5680</v>
      </c>
      <c r="BS373" s="340">
        <v>0</v>
      </c>
      <c r="BT373" s="341">
        <v>0.16</v>
      </c>
      <c r="BU373" s="340">
        <v>111</v>
      </c>
      <c r="BV373" s="340">
        <v>84</v>
      </c>
      <c r="BW373" s="340">
        <v>88.8</v>
      </c>
      <c r="BX373" s="340">
        <v>0.67749999999999999</v>
      </c>
      <c r="BY373" s="340">
        <v>13314</v>
      </c>
      <c r="BZ373" s="340">
        <v>0</v>
      </c>
      <c r="CA373" s="341">
        <v>0.35</v>
      </c>
      <c r="CB373" s="340">
        <v>111</v>
      </c>
      <c r="CC373" s="340">
        <v>72</v>
      </c>
      <c r="CD373" s="340">
        <v>88.8</v>
      </c>
      <c r="CE373" s="340">
        <v>0.77810000000000001</v>
      </c>
      <c r="CF373" s="340">
        <v>24012</v>
      </c>
      <c r="CG373" s="340">
        <v>0</v>
      </c>
      <c r="CH373" s="341">
        <v>0.57999999999999996</v>
      </c>
      <c r="CI373" s="340">
        <v>111</v>
      </c>
      <c r="CJ373" s="340">
        <v>0</v>
      </c>
      <c r="CK373" s="340">
        <v>88.8</v>
      </c>
      <c r="CL373" s="340">
        <v>0.77810000000000001</v>
      </c>
      <c r="CM373" s="340">
        <v>24012</v>
      </c>
      <c r="CN373" s="340">
        <v>0</v>
      </c>
      <c r="CO373" s="341">
        <v>0.6</v>
      </c>
      <c r="CP373" s="340">
        <v>111</v>
      </c>
      <c r="CQ373" s="340">
        <v>70</v>
      </c>
      <c r="CR373" s="340">
        <v>88.8</v>
      </c>
      <c r="CS373" s="340">
        <v>0.58540000000000003</v>
      </c>
      <c r="CT373" s="340">
        <v>28488</v>
      </c>
      <c r="CU373" s="340">
        <v>10195</v>
      </c>
      <c r="CV373" s="341">
        <v>0.93</v>
      </c>
      <c r="CW373" s="340">
        <v>111</v>
      </c>
      <c r="CX373" s="340">
        <v>58</v>
      </c>
      <c r="CY373" s="340">
        <v>88.8</v>
      </c>
      <c r="CZ373" s="340">
        <v>0.59909999999999997</v>
      </c>
      <c r="DA373" s="340">
        <v>15291</v>
      </c>
      <c r="DB373" s="340">
        <v>280</v>
      </c>
      <c r="DC373" s="341">
        <v>0.61</v>
      </c>
      <c r="DD373" s="340">
        <v>111</v>
      </c>
      <c r="DE373" s="340">
        <v>52</v>
      </c>
      <c r="DF373" s="340">
        <v>88.8</v>
      </c>
      <c r="DG373" s="340">
        <v>0.44640000000000002</v>
      </c>
      <c r="DH373" s="340">
        <v>8721</v>
      </c>
      <c r="DI373" s="340">
        <v>0</v>
      </c>
      <c r="DJ373" s="341">
        <v>0.5</v>
      </c>
      <c r="DK373" s="340">
        <v>111</v>
      </c>
      <c r="DL373" s="340">
        <v>150</v>
      </c>
      <c r="DM373" s="340">
        <v>152.5</v>
      </c>
      <c r="DN373" s="340">
        <v>0.47210000000000002</v>
      </c>
      <c r="DO373" s="340">
        <v>11412</v>
      </c>
      <c r="DP373" s="340">
        <v>0</v>
      </c>
      <c r="DQ373" s="341">
        <v>0.18</v>
      </c>
      <c r="DR373" s="340">
        <v>111</v>
      </c>
      <c r="DS373" s="340">
        <v>152</v>
      </c>
      <c r="DT373" s="340">
        <v>154.5</v>
      </c>
      <c r="DU373" s="340">
        <v>0.57099999999999995</v>
      </c>
      <c r="DV373" s="340">
        <v>16305</v>
      </c>
      <c r="DW373" s="340">
        <v>0</v>
      </c>
      <c r="DX373" s="341">
        <v>0.23</v>
      </c>
    </row>
    <row r="374" spans="1:128">
      <c r="A374" s="339">
        <v>370</v>
      </c>
      <c r="B374" s="292" t="s">
        <v>854</v>
      </c>
      <c r="C374" s="340">
        <v>0</v>
      </c>
      <c r="D374" s="340">
        <v>0</v>
      </c>
      <c r="E374" s="340">
        <v>0</v>
      </c>
      <c r="F374" s="340">
        <v>0</v>
      </c>
      <c r="G374" s="340">
        <v>0</v>
      </c>
      <c r="H374" s="340">
        <v>0</v>
      </c>
      <c r="I374" s="341">
        <v>0</v>
      </c>
      <c r="J374" s="340">
        <v>0</v>
      </c>
      <c r="K374" s="340">
        <v>0</v>
      </c>
      <c r="L374" s="340">
        <v>0</v>
      </c>
      <c r="M374" s="340">
        <v>0</v>
      </c>
      <c r="N374" s="340">
        <v>0</v>
      </c>
      <c r="O374" s="340">
        <v>0</v>
      </c>
      <c r="P374" s="341">
        <v>0</v>
      </c>
      <c r="Q374" s="340">
        <v>0</v>
      </c>
      <c r="R374" s="340">
        <v>0</v>
      </c>
      <c r="S374" s="340">
        <v>0</v>
      </c>
      <c r="T374" s="340">
        <v>0</v>
      </c>
      <c r="U374" s="340">
        <v>0</v>
      </c>
      <c r="V374" s="340">
        <v>0</v>
      </c>
      <c r="W374" s="341">
        <v>0</v>
      </c>
      <c r="X374" s="340">
        <v>0</v>
      </c>
      <c r="Y374" s="340">
        <v>0</v>
      </c>
      <c r="Z374" s="340">
        <v>0</v>
      </c>
      <c r="AA374" s="340">
        <v>0</v>
      </c>
      <c r="AB374" s="340">
        <v>0</v>
      </c>
      <c r="AC374" s="340">
        <v>0</v>
      </c>
      <c r="AD374" s="341">
        <v>0</v>
      </c>
      <c r="AE374" s="340">
        <v>0</v>
      </c>
      <c r="AF374" s="340">
        <v>0</v>
      </c>
      <c r="AG374" s="340">
        <v>0</v>
      </c>
      <c r="AH374" s="340">
        <v>0</v>
      </c>
      <c r="AI374" s="340">
        <v>0</v>
      </c>
      <c r="AJ374" s="340">
        <v>0</v>
      </c>
      <c r="AK374" s="341">
        <v>0</v>
      </c>
      <c r="AL374" s="340">
        <v>0</v>
      </c>
      <c r="AM374" s="340">
        <v>0</v>
      </c>
      <c r="AN374" s="340">
        <v>0</v>
      </c>
      <c r="AO374" s="340">
        <v>0</v>
      </c>
      <c r="AP374" s="340">
        <v>0</v>
      </c>
      <c r="AQ374" s="340">
        <v>0</v>
      </c>
      <c r="AR374" s="341">
        <v>0</v>
      </c>
      <c r="AS374" s="340">
        <v>0</v>
      </c>
      <c r="AT374" s="340">
        <v>0</v>
      </c>
      <c r="AU374" s="340">
        <v>0</v>
      </c>
      <c r="AV374" s="340">
        <v>0</v>
      </c>
      <c r="AW374" s="340">
        <v>0</v>
      </c>
      <c r="AX374" s="340">
        <v>0</v>
      </c>
      <c r="AY374" s="341">
        <v>0</v>
      </c>
      <c r="AZ374" s="340">
        <v>111.11</v>
      </c>
      <c r="BA374" s="340">
        <v>0</v>
      </c>
      <c r="BB374" s="340">
        <v>130.83000000000001</v>
      </c>
      <c r="BC374" s="340">
        <v>0.9647</v>
      </c>
      <c r="BD374" s="340">
        <v>2678</v>
      </c>
      <c r="BE374" s="340">
        <v>1150</v>
      </c>
      <c r="BF374" s="341">
        <v>0</v>
      </c>
      <c r="BG374" s="340">
        <v>111.11</v>
      </c>
      <c r="BH374" s="340">
        <v>0</v>
      </c>
      <c r="BI374" s="340">
        <v>89.2</v>
      </c>
      <c r="BJ374" s="340">
        <v>0</v>
      </c>
      <c r="BK374" s="340">
        <v>0</v>
      </c>
      <c r="BL374" s="340">
        <v>0</v>
      </c>
      <c r="BM374" s="341">
        <v>0</v>
      </c>
      <c r="BN374" s="340">
        <v>111.11</v>
      </c>
      <c r="BO374" s="340">
        <v>0</v>
      </c>
      <c r="BP374" s="340">
        <v>89.2</v>
      </c>
      <c r="BQ374" s="340">
        <v>0</v>
      </c>
      <c r="BR374" s="340">
        <v>0</v>
      </c>
      <c r="BS374" s="340">
        <v>0</v>
      </c>
      <c r="BT374" s="341">
        <v>0</v>
      </c>
      <c r="BU374" s="340">
        <v>111.11</v>
      </c>
      <c r="BV374" s="340">
        <v>0</v>
      </c>
      <c r="BW374" s="340">
        <v>89.2</v>
      </c>
      <c r="BX374" s="340">
        <v>0</v>
      </c>
      <c r="BY374" s="340">
        <v>1825</v>
      </c>
      <c r="BZ374" s="340">
        <v>918</v>
      </c>
      <c r="CA374" s="341">
        <v>0</v>
      </c>
      <c r="CB374" s="340">
        <v>111.11</v>
      </c>
      <c r="CC374" s="340">
        <v>0</v>
      </c>
      <c r="CD374" s="340">
        <v>89.2</v>
      </c>
      <c r="CE374" s="340">
        <v>0</v>
      </c>
      <c r="CF374" s="340">
        <v>1825</v>
      </c>
      <c r="CG374" s="340">
        <v>821</v>
      </c>
      <c r="CH374" s="341">
        <v>0</v>
      </c>
      <c r="CI374" s="340">
        <v>111.11</v>
      </c>
      <c r="CJ374" s="340">
        <v>33.200000000000003</v>
      </c>
      <c r="CK374" s="340">
        <v>89.2</v>
      </c>
      <c r="CL374" s="340">
        <v>0</v>
      </c>
      <c r="CM374" s="340">
        <v>21144</v>
      </c>
      <c r="CN374" s="340">
        <v>7264</v>
      </c>
      <c r="CO374" s="341">
        <v>0</v>
      </c>
      <c r="CP374" s="340">
        <v>111.11</v>
      </c>
      <c r="CQ374" s="340">
        <v>28</v>
      </c>
      <c r="CR374" s="340">
        <v>89.2</v>
      </c>
      <c r="CS374" s="340">
        <v>0.87109999999999999</v>
      </c>
      <c r="CT374" s="340">
        <v>13985</v>
      </c>
      <c r="CU374" s="340">
        <v>103</v>
      </c>
      <c r="CV374" s="341">
        <v>0.62</v>
      </c>
      <c r="CW374" s="340">
        <v>111.11</v>
      </c>
      <c r="CX374" s="340">
        <v>36</v>
      </c>
      <c r="CY374" s="340">
        <v>89.2</v>
      </c>
      <c r="CZ374" s="340">
        <v>0.99780000000000002</v>
      </c>
      <c r="DA374" s="340">
        <v>19985</v>
      </c>
      <c r="DB374" s="340">
        <v>3390</v>
      </c>
      <c r="DC374" s="341">
        <v>0.66</v>
      </c>
      <c r="DD374" s="340">
        <v>111.11</v>
      </c>
      <c r="DE374" s="340">
        <v>31.2</v>
      </c>
      <c r="DF374" s="340">
        <v>89.2</v>
      </c>
      <c r="DG374" s="340">
        <v>1</v>
      </c>
      <c r="DH374" s="340">
        <v>13665</v>
      </c>
      <c r="DI374" s="340">
        <v>0</v>
      </c>
      <c r="DJ374" s="341">
        <v>0.47</v>
      </c>
      <c r="DK374" s="340">
        <v>111.11</v>
      </c>
      <c r="DL374" s="340">
        <v>30.4</v>
      </c>
      <c r="DM374" s="340">
        <v>89.2</v>
      </c>
      <c r="DN374" s="340">
        <v>0.99380000000000002</v>
      </c>
      <c r="DO374" s="340">
        <v>14625</v>
      </c>
      <c r="DP374" s="340">
        <v>29</v>
      </c>
      <c r="DQ374" s="341">
        <v>0.53</v>
      </c>
      <c r="DR374" s="340">
        <v>111.11</v>
      </c>
      <c r="DS374" s="340">
        <v>37.6</v>
      </c>
      <c r="DT374" s="340">
        <v>89.2</v>
      </c>
      <c r="DU374" s="340">
        <v>1</v>
      </c>
      <c r="DV374" s="340">
        <v>15105</v>
      </c>
      <c r="DW374" s="340">
        <v>0</v>
      </c>
      <c r="DX374" s="341">
        <v>0.46</v>
      </c>
    </row>
    <row r="375" spans="1:128">
      <c r="A375" s="339">
        <v>371</v>
      </c>
      <c r="B375" s="292" t="s">
        <v>855</v>
      </c>
      <c r="C375" s="340">
        <v>0</v>
      </c>
      <c r="D375" s="340">
        <v>0</v>
      </c>
      <c r="E375" s="340">
        <v>0</v>
      </c>
      <c r="F375" s="340">
        <v>0</v>
      </c>
      <c r="G375" s="340">
        <v>0</v>
      </c>
      <c r="H375" s="340">
        <v>0</v>
      </c>
      <c r="I375" s="341">
        <v>0</v>
      </c>
      <c r="J375" s="340">
        <v>0</v>
      </c>
      <c r="K375" s="340">
        <v>0</v>
      </c>
      <c r="L375" s="340">
        <v>0</v>
      </c>
      <c r="M375" s="340">
        <v>0</v>
      </c>
      <c r="N375" s="340">
        <v>0</v>
      </c>
      <c r="O375" s="340">
        <v>0</v>
      </c>
      <c r="P375" s="341">
        <v>0</v>
      </c>
      <c r="Q375" s="340">
        <v>0</v>
      </c>
      <c r="R375" s="340">
        <v>0</v>
      </c>
      <c r="S375" s="340">
        <v>0</v>
      </c>
      <c r="T375" s="340">
        <v>0</v>
      </c>
      <c r="U375" s="340">
        <v>0</v>
      </c>
      <c r="V375" s="340">
        <v>0</v>
      </c>
      <c r="W375" s="341">
        <v>0</v>
      </c>
      <c r="X375" s="340">
        <v>0</v>
      </c>
      <c r="Y375" s="340">
        <v>0</v>
      </c>
      <c r="Z375" s="340">
        <v>0</v>
      </c>
      <c r="AA375" s="340">
        <v>0</v>
      </c>
      <c r="AB375" s="340">
        <v>0</v>
      </c>
      <c r="AC375" s="340">
        <v>0</v>
      </c>
      <c r="AD375" s="341">
        <v>0</v>
      </c>
      <c r="AE375" s="340">
        <v>0</v>
      </c>
      <c r="AF375" s="340">
        <v>0</v>
      </c>
      <c r="AG375" s="340">
        <v>0</v>
      </c>
      <c r="AH375" s="340">
        <v>0</v>
      </c>
      <c r="AI375" s="340">
        <v>0</v>
      </c>
      <c r="AJ375" s="340">
        <v>0</v>
      </c>
      <c r="AK375" s="341">
        <v>0</v>
      </c>
      <c r="AL375" s="340">
        <v>0</v>
      </c>
      <c r="AM375" s="340">
        <v>0</v>
      </c>
      <c r="AN375" s="340">
        <v>0</v>
      </c>
      <c r="AO375" s="340">
        <v>0</v>
      </c>
      <c r="AP375" s="340">
        <v>0</v>
      </c>
      <c r="AQ375" s="340">
        <v>0</v>
      </c>
      <c r="AR375" s="341">
        <v>0</v>
      </c>
      <c r="AS375" s="340">
        <v>0</v>
      </c>
      <c r="AT375" s="340">
        <v>0</v>
      </c>
      <c r="AU375" s="340">
        <v>0</v>
      </c>
      <c r="AV375" s="340">
        <v>0</v>
      </c>
      <c r="AW375" s="340">
        <v>0</v>
      </c>
      <c r="AX375" s="340">
        <v>0</v>
      </c>
      <c r="AY375" s="341">
        <v>0</v>
      </c>
      <c r="AZ375" s="340">
        <v>0</v>
      </c>
      <c r="BA375" s="340">
        <v>0</v>
      </c>
      <c r="BB375" s="340">
        <v>0</v>
      </c>
      <c r="BC375" s="340">
        <v>0</v>
      </c>
      <c r="BD375" s="340">
        <v>0</v>
      </c>
      <c r="BE375" s="340">
        <v>0</v>
      </c>
      <c r="BF375" s="341">
        <v>0</v>
      </c>
      <c r="BG375" s="340">
        <v>0</v>
      </c>
      <c r="BH375" s="340">
        <v>0</v>
      </c>
      <c r="BI375" s="340">
        <v>0</v>
      </c>
      <c r="BJ375" s="340">
        <v>0</v>
      </c>
      <c r="BK375" s="340">
        <v>0</v>
      </c>
      <c r="BL375" s="340">
        <v>0</v>
      </c>
      <c r="BM375" s="341">
        <v>0</v>
      </c>
      <c r="BN375" s="340">
        <v>0</v>
      </c>
      <c r="BO375" s="340">
        <v>0</v>
      </c>
      <c r="BP375" s="340">
        <v>0</v>
      </c>
      <c r="BQ375" s="340">
        <v>0</v>
      </c>
      <c r="BR375" s="340">
        <v>0</v>
      </c>
      <c r="BS375" s="340">
        <v>0</v>
      </c>
      <c r="BT375" s="341">
        <v>0</v>
      </c>
      <c r="BU375" s="340">
        <v>0</v>
      </c>
      <c r="BV375" s="340">
        <v>0</v>
      </c>
      <c r="BW375" s="340">
        <v>0</v>
      </c>
      <c r="BX375" s="340">
        <v>0</v>
      </c>
      <c r="BY375" s="340">
        <v>0</v>
      </c>
      <c r="BZ375" s="340">
        <v>0</v>
      </c>
      <c r="CA375" s="341">
        <v>0</v>
      </c>
      <c r="CB375" s="340">
        <v>0</v>
      </c>
      <c r="CC375" s="340">
        <v>0</v>
      </c>
      <c r="CD375" s="340">
        <v>0</v>
      </c>
      <c r="CE375" s="340">
        <v>0</v>
      </c>
      <c r="CF375" s="340">
        <v>0</v>
      </c>
      <c r="CG375" s="340">
        <v>0</v>
      </c>
      <c r="CH375" s="341">
        <v>0</v>
      </c>
      <c r="CI375" s="340">
        <v>0</v>
      </c>
      <c r="CJ375" s="340">
        <v>0</v>
      </c>
      <c r="CK375" s="340">
        <v>0</v>
      </c>
      <c r="CL375" s="340">
        <v>0</v>
      </c>
      <c r="CM375" s="340">
        <v>0</v>
      </c>
      <c r="CN375" s="340">
        <v>0</v>
      </c>
      <c r="CO375" s="341">
        <v>0</v>
      </c>
      <c r="CP375" s="340">
        <v>0</v>
      </c>
      <c r="CQ375" s="340">
        <v>0</v>
      </c>
      <c r="CR375" s="340">
        <v>0</v>
      </c>
      <c r="CS375" s="340">
        <v>0</v>
      </c>
      <c r="CT375" s="340">
        <v>0</v>
      </c>
      <c r="CU375" s="340">
        <v>0</v>
      </c>
      <c r="CV375" s="341">
        <v>0</v>
      </c>
      <c r="CW375" s="340">
        <v>0</v>
      </c>
      <c r="CX375" s="340">
        <v>0</v>
      </c>
      <c r="CY375" s="340">
        <v>0</v>
      </c>
      <c r="CZ375" s="340">
        <v>0</v>
      </c>
      <c r="DA375" s="340">
        <v>0</v>
      </c>
      <c r="DB375" s="340">
        <v>0</v>
      </c>
      <c r="DC375" s="341">
        <v>0</v>
      </c>
      <c r="DD375" s="340">
        <v>120</v>
      </c>
      <c r="DE375" s="340">
        <v>0</v>
      </c>
      <c r="DF375" s="340">
        <v>96</v>
      </c>
      <c r="DG375" s="340">
        <v>0.94440000000000002</v>
      </c>
      <c r="DH375" s="340">
        <v>1112</v>
      </c>
      <c r="DI375" s="340">
        <v>480</v>
      </c>
      <c r="DJ375" s="341">
        <v>0.02</v>
      </c>
      <c r="DK375" s="340">
        <v>120</v>
      </c>
      <c r="DL375" s="340">
        <v>128</v>
      </c>
      <c r="DM375" s="340">
        <v>129.5</v>
      </c>
      <c r="DN375" s="340">
        <v>0</v>
      </c>
      <c r="DO375" s="340">
        <v>47997</v>
      </c>
      <c r="DP375" s="340">
        <v>0</v>
      </c>
      <c r="DQ375" s="341">
        <v>0</v>
      </c>
      <c r="DR375" s="340">
        <v>120</v>
      </c>
      <c r="DS375" s="340">
        <v>143</v>
      </c>
      <c r="DT375" s="340">
        <v>144.5</v>
      </c>
      <c r="DU375" s="340">
        <v>0.69720000000000004</v>
      </c>
      <c r="DV375" s="340">
        <v>9440</v>
      </c>
      <c r="DW375" s="340">
        <v>0</v>
      </c>
      <c r="DX375" s="341">
        <v>0.12</v>
      </c>
    </row>
    <row r="376" spans="1:128">
      <c r="A376" s="339">
        <v>372</v>
      </c>
      <c r="B376" s="292" t="s">
        <v>856</v>
      </c>
      <c r="C376" s="340">
        <v>0</v>
      </c>
      <c r="D376" s="340">
        <v>0</v>
      </c>
      <c r="E376" s="340">
        <v>0</v>
      </c>
      <c r="F376" s="340">
        <v>0</v>
      </c>
      <c r="G376" s="340">
        <v>0</v>
      </c>
      <c r="H376" s="340">
        <v>0</v>
      </c>
      <c r="I376" s="341">
        <v>0</v>
      </c>
      <c r="J376" s="340">
        <v>0</v>
      </c>
      <c r="K376" s="340">
        <v>0</v>
      </c>
      <c r="L376" s="340">
        <v>0</v>
      </c>
      <c r="M376" s="340">
        <v>0</v>
      </c>
      <c r="N376" s="340">
        <v>0</v>
      </c>
      <c r="O376" s="340">
        <v>0</v>
      </c>
      <c r="P376" s="341">
        <v>0</v>
      </c>
      <c r="Q376" s="340">
        <v>0</v>
      </c>
      <c r="R376" s="340">
        <v>0</v>
      </c>
      <c r="S376" s="340">
        <v>0</v>
      </c>
      <c r="T376" s="340">
        <v>0</v>
      </c>
      <c r="U376" s="340">
        <v>0</v>
      </c>
      <c r="V376" s="340">
        <v>0</v>
      </c>
      <c r="W376" s="341">
        <v>0</v>
      </c>
      <c r="X376" s="340">
        <v>0</v>
      </c>
      <c r="Y376" s="340">
        <v>0</v>
      </c>
      <c r="Z376" s="340">
        <v>0</v>
      </c>
      <c r="AA376" s="340">
        <v>0</v>
      </c>
      <c r="AB376" s="340">
        <v>0</v>
      </c>
      <c r="AC376" s="340">
        <v>0</v>
      </c>
      <c r="AD376" s="341">
        <v>0</v>
      </c>
      <c r="AE376" s="340">
        <v>0</v>
      </c>
      <c r="AF376" s="340">
        <v>0</v>
      </c>
      <c r="AG376" s="340">
        <v>0</v>
      </c>
      <c r="AH376" s="340">
        <v>0</v>
      </c>
      <c r="AI376" s="340">
        <v>0</v>
      </c>
      <c r="AJ376" s="340">
        <v>0</v>
      </c>
      <c r="AK376" s="341">
        <v>0</v>
      </c>
      <c r="AL376" s="340">
        <v>0</v>
      </c>
      <c r="AM376" s="340">
        <v>0</v>
      </c>
      <c r="AN376" s="340">
        <v>0</v>
      </c>
      <c r="AO376" s="340">
        <v>0</v>
      </c>
      <c r="AP376" s="340">
        <v>0</v>
      </c>
      <c r="AQ376" s="340">
        <v>0</v>
      </c>
      <c r="AR376" s="341">
        <v>0</v>
      </c>
      <c r="AS376" s="340">
        <v>0</v>
      </c>
      <c r="AT376" s="340">
        <v>0</v>
      </c>
      <c r="AU376" s="340">
        <v>0</v>
      </c>
      <c r="AV376" s="340">
        <v>0</v>
      </c>
      <c r="AW376" s="340">
        <v>0</v>
      </c>
      <c r="AX376" s="340">
        <v>0</v>
      </c>
      <c r="AY376" s="341">
        <v>0</v>
      </c>
      <c r="AZ376" s="340">
        <v>0</v>
      </c>
      <c r="BA376" s="340">
        <v>0</v>
      </c>
      <c r="BB376" s="340">
        <v>0</v>
      </c>
      <c r="BC376" s="340">
        <v>0</v>
      </c>
      <c r="BD376" s="340">
        <v>0</v>
      </c>
      <c r="BE376" s="340">
        <v>0</v>
      </c>
      <c r="BF376" s="341">
        <v>0</v>
      </c>
      <c r="BG376" s="340">
        <v>0</v>
      </c>
      <c r="BH376" s="340">
        <v>0</v>
      </c>
      <c r="BI376" s="340">
        <v>0</v>
      </c>
      <c r="BJ376" s="340">
        <v>0</v>
      </c>
      <c r="BK376" s="340">
        <v>0</v>
      </c>
      <c r="BL376" s="340">
        <v>0</v>
      </c>
      <c r="BM376" s="341">
        <v>0</v>
      </c>
      <c r="BN376" s="340">
        <v>0</v>
      </c>
      <c r="BO376" s="340">
        <v>0</v>
      </c>
      <c r="BP376" s="340">
        <v>0</v>
      </c>
      <c r="BQ376" s="340">
        <v>0</v>
      </c>
      <c r="BR376" s="340">
        <v>0</v>
      </c>
      <c r="BS376" s="340">
        <v>0</v>
      </c>
      <c r="BT376" s="341">
        <v>0</v>
      </c>
      <c r="BU376" s="340">
        <v>0</v>
      </c>
      <c r="BV376" s="340">
        <v>0</v>
      </c>
      <c r="BW376" s="340">
        <v>0</v>
      </c>
      <c r="BX376" s="340">
        <v>0</v>
      </c>
      <c r="BY376" s="340">
        <v>0</v>
      </c>
      <c r="BZ376" s="340">
        <v>0</v>
      </c>
      <c r="CA376" s="341">
        <v>0</v>
      </c>
      <c r="CB376" s="340">
        <v>0</v>
      </c>
      <c r="CC376" s="340">
        <v>0</v>
      </c>
      <c r="CD376" s="340">
        <v>0</v>
      </c>
      <c r="CE376" s="340">
        <v>0</v>
      </c>
      <c r="CF376" s="340">
        <v>0</v>
      </c>
      <c r="CG376" s="340">
        <v>0</v>
      </c>
      <c r="CH376" s="341">
        <v>0</v>
      </c>
      <c r="CI376" s="340">
        <v>0</v>
      </c>
      <c r="CJ376" s="340">
        <v>0</v>
      </c>
      <c r="CK376" s="340">
        <v>0</v>
      </c>
      <c r="CL376" s="340">
        <v>0</v>
      </c>
      <c r="CM376" s="340">
        <v>0</v>
      </c>
      <c r="CN376" s="340">
        <v>0</v>
      </c>
      <c r="CO376" s="341">
        <v>0</v>
      </c>
      <c r="CP376" s="340">
        <v>0</v>
      </c>
      <c r="CQ376" s="340">
        <v>0</v>
      </c>
      <c r="CR376" s="340">
        <v>0</v>
      </c>
      <c r="CS376" s="340">
        <v>0</v>
      </c>
      <c r="CT376" s="340">
        <v>0</v>
      </c>
      <c r="CU376" s="340">
        <v>0</v>
      </c>
      <c r="CV376" s="341">
        <v>0</v>
      </c>
      <c r="CW376" s="340">
        <v>0</v>
      </c>
      <c r="CX376" s="340">
        <v>0</v>
      </c>
      <c r="CY376" s="340">
        <v>0</v>
      </c>
      <c r="CZ376" s="340">
        <v>0</v>
      </c>
      <c r="DA376" s="340">
        <v>0</v>
      </c>
      <c r="DB376" s="340">
        <v>0</v>
      </c>
      <c r="DC376" s="341">
        <v>0</v>
      </c>
      <c r="DD376" s="340">
        <v>0</v>
      </c>
      <c r="DE376" s="340">
        <v>0</v>
      </c>
      <c r="DF376" s="340">
        <v>0</v>
      </c>
      <c r="DG376" s="340">
        <v>0</v>
      </c>
      <c r="DH376" s="340">
        <v>0</v>
      </c>
      <c r="DI376" s="340">
        <v>0</v>
      </c>
      <c r="DJ376" s="341">
        <v>0</v>
      </c>
      <c r="DK376" s="340">
        <v>0</v>
      </c>
      <c r="DL376" s="340">
        <v>0</v>
      </c>
      <c r="DM376" s="340">
        <v>0</v>
      </c>
      <c r="DN376" s="340">
        <v>0</v>
      </c>
      <c r="DO376" s="340">
        <v>0</v>
      </c>
      <c r="DP376" s="340">
        <v>0</v>
      </c>
      <c r="DQ376" s="341">
        <v>0</v>
      </c>
      <c r="DR376" s="340">
        <v>128</v>
      </c>
      <c r="DS376" s="340">
        <v>206</v>
      </c>
      <c r="DT376" s="340">
        <v>178.53</v>
      </c>
      <c r="DU376" s="340">
        <v>1</v>
      </c>
      <c r="DV376" s="340">
        <v>7080</v>
      </c>
      <c r="DW376" s="340">
        <v>0</v>
      </c>
      <c r="DX376" s="341">
        <v>0.06</v>
      </c>
    </row>
  </sheetData>
  <mergeCells count="18">
    <mergeCell ref="X1:AD1"/>
    <mergeCell ref="AE1:AK1"/>
    <mergeCell ref="AL1:AR1"/>
    <mergeCell ref="C1:I1"/>
    <mergeCell ref="J1:P1"/>
    <mergeCell ref="Q1:W1"/>
    <mergeCell ref="AS1:AY1"/>
    <mergeCell ref="AZ1:BF1"/>
    <mergeCell ref="BG1:BM1"/>
    <mergeCell ref="BN1:BT1"/>
    <mergeCell ref="BU1:CA1"/>
    <mergeCell ref="DK1:DQ1"/>
    <mergeCell ref="DR1:DX1"/>
    <mergeCell ref="CB1:CH1"/>
    <mergeCell ref="CI1:CO1"/>
    <mergeCell ref="CP1:CV1"/>
    <mergeCell ref="CW1:DC1"/>
    <mergeCell ref="DD1:DJ1"/>
  </mergeCells>
  <printOptions horizontalCentered="1" verticalCentered="1" gridLines="1"/>
  <pageMargins left="0.78" right="0.93" top="0.96" bottom="0.32" header="0.76" footer="0.25"/>
  <pageSetup paperSize="9" scale="70" orientation="landscape" verticalDpi="0" r:id="rId1"/>
  <headerFooter>
    <oddHeader>&amp;L&amp;12Licencee:SOUTHCO UTILITY&amp;C&amp;"-,Bold"&amp;18DETAILS OF CONSUMPTION LOAD FACTOR&amp;R&amp;12OERC FORM P9</oddHeader>
  </headerFooter>
  <rowBreaks count="9" manualBreakCount="9">
    <brk id="44" max="127" man="1"/>
    <brk id="84" max="127" man="1"/>
    <brk id="124" max="127" man="1"/>
    <brk id="164" max="127" man="1"/>
    <brk id="204" max="127" man="1"/>
    <brk id="244" max="127" man="1"/>
    <brk id="284" max="127" man="1"/>
    <brk id="324" max="127" man="1"/>
    <brk id="364" max="127" man="1"/>
  </rowBreaks>
  <colBreaks count="17" manualBreakCount="17">
    <brk id="9" max="1048575" man="1"/>
    <brk id="16" max="1048575" man="1"/>
    <brk id="23" max="1048575" man="1"/>
    <brk id="30" max="1048575" man="1"/>
    <brk id="37" max="1048575" man="1"/>
    <brk id="44" max="1048575" man="1"/>
    <brk id="51" max="1048575" man="1"/>
    <brk id="58" max="1048575" man="1"/>
    <brk id="65" max="1048575" man="1"/>
    <brk id="72" max="1048575" man="1"/>
    <brk id="79" max="1048575" man="1"/>
    <brk id="86" max="1048575" man="1"/>
    <brk id="93" max="1048575" man="1"/>
    <brk id="100" max="1048575" man="1"/>
    <brk id="107" max="1048575" man="1"/>
    <brk id="114" max="375" man="1"/>
    <brk id="121" max="375" man="1"/>
  </colBreaks>
</worksheet>
</file>

<file path=xl/worksheets/sheet11.xml><?xml version="1.0" encoding="utf-8"?>
<worksheet xmlns="http://schemas.openxmlformats.org/spreadsheetml/2006/main" xmlns:r="http://schemas.openxmlformats.org/officeDocument/2006/relationships">
  <sheetPr>
    <tabColor theme="6" tint="-0.249977111117893"/>
  </sheetPr>
  <dimension ref="A1:DX37"/>
  <sheetViews>
    <sheetView workbookViewId="0">
      <pane xSplit="2" ySplit="1" topLeftCell="C2" activePane="bottomRight" state="frozen"/>
      <selection activeCell="I322" sqref="I322"/>
      <selection pane="topRight" activeCell="I322" sqref="I322"/>
      <selection pane="bottomLeft" activeCell="I322" sqref="I322"/>
      <selection pane="bottomRight" activeCell="E14" sqref="E14"/>
    </sheetView>
  </sheetViews>
  <sheetFormatPr defaultColWidth="10.109375" defaultRowHeight="15"/>
  <cols>
    <col min="1" max="1" width="5.88671875" style="256" bestFit="1" customWidth="1"/>
    <col min="2" max="2" width="35.33203125" style="256" bestFit="1" customWidth="1"/>
    <col min="3" max="3" width="9.44140625" style="256" customWidth="1"/>
    <col min="4" max="5" width="8.77734375" style="256" customWidth="1"/>
    <col min="6" max="6" width="10.44140625" style="256" customWidth="1"/>
    <col min="7" max="7" width="11.77734375" style="256" customWidth="1"/>
    <col min="8" max="8" width="11.77734375" style="256" bestFit="1" customWidth="1"/>
    <col min="9" max="9" width="8.77734375" style="256" customWidth="1"/>
    <col min="10" max="10" width="8.109375" style="256" customWidth="1"/>
    <col min="11" max="12" width="8.77734375" style="256" customWidth="1"/>
    <col min="13" max="13" width="10.44140625" style="256" customWidth="1"/>
    <col min="14" max="14" width="11.77734375" style="256" customWidth="1"/>
    <col min="15" max="15" width="11.77734375" style="256" bestFit="1" customWidth="1"/>
    <col min="16" max="16" width="8.77734375" style="256" customWidth="1"/>
    <col min="17" max="17" width="8.109375" style="256" customWidth="1"/>
    <col min="18" max="19" width="8.77734375" style="256" customWidth="1"/>
    <col min="20" max="20" width="10.44140625" style="256" customWidth="1"/>
    <col min="21" max="21" width="11.77734375" style="256" customWidth="1"/>
    <col min="22" max="22" width="12.88671875" style="256" customWidth="1"/>
    <col min="23" max="23" width="8.77734375" style="256" customWidth="1"/>
    <col min="24" max="24" width="8.109375" style="256" customWidth="1"/>
    <col min="25" max="26" width="8.77734375" style="256" customWidth="1"/>
    <col min="27" max="27" width="10.44140625" style="256" customWidth="1"/>
    <col min="28" max="28" width="11.77734375" style="256" customWidth="1"/>
    <col min="29" max="29" width="13.6640625" style="256" customWidth="1"/>
    <col min="30" max="30" width="8.77734375" style="256" customWidth="1"/>
    <col min="31" max="31" width="8.109375" style="256" customWidth="1"/>
    <col min="32" max="33" width="8.77734375" style="256" customWidth="1"/>
    <col min="34" max="34" width="10.44140625" style="256" customWidth="1"/>
    <col min="35" max="35" width="11.77734375" style="256" customWidth="1"/>
    <col min="36" max="36" width="13.21875" style="256" customWidth="1"/>
    <col min="37" max="37" width="8.77734375" style="256" customWidth="1"/>
    <col min="38" max="38" width="8.109375" style="256" customWidth="1"/>
    <col min="39" max="40" width="8.77734375" style="256" customWidth="1"/>
    <col min="41" max="41" width="10.44140625" style="256" customWidth="1"/>
    <col min="42" max="42" width="11.77734375" style="256" customWidth="1"/>
    <col min="43" max="43" width="12.6640625" style="256" customWidth="1"/>
    <col min="44" max="44" width="8.77734375" style="256" customWidth="1"/>
    <col min="45" max="45" width="8.109375" style="261" customWidth="1"/>
    <col min="46" max="47" width="8.77734375" style="261" customWidth="1"/>
    <col min="48" max="48" width="10.44140625" style="261" customWidth="1"/>
    <col min="49" max="49" width="11.77734375" style="261" customWidth="1"/>
    <col min="50" max="50" width="13.109375" style="261" customWidth="1"/>
    <col min="51" max="51" width="8.77734375" style="261" customWidth="1"/>
    <col min="52" max="52" width="8.109375" style="261" customWidth="1"/>
    <col min="53" max="54" width="8.77734375" style="261" customWidth="1"/>
    <col min="55" max="55" width="10.44140625" style="261" customWidth="1"/>
    <col min="56" max="56" width="11.77734375" style="261" customWidth="1"/>
    <col min="57" max="57" width="12.5546875" style="261" customWidth="1"/>
    <col min="58" max="58" width="8.77734375" style="261" customWidth="1"/>
    <col min="59" max="59" width="8.109375" style="261" customWidth="1"/>
    <col min="60" max="61" width="8.77734375" style="261" customWidth="1"/>
    <col min="62" max="62" width="10.44140625" style="261" customWidth="1"/>
    <col min="63" max="63" width="11.77734375" style="261" customWidth="1"/>
    <col min="64" max="64" width="13.109375" style="261" customWidth="1"/>
    <col min="65" max="65" width="8.77734375" style="261" customWidth="1"/>
    <col min="66" max="66" width="8.109375" style="261" customWidth="1"/>
    <col min="67" max="68" width="8.77734375" style="261" customWidth="1"/>
    <col min="69" max="69" width="10.44140625" style="261" customWidth="1"/>
    <col min="70" max="70" width="11.77734375" style="261" customWidth="1"/>
    <col min="71" max="71" width="12.6640625" style="261" customWidth="1"/>
    <col min="72" max="72" width="8.77734375" style="261" customWidth="1"/>
    <col min="73" max="73" width="8.109375" style="261" customWidth="1"/>
    <col min="74" max="75" width="8.77734375" style="261" customWidth="1"/>
    <col min="76" max="76" width="10.44140625" style="261" customWidth="1"/>
    <col min="77" max="77" width="11.77734375" style="261" customWidth="1"/>
    <col min="78" max="78" width="13.109375" style="261" customWidth="1"/>
    <col min="79" max="79" width="8.77734375" style="261" customWidth="1"/>
    <col min="80" max="80" width="8.109375" style="261" customWidth="1"/>
    <col min="81" max="82" width="8.77734375" style="261" customWidth="1"/>
    <col min="83" max="83" width="10.44140625" style="261" customWidth="1"/>
    <col min="84" max="84" width="11.77734375" style="261" customWidth="1"/>
    <col min="85" max="85" width="12.6640625" style="261" customWidth="1"/>
    <col min="86" max="86" width="8.77734375" style="261" customWidth="1"/>
    <col min="87" max="87" width="8.109375" style="261" customWidth="1"/>
    <col min="88" max="89" width="10" style="261" customWidth="1"/>
    <col min="90" max="90" width="10.44140625" style="261" customWidth="1"/>
    <col min="91" max="91" width="11.77734375" style="261" customWidth="1"/>
    <col min="92" max="92" width="12.88671875" style="261" customWidth="1"/>
    <col min="93" max="93" width="8.77734375" style="261" customWidth="1"/>
    <col min="94" max="94" width="8.109375" style="261" customWidth="1"/>
    <col min="95" max="96" width="8.77734375" style="261" customWidth="1"/>
    <col min="97" max="97" width="10.44140625" style="261" customWidth="1"/>
    <col min="98" max="98" width="11.77734375" style="261" customWidth="1"/>
    <col min="99" max="99" width="13.21875" style="261" customWidth="1"/>
    <col min="100" max="100" width="8.77734375" style="261" customWidth="1"/>
    <col min="101" max="101" width="8.109375" style="261" customWidth="1"/>
    <col min="102" max="103" width="8.77734375" style="261" customWidth="1"/>
    <col min="104" max="104" width="10.44140625" style="261" customWidth="1"/>
    <col min="105" max="105" width="11.77734375" style="261" customWidth="1"/>
    <col min="106" max="106" width="12.88671875" style="261" customWidth="1"/>
    <col min="107" max="107" width="8.77734375" style="261" customWidth="1"/>
    <col min="108" max="108" width="8.109375" style="261" customWidth="1"/>
    <col min="109" max="110" width="8.77734375" style="261" customWidth="1"/>
    <col min="111" max="111" width="10.44140625" style="261" customWidth="1"/>
    <col min="112" max="112" width="11.77734375" style="261" customWidth="1"/>
    <col min="113" max="113" width="13.109375" style="261" customWidth="1"/>
    <col min="114" max="114" width="8.77734375" style="261" customWidth="1"/>
    <col min="115" max="115" width="8.109375" style="261" customWidth="1"/>
    <col min="116" max="117" width="8.77734375" style="261" customWidth="1"/>
    <col min="118" max="118" width="10.44140625" style="261" customWidth="1"/>
    <col min="119" max="119" width="11.77734375" style="261" customWidth="1"/>
    <col min="120" max="120" width="12.6640625" style="261" customWidth="1"/>
    <col min="121" max="121" width="8.77734375" style="261" customWidth="1"/>
    <col min="122" max="122" width="8.109375" style="261" customWidth="1"/>
    <col min="123" max="124" width="8.77734375" style="261" customWidth="1"/>
    <col min="125" max="125" width="10.44140625" style="261" customWidth="1"/>
    <col min="126" max="126" width="11.77734375" style="261" customWidth="1"/>
    <col min="127" max="127" width="12.88671875" style="261" customWidth="1"/>
    <col min="128" max="128" width="8.77734375" style="261" bestFit="1" customWidth="1"/>
    <col min="129" max="16384" width="10.109375" style="256"/>
  </cols>
  <sheetData>
    <row r="1" spans="1:128">
      <c r="A1" s="331"/>
      <c r="B1" s="331"/>
      <c r="C1" s="529">
        <v>42826</v>
      </c>
      <c r="D1" s="529"/>
      <c r="E1" s="529"/>
      <c r="F1" s="529"/>
      <c r="G1" s="529"/>
      <c r="H1" s="529"/>
      <c r="I1" s="529"/>
      <c r="J1" s="529">
        <v>42856</v>
      </c>
      <c r="K1" s="530"/>
      <c r="L1" s="530"/>
      <c r="M1" s="530"/>
      <c r="N1" s="530"/>
      <c r="O1" s="530"/>
      <c r="P1" s="530"/>
      <c r="Q1" s="529">
        <v>42887</v>
      </c>
      <c r="R1" s="530"/>
      <c r="S1" s="530"/>
      <c r="T1" s="530"/>
      <c r="U1" s="530"/>
      <c r="V1" s="530"/>
      <c r="W1" s="530"/>
      <c r="X1" s="529">
        <v>42917</v>
      </c>
      <c r="Y1" s="530"/>
      <c r="Z1" s="530"/>
      <c r="AA1" s="530"/>
      <c r="AB1" s="530"/>
      <c r="AC1" s="530"/>
      <c r="AD1" s="530"/>
      <c r="AE1" s="529">
        <v>42948</v>
      </c>
      <c r="AF1" s="530"/>
      <c r="AG1" s="530"/>
      <c r="AH1" s="530"/>
      <c r="AI1" s="530"/>
      <c r="AJ1" s="530"/>
      <c r="AK1" s="530"/>
      <c r="AL1" s="529">
        <v>42979</v>
      </c>
      <c r="AM1" s="530"/>
      <c r="AN1" s="530"/>
      <c r="AO1" s="530"/>
      <c r="AP1" s="530"/>
      <c r="AQ1" s="530"/>
      <c r="AR1" s="530"/>
      <c r="AS1" s="529">
        <v>43009</v>
      </c>
      <c r="AT1" s="530"/>
      <c r="AU1" s="530"/>
      <c r="AV1" s="530"/>
      <c r="AW1" s="530"/>
      <c r="AX1" s="530"/>
      <c r="AY1" s="530"/>
      <c r="AZ1" s="529">
        <v>43040</v>
      </c>
      <c r="BA1" s="530"/>
      <c r="BB1" s="530"/>
      <c r="BC1" s="530"/>
      <c r="BD1" s="530"/>
      <c r="BE1" s="530"/>
      <c r="BF1" s="530"/>
      <c r="BG1" s="529">
        <v>43070</v>
      </c>
      <c r="BH1" s="530"/>
      <c r="BI1" s="530"/>
      <c r="BJ1" s="530"/>
      <c r="BK1" s="530"/>
      <c r="BL1" s="530"/>
      <c r="BM1" s="530"/>
      <c r="BN1" s="529">
        <v>43101</v>
      </c>
      <c r="BO1" s="530"/>
      <c r="BP1" s="530"/>
      <c r="BQ1" s="530"/>
      <c r="BR1" s="530"/>
      <c r="BS1" s="530"/>
      <c r="BT1" s="530"/>
      <c r="BU1" s="529">
        <v>43132</v>
      </c>
      <c r="BV1" s="530"/>
      <c r="BW1" s="530"/>
      <c r="BX1" s="530"/>
      <c r="BY1" s="530"/>
      <c r="BZ1" s="530"/>
      <c r="CA1" s="530"/>
      <c r="CB1" s="529">
        <v>43160</v>
      </c>
      <c r="CC1" s="530"/>
      <c r="CD1" s="530"/>
      <c r="CE1" s="530"/>
      <c r="CF1" s="530"/>
      <c r="CG1" s="530"/>
      <c r="CH1" s="530"/>
      <c r="CI1" s="529">
        <v>43191</v>
      </c>
      <c r="CJ1" s="530"/>
      <c r="CK1" s="530"/>
      <c r="CL1" s="530"/>
      <c r="CM1" s="530"/>
      <c r="CN1" s="530"/>
      <c r="CO1" s="530"/>
      <c r="CP1" s="529">
        <v>43221</v>
      </c>
      <c r="CQ1" s="530"/>
      <c r="CR1" s="530"/>
      <c r="CS1" s="530"/>
      <c r="CT1" s="530"/>
      <c r="CU1" s="530"/>
      <c r="CV1" s="530"/>
      <c r="CW1" s="529">
        <v>43252</v>
      </c>
      <c r="CX1" s="530"/>
      <c r="CY1" s="530"/>
      <c r="CZ1" s="530"/>
      <c r="DA1" s="530"/>
      <c r="DB1" s="530"/>
      <c r="DC1" s="530"/>
      <c r="DD1" s="529">
        <v>43282</v>
      </c>
      <c r="DE1" s="530"/>
      <c r="DF1" s="530"/>
      <c r="DG1" s="530"/>
      <c r="DH1" s="530"/>
      <c r="DI1" s="530"/>
      <c r="DJ1" s="530"/>
      <c r="DK1" s="529">
        <v>43313</v>
      </c>
      <c r="DL1" s="530"/>
      <c r="DM1" s="530"/>
      <c r="DN1" s="530"/>
      <c r="DO1" s="530"/>
      <c r="DP1" s="530"/>
      <c r="DQ1" s="530"/>
      <c r="DR1" s="529">
        <v>43344</v>
      </c>
      <c r="DS1" s="530"/>
      <c r="DT1" s="530"/>
      <c r="DU1" s="530"/>
      <c r="DV1" s="530"/>
      <c r="DW1" s="530"/>
      <c r="DX1" s="530"/>
    </row>
    <row r="2" spans="1:128" s="198" customFormat="1" ht="45">
      <c r="A2" s="331" t="s">
        <v>516</v>
      </c>
      <c r="B2" s="331" t="s">
        <v>515</v>
      </c>
      <c r="C2" s="307" t="s">
        <v>514</v>
      </c>
      <c r="D2" s="342" t="s">
        <v>513</v>
      </c>
      <c r="E2" s="342" t="s">
        <v>512</v>
      </c>
      <c r="F2" s="342" t="s">
        <v>511</v>
      </c>
      <c r="G2" s="342" t="s">
        <v>510</v>
      </c>
      <c r="H2" s="191" t="s">
        <v>509</v>
      </c>
      <c r="I2" s="342" t="s">
        <v>508</v>
      </c>
      <c r="J2" s="307" t="s">
        <v>514</v>
      </c>
      <c r="K2" s="342" t="s">
        <v>513</v>
      </c>
      <c r="L2" s="342" t="s">
        <v>512</v>
      </c>
      <c r="M2" s="342" t="s">
        <v>511</v>
      </c>
      <c r="N2" s="342" t="s">
        <v>510</v>
      </c>
      <c r="O2" s="191" t="s">
        <v>509</v>
      </c>
      <c r="P2" s="342" t="s">
        <v>508</v>
      </c>
      <c r="Q2" s="307" t="s">
        <v>514</v>
      </c>
      <c r="R2" s="342" t="s">
        <v>513</v>
      </c>
      <c r="S2" s="342" t="s">
        <v>512</v>
      </c>
      <c r="T2" s="342" t="s">
        <v>511</v>
      </c>
      <c r="U2" s="342" t="s">
        <v>510</v>
      </c>
      <c r="V2" s="191" t="s">
        <v>509</v>
      </c>
      <c r="W2" s="342" t="s">
        <v>508</v>
      </c>
      <c r="X2" s="307" t="s">
        <v>514</v>
      </c>
      <c r="Y2" s="342" t="s">
        <v>513</v>
      </c>
      <c r="Z2" s="342" t="s">
        <v>512</v>
      </c>
      <c r="AA2" s="342" t="s">
        <v>511</v>
      </c>
      <c r="AB2" s="342" t="s">
        <v>510</v>
      </c>
      <c r="AC2" s="191" t="s">
        <v>509</v>
      </c>
      <c r="AD2" s="342" t="s">
        <v>508</v>
      </c>
      <c r="AE2" s="307" t="s">
        <v>514</v>
      </c>
      <c r="AF2" s="342" t="s">
        <v>513</v>
      </c>
      <c r="AG2" s="342" t="s">
        <v>512</v>
      </c>
      <c r="AH2" s="342" t="s">
        <v>511</v>
      </c>
      <c r="AI2" s="342" t="s">
        <v>510</v>
      </c>
      <c r="AJ2" s="191" t="s">
        <v>509</v>
      </c>
      <c r="AK2" s="342" t="s">
        <v>508</v>
      </c>
      <c r="AL2" s="307" t="s">
        <v>514</v>
      </c>
      <c r="AM2" s="342" t="s">
        <v>513</v>
      </c>
      <c r="AN2" s="342" t="s">
        <v>512</v>
      </c>
      <c r="AO2" s="342" t="s">
        <v>511</v>
      </c>
      <c r="AP2" s="342" t="s">
        <v>510</v>
      </c>
      <c r="AQ2" s="191" t="s">
        <v>509</v>
      </c>
      <c r="AR2" s="343" t="s">
        <v>508</v>
      </c>
      <c r="AS2" s="307" t="s">
        <v>514</v>
      </c>
      <c r="AT2" s="342" t="s">
        <v>513</v>
      </c>
      <c r="AU2" s="342" t="s">
        <v>512</v>
      </c>
      <c r="AV2" s="342" t="s">
        <v>511</v>
      </c>
      <c r="AW2" s="342" t="s">
        <v>510</v>
      </c>
      <c r="AX2" s="191" t="s">
        <v>509</v>
      </c>
      <c r="AY2" s="342" t="s">
        <v>508</v>
      </c>
      <c r="AZ2" s="307" t="s">
        <v>514</v>
      </c>
      <c r="BA2" s="342" t="s">
        <v>513</v>
      </c>
      <c r="BB2" s="342" t="s">
        <v>512</v>
      </c>
      <c r="BC2" s="342" t="s">
        <v>511</v>
      </c>
      <c r="BD2" s="342" t="s">
        <v>510</v>
      </c>
      <c r="BE2" s="191" t="s">
        <v>509</v>
      </c>
      <c r="BF2" s="342" t="s">
        <v>508</v>
      </c>
      <c r="BG2" s="307" t="s">
        <v>514</v>
      </c>
      <c r="BH2" s="342" t="s">
        <v>513</v>
      </c>
      <c r="BI2" s="342" t="s">
        <v>512</v>
      </c>
      <c r="BJ2" s="342" t="s">
        <v>511</v>
      </c>
      <c r="BK2" s="342" t="s">
        <v>510</v>
      </c>
      <c r="BL2" s="191" t="s">
        <v>509</v>
      </c>
      <c r="BM2" s="342" t="s">
        <v>508</v>
      </c>
      <c r="BN2" s="307" t="s">
        <v>514</v>
      </c>
      <c r="BO2" s="342" t="s">
        <v>513</v>
      </c>
      <c r="BP2" s="342" t="s">
        <v>512</v>
      </c>
      <c r="BQ2" s="342" t="s">
        <v>511</v>
      </c>
      <c r="BR2" s="342" t="s">
        <v>510</v>
      </c>
      <c r="BS2" s="191" t="s">
        <v>509</v>
      </c>
      <c r="BT2" s="342" t="s">
        <v>508</v>
      </c>
      <c r="BU2" s="307" t="s">
        <v>514</v>
      </c>
      <c r="BV2" s="342" t="s">
        <v>513</v>
      </c>
      <c r="BW2" s="342" t="s">
        <v>512</v>
      </c>
      <c r="BX2" s="342" t="s">
        <v>511</v>
      </c>
      <c r="BY2" s="342" t="s">
        <v>510</v>
      </c>
      <c r="BZ2" s="191" t="s">
        <v>509</v>
      </c>
      <c r="CA2" s="342" t="s">
        <v>508</v>
      </c>
      <c r="CB2" s="307" t="s">
        <v>514</v>
      </c>
      <c r="CC2" s="342" t="s">
        <v>513</v>
      </c>
      <c r="CD2" s="342" t="s">
        <v>512</v>
      </c>
      <c r="CE2" s="342" t="s">
        <v>511</v>
      </c>
      <c r="CF2" s="342" t="s">
        <v>510</v>
      </c>
      <c r="CG2" s="191" t="s">
        <v>509</v>
      </c>
      <c r="CH2" s="342" t="s">
        <v>508</v>
      </c>
      <c r="CI2" s="307" t="s">
        <v>514</v>
      </c>
      <c r="CJ2" s="342" t="s">
        <v>513</v>
      </c>
      <c r="CK2" s="342" t="s">
        <v>512</v>
      </c>
      <c r="CL2" s="342" t="s">
        <v>511</v>
      </c>
      <c r="CM2" s="342" t="s">
        <v>510</v>
      </c>
      <c r="CN2" s="191" t="s">
        <v>509</v>
      </c>
      <c r="CO2" s="342" t="s">
        <v>508</v>
      </c>
      <c r="CP2" s="307" t="s">
        <v>514</v>
      </c>
      <c r="CQ2" s="342" t="s">
        <v>513</v>
      </c>
      <c r="CR2" s="342" t="s">
        <v>512</v>
      </c>
      <c r="CS2" s="342" t="s">
        <v>511</v>
      </c>
      <c r="CT2" s="342" t="s">
        <v>510</v>
      </c>
      <c r="CU2" s="191" t="s">
        <v>509</v>
      </c>
      <c r="CV2" s="342" t="s">
        <v>508</v>
      </c>
      <c r="CW2" s="307" t="s">
        <v>514</v>
      </c>
      <c r="CX2" s="342" t="s">
        <v>513</v>
      </c>
      <c r="CY2" s="342" t="s">
        <v>512</v>
      </c>
      <c r="CZ2" s="342" t="s">
        <v>511</v>
      </c>
      <c r="DA2" s="342" t="s">
        <v>510</v>
      </c>
      <c r="DB2" s="191" t="s">
        <v>509</v>
      </c>
      <c r="DC2" s="342" t="s">
        <v>508</v>
      </c>
      <c r="DD2" s="307" t="s">
        <v>514</v>
      </c>
      <c r="DE2" s="342" t="s">
        <v>513</v>
      </c>
      <c r="DF2" s="342" t="s">
        <v>512</v>
      </c>
      <c r="DG2" s="342" t="s">
        <v>511</v>
      </c>
      <c r="DH2" s="342" t="s">
        <v>510</v>
      </c>
      <c r="DI2" s="191" t="s">
        <v>509</v>
      </c>
      <c r="DJ2" s="342" t="s">
        <v>508</v>
      </c>
      <c r="DK2" s="307" t="s">
        <v>514</v>
      </c>
      <c r="DL2" s="342" t="s">
        <v>513</v>
      </c>
      <c r="DM2" s="342" t="s">
        <v>512</v>
      </c>
      <c r="DN2" s="342" t="s">
        <v>511</v>
      </c>
      <c r="DO2" s="342" t="s">
        <v>510</v>
      </c>
      <c r="DP2" s="191" t="s">
        <v>509</v>
      </c>
      <c r="DQ2" s="342" t="s">
        <v>508</v>
      </c>
      <c r="DR2" s="307" t="s">
        <v>514</v>
      </c>
      <c r="DS2" s="342" t="s">
        <v>513</v>
      </c>
      <c r="DT2" s="342" t="s">
        <v>512</v>
      </c>
      <c r="DU2" s="342" t="s">
        <v>511</v>
      </c>
      <c r="DV2" s="342" t="s">
        <v>510</v>
      </c>
      <c r="DW2" s="191" t="s">
        <v>509</v>
      </c>
      <c r="DX2" s="342" t="s">
        <v>508</v>
      </c>
    </row>
    <row r="3" spans="1:128">
      <c r="A3" s="331">
        <v>1</v>
      </c>
      <c r="B3" s="331">
        <v>2</v>
      </c>
      <c r="C3" s="307">
        <v>3</v>
      </c>
      <c r="D3" s="342">
        <v>4</v>
      </c>
      <c r="E3" s="342">
        <v>5</v>
      </c>
      <c r="F3" s="342">
        <v>6</v>
      </c>
      <c r="G3" s="342">
        <v>7</v>
      </c>
      <c r="H3" s="191">
        <v>8</v>
      </c>
      <c r="I3" s="342">
        <v>9</v>
      </c>
      <c r="J3" s="307">
        <v>3</v>
      </c>
      <c r="K3" s="342">
        <v>4</v>
      </c>
      <c r="L3" s="342">
        <v>5</v>
      </c>
      <c r="M3" s="342">
        <v>6</v>
      </c>
      <c r="N3" s="342">
        <v>7</v>
      </c>
      <c r="O3" s="191">
        <v>8</v>
      </c>
      <c r="P3" s="342">
        <v>9</v>
      </c>
      <c r="Q3" s="307">
        <v>3</v>
      </c>
      <c r="R3" s="342">
        <v>4</v>
      </c>
      <c r="S3" s="342">
        <v>5</v>
      </c>
      <c r="T3" s="342">
        <v>6</v>
      </c>
      <c r="U3" s="342">
        <v>7</v>
      </c>
      <c r="V3" s="191">
        <v>8</v>
      </c>
      <c r="W3" s="342">
        <v>9</v>
      </c>
      <c r="X3" s="307">
        <v>3</v>
      </c>
      <c r="Y3" s="342">
        <v>4</v>
      </c>
      <c r="Z3" s="342">
        <v>5</v>
      </c>
      <c r="AA3" s="342">
        <v>6</v>
      </c>
      <c r="AB3" s="342">
        <v>7</v>
      </c>
      <c r="AC3" s="191">
        <v>8</v>
      </c>
      <c r="AD3" s="342">
        <v>9</v>
      </c>
      <c r="AE3" s="307">
        <v>3</v>
      </c>
      <c r="AF3" s="342">
        <v>4</v>
      </c>
      <c r="AG3" s="342">
        <v>5</v>
      </c>
      <c r="AH3" s="342">
        <v>6</v>
      </c>
      <c r="AI3" s="342">
        <v>7</v>
      </c>
      <c r="AJ3" s="191">
        <v>8</v>
      </c>
      <c r="AK3" s="342">
        <v>9</v>
      </c>
      <c r="AL3" s="307">
        <v>3</v>
      </c>
      <c r="AM3" s="342">
        <v>4</v>
      </c>
      <c r="AN3" s="342">
        <v>5</v>
      </c>
      <c r="AO3" s="342">
        <v>6</v>
      </c>
      <c r="AP3" s="342">
        <v>7</v>
      </c>
      <c r="AQ3" s="191">
        <v>8</v>
      </c>
      <c r="AR3" s="343">
        <v>9</v>
      </c>
      <c r="AS3" s="307">
        <v>3</v>
      </c>
      <c r="AT3" s="342">
        <v>4</v>
      </c>
      <c r="AU3" s="342">
        <v>5</v>
      </c>
      <c r="AV3" s="342">
        <v>6</v>
      </c>
      <c r="AW3" s="342">
        <v>7</v>
      </c>
      <c r="AX3" s="191">
        <v>8</v>
      </c>
      <c r="AY3" s="342">
        <v>9</v>
      </c>
      <c r="AZ3" s="307">
        <v>3</v>
      </c>
      <c r="BA3" s="342">
        <v>4</v>
      </c>
      <c r="BB3" s="342">
        <v>5</v>
      </c>
      <c r="BC3" s="342">
        <v>6</v>
      </c>
      <c r="BD3" s="342">
        <v>7</v>
      </c>
      <c r="BE3" s="191">
        <v>8</v>
      </c>
      <c r="BF3" s="342">
        <v>9</v>
      </c>
      <c r="BG3" s="307">
        <v>3</v>
      </c>
      <c r="BH3" s="342">
        <v>4</v>
      </c>
      <c r="BI3" s="342">
        <v>5</v>
      </c>
      <c r="BJ3" s="342">
        <v>6</v>
      </c>
      <c r="BK3" s="342">
        <v>7</v>
      </c>
      <c r="BL3" s="191">
        <v>8</v>
      </c>
      <c r="BM3" s="342">
        <v>9</v>
      </c>
      <c r="BN3" s="307">
        <v>3</v>
      </c>
      <c r="BO3" s="342">
        <v>4</v>
      </c>
      <c r="BP3" s="342">
        <v>5</v>
      </c>
      <c r="BQ3" s="342">
        <v>6</v>
      </c>
      <c r="BR3" s="342">
        <v>7</v>
      </c>
      <c r="BS3" s="191">
        <v>8</v>
      </c>
      <c r="BT3" s="342">
        <v>9</v>
      </c>
      <c r="BU3" s="307">
        <v>3</v>
      </c>
      <c r="BV3" s="342">
        <v>4</v>
      </c>
      <c r="BW3" s="342">
        <v>5</v>
      </c>
      <c r="BX3" s="342">
        <v>6</v>
      </c>
      <c r="BY3" s="342">
        <v>7</v>
      </c>
      <c r="BZ3" s="191">
        <v>8</v>
      </c>
      <c r="CA3" s="342">
        <v>9</v>
      </c>
      <c r="CB3" s="307">
        <v>3</v>
      </c>
      <c r="CC3" s="342">
        <v>4</v>
      </c>
      <c r="CD3" s="342">
        <v>5</v>
      </c>
      <c r="CE3" s="342">
        <v>6</v>
      </c>
      <c r="CF3" s="342">
        <v>7</v>
      </c>
      <c r="CG3" s="191">
        <v>8</v>
      </c>
      <c r="CH3" s="342">
        <v>9</v>
      </c>
      <c r="CI3" s="307">
        <v>3</v>
      </c>
      <c r="CJ3" s="342">
        <v>4</v>
      </c>
      <c r="CK3" s="342">
        <v>5</v>
      </c>
      <c r="CL3" s="342">
        <v>6</v>
      </c>
      <c r="CM3" s="342">
        <v>7</v>
      </c>
      <c r="CN3" s="191">
        <v>8</v>
      </c>
      <c r="CO3" s="342">
        <v>9</v>
      </c>
      <c r="CP3" s="307">
        <v>3</v>
      </c>
      <c r="CQ3" s="342">
        <v>4</v>
      </c>
      <c r="CR3" s="342">
        <v>5</v>
      </c>
      <c r="CS3" s="342">
        <v>6</v>
      </c>
      <c r="CT3" s="342">
        <v>7</v>
      </c>
      <c r="CU3" s="191">
        <v>8</v>
      </c>
      <c r="CV3" s="342">
        <v>9</v>
      </c>
      <c r="CW3" s="307">
        <v>3</v>
      </c>
      <c r="CX3" s="342">
        <v>4</v>
      </c>
      <c r="CY3" s="342">
        <v>5</v>
      </c>
      <c r="CZ3" s="342">
        <v>6</v>
      </c>
      <c r="DA3" s="342">
        <v>7</v>
      </c>
      <c r="DB3" s="191">
        <v>8</v>
      </c>
      <c r="DC3" s="342">
        <v>9</v>
      </c>
      <c r="DD3" s="307">
        <v>3</v>
      </c>
      <c r="DE3" s="342">
        <v>4</v>
      </c>
      <c r="DF3" s="342">
        <v>5</v>
      </c>
      <c r="DG3" s="342">
        <v>6</v>
      </c>
      <c r="DH3" s="342">
        <v>7</v>
      </c>
      <c r="DI3" s="191">
        <v>8</v>
      </c>
      <c r="DJ3" s="342">
        <v>9</v>
      </c>
      <c r="DK3" s="307">
        <v>3</v>
      </c>
      <c r="DL3" s="342">
        <v>4</v>
      </c>
      <c r="DM3" s="342">
        <v>5</v>
      </c>
      <c r="DN3" s="342">
        <v>6</v>
      </c>
      <c r="DO3" s="342">
        <v>7</v>
      </c>
      <c r="DP3" s="191">
        <v>8</v>
      </c>
      <c r="DQ3" s="342">
        <v>9</v>
      </c>
      <c r="DR3" s="307">
        <v>3</v>
      </c>
      <c r="DS3" s="342">
        <v>4</v>
      </c>
      <c r="DT3" s="342">
        <v>5</v>
      </c>
      <c r="DU3" s="342">
        <v>6</v>
      </c>
      <c r="DV3" s="342">
        <v>7</v>
      </c>
      <c r="DW3" s="191">
        <v>8</v>
      </c>
      <c r="DX3" s="342">
        <v>9</v>
      </c>
    </row>
    <row r="4" spans="1:128">
      <c r="A4" s="331" t="s">
        <v>481</v>
      </c>
      <c r="B4" s="307" t="s">
        <v>507</v>
      </c>
      <c r="C4" s="307"/>
      <c r="D4" s="342"/>
      <c r="E4" s="342"/>
      <c r="F4" s="342"/>
      <c r="G4" s="342"/>
      <c r="H4" s="191"/>
      <c r="I4" s="342"/>
      <c r="J4" s="307"/>
      <c r="K4" s="342"/>
      <c r="L4" s="342"/>
      <c r="M4" s="342"/>
      <c r="N4" s="342"/>
      <c r="O4" s="191"/>
      <c r="P4" s="342"/>
      <c r="Q4" s="307"/>
      <c r="R4" s="342"/>
      <c r="S4" s="342"/>
      <c r="T4" s="342"/>
      <c r="U4" s="342"/>
      <c r="V4" s="191"/>
      <c r="W4" s="342"/>
      <c r="X4" s="307"/>
      <c r="Y4" s="342"/>
      <c r="Z4" s="342"/>
      <c r="AA4" s="342"/>
      <c r="AB4" s="342"/>
      <c r="AC4" s="191"/>
      <c r="AD4" s="342"/>
      <c r="AE4" s="307"/>
      <c r="AF4" s="342"/>
      <c r="AG4" s="342"/>
      <c r="AH4" s="342"/>
      <c r="AI4" s="342"/>
      <c r="AJ4" s="191"/>
      <c r="AK4" s="342"/>
      <c r="AL4" s="307"/>
      <c r="AM4" s="342"/>
      <c r="AN4" s="342"/>
      <c r="AO4" s="342"/>
      <c r="AP4" s="342"/>
      <c r="AQ4" s="191"/>
      <c r="AR4" s="343"/>
      <c r="AS4" s="307"/>
      <c r="AT4" s="342"/>
      <c r="AU4" s="342"/>
      <c r="AV4" s="342"/>
      <c r="AW4" s="342"/>
      <c r="AX4" s="191"/>
      <c r="AY4" s="342"/>
      <c r="AZ4" s="307"/>
      <c r="BA4" s="342"/>
      <c r="BB4" s="342"/>
      <c r="BC4" s="342"/>
      <c r="BD4" s="342"/>
      <c r="BE4" s="191"/>
      <c r="BF4" s="342"/>
      <c r="BG4" s="307"/>
      <c r="BH4" s="342"/>
      <c r="BI4" s="342"/>
      <c r="BJ4" s="342"/>
      <c r="BK4" s="342"/>
      <c r="BL4" s="191"/>
      <c r="BM4" s="342"/>
      <c r="BN4" s="307"/>
      <c r="BO4" s="342"/>
      <c r="BP4" s="342"/>
      <c r="BQ4" s="342"/>
      <c r="BR4" s="342"/>
      <c r="BS4" s="191"/>
      <c r="BT4" s="342"/>
      <c r="BU4" s="307"/>
      <c r="BV4" s="342"/>
      <c r="BW4" s="342"/>
      <c r="BX4" s="342"/>
      <c r="BY4" s="342"/>
      <c r="BZ4" s="191"/>
      <c r="CA4" s="342"/>
      <c r="CB4" s="307"/>
      <c r="CC4" s="342"/>
      <c r="CD4" s="342"/>
      <c r="CE4" s="342"/>
      <c r="CF4" s="342"/>
      <c r="CG4" s="191"/>
      <c r="CH4" s="342"/>
      <c r="CI4" s="307"/>
      <c r="CJ4" s="342"/>
      <c r="CK4" s="342"/>
      <c r="CL4" s="342"/>
      <c r="CM4" s="342"/>
      <c r="CN4" s="191"/>
      <c r="CO4" s="342"/>
      <c r="CP4" s="307"/>
      <c r="CQ4" s="342"/>
      <c r="CR4" s="342"/>
      <c r="CS4" s="342"/>
      <c r="CT4" s="342"/>
      <c r="CU4" s="191"/>
      <c r="CV4" s="342"/>
      <c r="CW4" s="307"/>
      <c r="CX4" s="342"/>
      <c r="CY4" s="342"/>
      <c r="CZ4" s="342"/>
      <c r="DA4" s="342"/>
      <c r="DB4" s="191"/>
      <c r="DC4" s="342"/>
      <c r="DD4" s="307"/>
      <c r="DE4" s="342"/>
      <c r="DF4" s="342"/>
      <c r="DG4" s="342"/>
      <c r="DH4" s="342"/>
      <c r="DI4" s="191"/>
      <c r="DJ4" s="342"/>
      <c r="DK4" s="307"/>
      <c r="DL4" s="342"/>
      <c r="DM4" s="342"/>
      <c r="DN4" s="342"/>
      <c r="DO4" s="342"/>
      <c r="DP4" s="191"/>
      <c r="DQ4" s="342"/>
      <c r="DR4" s="307"/>
      <c r="DS4" s="342"/>
      <c r="DT4" s="342"/>
      <c r="DU4" s="342"/>
      <c r="DV4" s="342"/>
      <c r="DW4" s="191"/>
      <c r="DX4" s="342"/>
    </row>
    <row r="5" spans="1:128">
      <c r="A5" s="331">
        <v>1</v>
      </c>
      <c r="B5" s="292" t="s">
        <v>483</v>
      </c>
      <c r="C5" s="292">
        <v>1200</v>
      </c>
      <c r="D5" s="292">
        <v>0</v>
      </c>
      <c r="E5" s="292">
        <v>960</v>
      </c>
      <c r="F5" s="292">
        <v>0.80800000000000005</v>
      </c>
      <c r="G5" s="292">
        <v>391440</v>
      </c>
      <c r="H5" s="292">
        <v>132790</v>
      </c>
      <c r="I5" s="344">
        <v>0.91</v>
      </c>
      <c r="J5" s="292">
        <v>1200</v>
      </c>
      <c r="K5" s="292">
        <v>0</v>
      </c>
      <c r="L5" s="292">
        <v>960</v>
      </c>
      <c r="M5" s="292">
        <v>0.80800000000000005</v>
      </c>
      <c r="N5" s="292">
        <v>391440</v>
      </c>
      <c r="O5" s="292">
        <v>124168</v>
      </c>
      <c r="P5" s="344">
        <v>0.88</v>
      </c>
      <c r="Q5" s="292">
        <v>1200</v>
      </c>
      <c r="R5" s="292">
        <v>0</v>
      </c>
      <c r="S5" s="292">
        <v>960</v>
      </c>
      <c r="T5" s="292">
        <v>0.80800000000000005</v>
      </c>
      <c r="U5" s="292">
        <v>391440</v>
      </c>
      <c r="V5" s="292">
        <v>132790</v>
      </c>
      <c r="W5" s="344">
        <v>0.91</v>
      </c>
      <c r="X5" s="292">
        <v>1200</v>
      </c>
      <c r="Y5" s="292">
        <v>0</v>
      </c>
      <c r="Z5" s="292">
        <v>960</v>
      </c>
      <c r="AA5" s="292">
        <v>0.80800000000000005</v>
      </c>
      <c r="AB5" s="292">
        <v>391440</v>
      </c>
      <c r="AC5" s="292">
        <v>124168</v>
      </c>
      <c r="AD5" s="344">
        <v>0.88</v>
      </c>
      <c r="AE5" s="292">
        <v>1200</v>
      </c>
      <c r="AF5" s="292">
        <v>840</v>
      </c>
      <c r="AG5" s="292">
        <v>960</v>
      </c>
      <c r="AH5" s="292">
        <v>0.80800000000000005</v>
      </c>
      <c r="AI5" s="292">
        <v>391440</v>
      </c>
      <c r="AJ5" s="292">
        <v>88459</v>
      </c>
      <c r="AK5" s="344">
        <v>0.78</v>
      </c>
      <c r="AL5" s="292">
        <v>1200</v>
      </c>
      <c r="AM5" s="292">
        <v>810</v>
      </c>
      <c r="AN5" s="292">
        <v>960</v>
      </c>
      <c r="AO5" s="292">
        <v>0.81950000000000001</v>
      </c>
      <c r="AP5" s="292">
        <v>389430</v>
      </c>
      <c r="AQ5" s="292">
        <v>102671</v>
      </c>
      <c r="AR5" s="344">
        <v>0.81</v>
      </c>
      <c r="AS5" s="292">
        <v>1200</v>
      </c>
      <c r="AT5" s="292">
        <v>840</v>
      </c>
      <c r="AU5" s="292">
        <v>960</v>
      </c>
      <c r="AV5" s="292">
        <v>0.8236</v>
      </c>
      <c r="AW5" s="292">
        <v>432270</v>
      </c>
      <c r="AX5" s="292">
        <v>123440</v>
      </c>
      <c r="AY5" s="344">
        <v>0.84</v>
      </c>
      <c r="AZ5" s="292">
        <v>1200</v>
      </c>
      <c r="BA5" s="292">
        <v>840</v>
      </c>
      <c r="BB5" s="292">
        <v>960</v>
      </c>
      <c r="BC5" s="292">
        <v>0.82720000000000005</v>
      </c>
      <c r="BD5" s="292">
        <v>351300</v>
      </c>
      <c r="BE5" s="292">
        <v>51126</v>
      </c>
      <c r="BF5" s="344">
        <v>0.7</v>
      </c>
      <c r="BG5" s="292">
        <v>1200</v>
      </c>
      <c r="BH5" s="292">
        <v>586.79999999999995</v>
      </c>
      <c r="BI5" s="292">
        <v>960</v>
      </c>
      <c r="BJ5" s="292">
        <v>0.83260000000000001</v>
      </c>
      <c r="BK5" s="292">
        <v>300030</v>
      </c>
      <c r="BL5" s="292">
        <v>81932</v>
      </c>
      <c r="BM5" s="344">
        <v>0.83</v>
      </c>
      <c r="BN5" s="292">
        <v>1200</v>
      </c>
      <c r="BO5" s="292">
        <v>806.4</v>
      </c>
      <c r="BP5" s="292">
        <v>960</v>
      </c>
      <c r="BQ5" s="292">
        <v>0.83279999999999998</v>
      </c>
      <c r="BR5" s="292">
        <v>367650</v>
      </c>
      <c r="BS5" s="292">
        <v>67861</v>
      </c>
      <c r="BT5" s="344">
        <v>0.74</v>
      </c>
      <c r="BU5" s="292">
        <v>1200</v>
      </c>
      <c r="BV5" s="292">
        <v>600</v>
      </c>
      <c r="BW5" s="292">
        <v>960</v>
      </c>
      <c r="BX5" s="292">
        <v>0.82489999999999997</v>
      </c>
      <c r="BY5" s="292">
        <v>291330</v>
      </c>
      <c r="BZ5" s="292">
        <v>91770</v>
      </c>
      <c r="CA5" s="344">
        <v>0.88</v>
      </c>
      <c r="CB5" s="292">
        <v>1200</v>
      </c>
      <c r="CC5" s="292">
        <v>710.4</v>
      </c>
      <c r="CD5" s="292">
        <v>960</v>
      </c>
      <c r="CE5" s="292">
        <v>0.83240000000000003</v>
      </c>
      <c r="CF5" s="292">
        <v>332940</v>
      </c>
      <c r="CG5" s="292">
        <v>68967</v>
      </c>
      <c r="CH5" s="344">
        <v>0.76</v>
      </c>
      <c r="CI5" s="292">
        <v>1200</v>
      </c>
      <c r="CJ5" s="292">
        <v>621.6</v>
      </c>
      <c r="CK5" s="292">
        <v>960</v>
      </c>
      <c r="CL5" s="292">
        <v>0.82410000000000005</v>
      </c>
      <c r="CM5" s="292">
        <v>300405</v>
      </c>
      <c r="CN5" s="292">
        <v>73555</v>
      </c>
      <c r="CO5" s="344">
        <v>0.81</v>
      </c>
      <c r="CP5" s="292">
        <v>1200</v>
      </c>
      <c r="CQ5" s="292">
        <v>618</v>
      </c>
      <c r="CR5" s="292">
        <v>960</v>
      </c>
      <c r="CS5" s="292">
        <v>0.83179999999999998</v>
      </c>
      <c r="CT5" s="292">
        <v>341880</v>
      </c>
      <c r="CU5" s="292">
        <v>112407</v>
      </c>
      <c r="CV5" s="344">
        <v>0.89</v>
      </c>
      <c r="CW5" s="292">
        <v>1200</v>
      </c>
      <c r="CX5" s="292">
        <v>578.4</v>
      </c>
      <c r="CY5" s="292">
        <v>960</v>
      </c>
      <c r="CZ5" s="292">
        <v>0.83130000000000004</v>
      </c>
      <c r="DA5" s="292">
        <v>299895</v>
      </c>
      <c r="DB5" s="292">
        <v>92179</v>
      </c>
      <c r="DC5" s="344">
        <v>0.87</v>
      </c>
      <c r="DD5" s="292">
        <v>1200</v>
      </c>
      <c r="DE5" s="292">
        <v>601.20000000000005</v>
      </c>
      <c r="DF5" s="292">
        <v>960</v>
      </c>
      <c r="DG5" s="292">
        <v>0.8236</v>
      </c>
      <c r="DH5" s="292">
        <v>328860</v>
      </c>
      <c r="DI5" s="292">
        <v>107826</v>
      </c>
      <c r="DJ5" s="344">
        <v>0.89</v>
      </c>
      <c r="DK5" s="292">
        <v>1200</v>
      </c>
      <c r="DL5" s="292">
        <v>621.6</v>
      </c>
      <c r="DM5" s="292">
        <v>960</v>
      </c>
      <c r="DN5" s="292">
        <v>0.82479999999999998</v>
      </c>
      <c r="DO5" s="292">
        <v>322635</v>
      </c>
      <c r="DP5" s="292">
        <v>93768</v>
      </c>
      <c r="DQ5" s="344">
        <v>0.85</v>
      </c>
      <c r="DR5" s="292">
        <v>1200</v>
      </c>
      <c r="DS5" s="292">
        <v>610.79999999999995</v>
      </c>
      <c r="DT5" s="292">
        <v>960</v>
      </c>
      <c r="DU5" s="292">
        <v>0.82830000000000004</v>
      </c>
      <c r="DV5" s="292">
        <v>322410</v>
      </c>
      <c r="DW5" s="292">
        <v>100415</v>
      </c>
      <c r="DX5" s="344">
        <v>0.89</v>
      </c>
    </row>
    <row r="6" spans="1:128">
      <c r="A6" s="331">
        <v>2</v>
      </c>
      <c r="B6" s="292" t="s">
        <v>857</v>
      </c>
      <c r="C6" s="292">
        <v>0</v>
      </c>
      <c r="D6" s="292">
        <v>0</v>
      </c>
      <c r="E6" s="292">
        <v>0</v>
      </c>
      <c r="F6" s="292">
        <v>0</v>
      </c>
      <c r="G6" s="292">
        <v>0</v>
      </c>
      <c r="H6" s="292">
        <v>0</v>
      </c>
      <c r="I6" s="344">
        <v>0</v>
      </c>
      <c r="J6" s="292">
        <v>0</v>
      </c>
      <c r="K6" s="292">
        <v>0</v>
      </c>
      <c r="L6" s="292">
        <v>0</v>
      </c>
      <c r="M6" s="292">
        <v>0</v>
      </c>
      <c r="N6" s="292">
        <v>0</v>
      </c>
      <c r="O6" s="292">
        <v>0</v>
      </c>
      <c r="P6" s="344">
        <v>0</v>
      </c>
      <c r="Q6" s="292">
        <v>0</v>
      </c>
      <c r="R6" s="292">
        <v>0</v>
      </c>
      <c r="S6" s="292">
        <v>0</v>
      </c>
      <c r="T6" s="292">
        <v>0</v>
      </c>
      <c r="U6" s="292">
        <v>0</v>
      </c>
      <c r="V6" s="292">
        <v>0</v>
      </c>
      <c r="W6" s="344">
        <v>0</v>
      </c>
      <c r="X6" s="292">
        <v>0</v>
      </c>
      <c r="Y6" s="292">
        <v>0</v>
      </c>
      <c r="Z6" s="292">
        <v>0</v>
      </c>
      <c r="AA6" s="292">
        <v>0</v>
      </c>
      <c r="AB6" s="292">
        <v>0</v>
      </c>
      <c r="AC6" s="292">
        <v>0</v>
      </c>
      <c r="AD6" s="344">
        <v>0</v>
      </c>
      <c r="AE6" s="292">
        <v>0</v>
      </c>
      <c r="AF6" s="292">
        <v>0</v>
      </c>
      <c r="AG6" s="292">
        <v>0</v>
      </c>
      <c r="AH6" s="292">
        <v>0</v>
      </c>
      <c r="AI6" s="292">
        <v>0</v>
      </c>
      <c r="AJ6" s="292">
        <v>0</v>
      </c>
      <c r="AK6" s="344">
        <v>0</v>
      </c>
      <c r="AL6" s="292">
        <v>0</v>
      </c>
      <c r="AM6" s="292">
        <v>0</v>
      </c>
      <c r="AN6" s="292">
        <v>0</v>
      </c>
      <c r="AO6" s="292">
        <v>0</v>
      </c>
      <c r="AP6" s="292">
        <v>0</v>
      </c>
      <c r="AQ6" s="292">
        <v>0</v>
      </c>
      <c r="AR6" s="344">
        <v>0</v>
      </c>
      <c r="AS6" s="292">
        <v>0</v>
      </c>
      <c r="AT6" s="292">
        <v>0</v>
      </c>
      <c r="AU6" s="292">
        <v>0</v>
      </c>
      <c r="AV6" s="292">
        <v>0</v>
      </c>
      <c r="AW6" s="292">
        <v>0</v>
      </c>
      <c r="AX6" s="292">
        <v>0</v>
      </c>
      <c r="AY6" s="344">
        <v>0</v>
      </c>
      <c r="AZ6" s="292">
        <v>0</v>
      </c>
      <c r="BA6" s="292">
        <v>0</v>
      </c>
      <c r="BB6" s="292">
        <v>0</v>
      </c>
      <c r="BC6" s="292">
        <v>0</v>
      </c>
      <c r="BD6" s="292">
        <v>0</v>
      </c>
      <c r="BE6" s="292">
        <v>0</v>
      </c>
      <c r="BF6" s="344">
        <v>0</v>
      </c>
      <c r="BG6" s="292">
        <v>0</v>
      </c>
      <c r="BH6" s="292">
        <v>0</v>
      </c>
      <c r="BI6" s="292">
        <v>0</v>
      </c>
      <c r="BJ6" s="292">
        <v>0</v>
      </c>
      <c r="BK6" s="292">
        <v>0</v>
      </c>
      <c r="BL6" s="292">
        <v>0</v>
      </c>
      <c r="BM6" s="344">
        <v>0</v>
      </c>
      <c r="BN6" s="292">
        <v>0</v>
      </c>
      <c r="BO6" s="292">
        <v>0</v>
      </c>
      <c r="BP6" s="292">
        <v>0</v>
      </c>
      <c r="BQ6" s="292">
        <v>0</v>
      </c>
      <c r="BR6" s="292">
        <v>0</v>
      </c>
      <c r="BS6" s="292">
        <v>0</v>
      </c>
      <c r="BT6" s="344">
        <v>0</v>
      </c>
      <c r="BU6" s="292">
        <v>0</v>
      </c>
      <c r="BV6" s="292">
        <v>0</v>
      </c>
      <c r="BW6" s="292">
        <v>0</v>
      </c>
      <c r="BX6" s="292">
        <v>0</v>
      </c>
      <c r="BY6" s="292">
        <v>0</v>
      </c>
      <c r="BZ6" s="292">
        <v>0</v>
      </c>
      <c r="CA6" s="344">
        <v>0</v>
      </c>
      <c r="CB6" s="292">
        <v>0</v>
      </c>
      <c r="CC6" s="292">
        <v>0</v>
      </c>
      <c r="CD6" s="292">
        <v>0</v>
      </c>
      <c r="CE6" s="292">
        <v>0</v>
      </c>
      <c r="CF6" s="292">
        <v>0</v>
      </c>
      <c r="CG6" s="292">
        <v>0</v>
      </c>
      <c r="CH6" s="344">
        <v>0</v>
      </c>
      <c r="CI6" s="292">
        <v>0</v>
      </c>
      <c r="CJ6" s="292">
        <v>0</v>
      </c>
      <c r="CK6" s="292">
        <v>0</v>
      </c>
      <c r="CL6" s="292">
        <v>0</v>
      </c>
      <c r="CM6" s="292">
        <v>0</v>
      </c>
      <c r="CN6" s="292">
        <v>0</v>
      </c>
      <c r="CO6" s="344">
        <v>0</v>
      </c>
      <c r="CP6" s="292">
        <v>0</v>
      </c>
      <c r="CQ6" s="292">
        <v>0</v>
      </c>
      <c r="CR6" s="292">
        <v>0</v>
      </c>
      <c r="CS6" s="292">
        <v>0</v>
      </c>
      <c r="CT6" s="292">
        <v>0</v>
      </c>
      <c r="CU6" s="292">
        <v>0</v>
      </c>
      <c r="CV6" s="344">
        <v>0</v>
      </c>
      <c r="CW6" s="292">
        <v>0</v>
      </c>
      <c r="CX6" s="292">
        <v>0</v>
      </c>
      <c r="CY6" s="292">
        <v>0</v>
      </c>
      <c r="CZ6" s="292">
        <v>0</v>
      </c>
      <c r="DA6" s="292">
        <v>0</v>
      </c>
      <c r="DB6" s="292">
        <v>0</v>
      </c>
      <c r="DC6" s="344">
        <v>0</v>
      </c>
      <c r="DD6" s="292">
        <v>0</v>
      </c>
      <c r="DE6" s="292">
        <v>0</v>
      </c>
      <c r="DF6" s="292">
        <v>0</v>
      </c>
      <c r="DG6" s="292">
        <v>0</v>
      </c>
      <c r="DH6" s="292">
        <v>0</v>
      </c>
      <c r="DI6" s="292">
        <v>0</v>
      </c>
      <c r="DJ6" s="344">
        <v>0</v>
      </c>
      <c r="DK6" s="292">
        <v>0</v>
      </c>
      <c r="DL6" s="292">
        <v>0</v>
      </c>
      <c r="DM6" s="292">
        <v>0</v>
      </c>
      <c r="DN6" s="292">
        <v>0</v>
      </c>
      <c r="DO6" s="292">
        <v>0</v>
      </c>
      <c r="DP6" s="292">
        <v>0</v>
      </c>
      <c r="DQ6" s="344">
        <v>0</v>
      </c>
      <c r="DR6" s="292">
        <v>0</v>
      </c>
      <c r="DS6" s="292">
        <v>0</v>
      </c>
      <c r="DT6" s="292">
        <v>0</v>
      </c>
      <c r="DU6" s="292">
        <v>0</v>
      </c>
      <c r="DV6" s="292">
        <v>0</v>
      </c>
      <c r="DW6" s="292">
        <v>0</v>
      </c>
      <c r="DX6" s="344">
        <v>0</v>
      </c>
    </row>
    <row r="7" spans="1:128">
      <c r="A7" s="331">
        <v>3</v>
      </c>
      <c r="B7" s="292" t="s">
        <v>484</v>
      </c>
      <c r="C7" s="292">
        <v>1500</v>
      </c>
      <c r="D7" s="292">
        <v>1626</v>
      </c>
      <c r="E7" s="292">
        <v>1626</v>
      </c>
      <c r="F7" s="292">
        <v>0.97819999999999996</v>
      </c>
      <c r="G7" s="292">
        <v>638100</v>
      </c>
      <c r="H7" s="292">
        <v>0</v>
      </c>
      <c r="I7" s="344">
        <v>0.56000000000000005</v>
      </c>
      <c r="J7" s="292">
        <v>1500</v>
      </c>
      <c r="K7" s="292">
        <v>1752</v>
      </c>
      <c r="L7" s="292">
        <v>1752</v>
      </c>
      <c r="M7" s="292">
        <v>0.97799999999999998</v>
      </c>
      <c r="N7" s="292">
        <v>978300</v>
      </c>
      <c r="O7" s="292">
        <v>213413</v>
      </c>
      <c r="P7" s="344">
        <v>0.77</v>
      </c>
      <c r="Q7" s="292">
        <v>1500</v>
      </c>
      <c r="R7" s="292">
        <v>1902</v>
      </c>
      <c r="S7" s="292">
        <v>1902</v>
      </c>
      <c r="T7" s="292">
        <v>0.97519999999999996</v>
      </c>
      <c r="U7" s="292">
        <v>847680</v>
      </c>
      <c r="V7" s="292">
        <v>46393</v>
      </c>
      <c r="W7" s="344">
        <v>0.63</v>
      </c>
      <c r="X7" s="292">
        <v>1700</v>
      </c>
      <c r="Y7" s="292">
        <v>1914</v>
      </c>
      <c r="Z7" s="292">
        <v>1914</v>
      </c>
      <c r="AA7" s="292">
        <v>0.97899999999999998</v>
      </c>
      <c r="AB7" s="292">
        <v>889320</v>
      </c>
      <c r="AC7" s="292">
        <v>52853</v>
      </c>
      <c r="AD7" s="344">
        <v>0.64</v>
      </c>
      <c r="AE7" s="292">
        <v>1700</v>
      </c>
      <c r="AF7" s="292">
        <v>1932</v>
      </c>
      <c r="AG7" s="292">
        <v>1932</v>
      </c>
      <c r="AH7" s="292">
        <v>0.97770000000000001</v>
      </c>
      <c r="AI7" s="292">
        <v>937980</v>
      </c>
      <c r="AJ7" s="292">
        <v>94768</v>
      </c>
      <c r="AK7" s="344">
        <v>0.67</v>
      </c>
      <c r="AL7" s="292">
        <v>1700</v>
      </c>
      <c r="AM7" s="292">
        <v>1986</v>
      </c>
      <c r="AN7" s="292">
        <v>1986</v>
      </c>
      <c r="AO7" s="292">
        <v>0.97719999999999996</v>
      </c>
      <c r="AP7" s="292">
        <v>908100</v>
      </c>
      <c r="AQ7" s="292">
        <v>69709</v>
      </c>
      <c r="AR7" s="344">
        <v>0.65</v>
      </c>
      <c r="AS7" s="292">
        <v>1700</v>
      </c>
      <c r="AT7" s="292">
        <v>1830</v>
      </c>
      <c r="AU7" s="292">
        <v>1830</v>
      </c>
      <c r="AV7" s="292">
        <v>0.9768</v>
      </c>
      <c r="AW7" s="292">
        <v>848880</v>
      </c>
      <c r="AX7" s="292">
        <v>50920</v>
      </c>
      <c r="AY7" s="344">
        <v>0.64</v>
      </c>
      <c r="AZ7" s="292">
        <v>1700</v>
      </c>
      <c r="BA7" s="292">
        <v>1290</v>
      </c>
      <c r="BB7" s="292">
        <v>1360</v>
      </c>
      <c r="BC7" s="292">
        <v>0.97560000000000002</v>
      </c>
      <c r="BD7" s="292">
        <v>625380</v>
      </c>
      <c r="BE7" s="292">
        <v>81698</v>
      </c>
      <c r="BF7" s="344">
        <v>0.69</v>
      </c>
      <c r="BG7" s="292">
        <v>1700</v>
      </c>
      <c r="BH7" s="292">
        <v>1278</v>
      </c>
      <c r="BI7" s="292">
        <v>1360</v>
      </c>
      <c r="BJ7" s="292">
        <v>0.9778</v>
      </c>
      <c r="BK7" s="292">
        <v>617220</v>
      </c>
      <c r="BL7" s="292">
        <v>59386</v>
      </c>
      <c r="BM7" s="344">
        <v>0.66</v>
      </c>
      <c r="BN7" s="292">
        <v>1700</v>
      </c>
      <c r="BO7" s="292">
        <v>1428</v>
      </c>
      <c r="BP7" s="292">
        <v>1428</v>
      </c>
      <c r="BQ7" s="292">
        <v>0.97460000000000002</v>
      </c>
      <c r="BR7" s="292">
        <v>555480</v>
      </c>
      <c r="BS7" s="292">
        <v>0</v>
      </c>
      <c r="BT7" s="344">
        <v>0.54</v>
      </c>
      <c r="BU7" s="292">
        <v>1700</v>
      </c>
      <c r="BV7" s="292">
        <v>1332</v>
      </c>
      <c r="BW7" s="292">
        <v>1360</v>
      </c>
      <c r="BX7" s="292">
        <v>0.97589999999999999</v>
      </c>
      <c r="BY7" s="292">
        <v>576960</v>
      </c>
      <c r="BZ7" s="292">
        <v>52841</v>
      </c>
      <c r="CA7" s="344">
        <v>0.66</v>
      </c>
      <c r="CB7" s="292">
        <v>1700</v>
      </c>
      <c r="CC7" s="292">
        <v>1686</v>
      </c>
      <c r="CD7" s="292">
        <v>1686</v>
      </c>
      <c r="CE7" s="292">
        <v>0.98450000000000004</v>
      </c>
      <c r="CF7" s="292">
        <v>903540</v>
      </c>
      <c r="CG7" s="292">
        <v>162575</v>
      </c>
      <c r="CH7" s="344">
        <v>0.73</v>
      </c>
      <c r="CI7" s="292">
        <v>1700</v>
      </c>
      <c r="CJ7" s="292">
        <v>1662</v>
      </c>
      <c r="CK7" s="292">
        <v>1662</v>
      </c>
      <c r="CL7" s="292">
        <v>0.98419999999999996</v>
      </c>
      <c r="CM7" s="292">
        <v>714900</v>
      </c>
      <c r="CN7" s="292">
        <v>8260</v>
      </c>
      <c r="CO7" s="344">
        <v>0.61</v>
      </c>
      <c r="CP7" s="292">
        <v>1700</v>
      </c>
      <c r="CQ7" s="292">
        <v>1662</v>
      </c>
      <c r="CR7" s="292">
        <v>1662</v>
      </c>
      <c r="CS7" s="292">
        <v>0.98219999999999996</v>
      </c>
      <c r="CT7" s="292">
        <v>884160</v>
      </c>
      <c r="CU7" s="292">
        <v>155449</v>
      </c>
      <c r="CV7" s="344">
        <v>0.73</v>
      </c>
      <c r="CW7" s="292">
        <v>1700</v>
      </c>
      <c r="CX7" s="292">
        <v>1680</v>
      </c>
      <c r="CY7" s="292">
        <v>1680</v>
      </c>
      <c r="CZ7" s="292">
        <v>0.98480000000000001</v>
      </c>
      <c r="DA7" s="292">
        <v>750000</v>
      </c>
      <c r="DB7" s="292">
        <v>35272</v>
      </c>
      <c r="DC7" s="344">
        <v>0.63</v>
      </c>
      <c r="DD7" s="292">
        <v>1700</v>
      </c>
      <c r="DE7" s="292">
        <v>1902</v>
      </c>
      <c r="DF7" s="292">
        <v>1902</v>
      </c>
      <c r="DG7" s="292">
        <v>0.98350000000000004</v>
      </c>
      <c r="DH7" s="292">
        <v>999240</v>
      </c>
      <c r="DI7" s="292">
        <v>164197</v>
      </c>
      <c r="DJ7" s="344">
        <v>0.72</v>
      </c>
      <c r="DK7" s="292">
        <v>1700</v>
      </c>
      <c r="DL7" s="292">
        <v>1884</v>
      </c>
      <c r="DM7" s="292">
        <v>1884</v>
      </c>
      <c r="DN7" s="292">
        <v>0.98170000000000002</v>
      </c>
      <c r="DO7" s="292">
        <v>919320</v>
      </c>
      <c r="DP7" s="292">
        <v>93693</v>
      </c>
      <c r="DQ7" s="344">
        <v>0.67</v>
      </c>
      <c r="DR7" s="292">
        <v>1700</v>
      </c>
      <c r="DS7" s="292">
        <v>1848</v>
      </c>
      <c r="DT7" s="292">
        <v>1848</v>
      </c>
      <c r="DU7" s="292">
        <v>0.98350000000000004</v>
      </c>
      <c r="DV7" s="292">
        <v>887100</v>
      </c>
      <c r="DW7" s="292">
        <v>101937</v>
      </c>
      <c r="DX7" s="344">
        <v>0.68</v>
      </c>
    </row>
    <row r="8" spans="1:128">
      <c r="A8" s="331">
        <v>4</v>
      </c>
      <c r="B8" s="292" t="s">
        <v>858</v>
      </c>
      <c r="C8" s="292">
        <v>0</v>
      </c>
      <c r="D8" s="292">
        <v>0</v>
      </c>
      <c r="E8" s="292">
        <v>0</v>
      </c>
      <c r="F8" s="292">
        <v>0</v>
      </c>
      <c r="G8" s="292">
        <v>0</v>
      </c>
      <c r="H8" s="292">
        <v>0</v>
      </c>
      <c r="I8" s="344">
        <v>0</v>
      </c>
      <c r="J8" s="292">
        <v>0</v>
      </c>
      <c r="K8" s="292">
        <v>0</v>
      </c>
      <c r="L8" s="292">
        <v>0</v>
      </c>
      <c r="M8" s="292">
        <v>0</v>
      </c>
      <c r="N8" s="292">
        <v>0</v>
      </c>
      <c r="O8" s="292">
        <v>0</v>
      </c>
      <c r="P8" s="344">
        <v>0</v>
      </c>
      <c r="Q8" s="292">
        <v>0</v>
      </c>
      <c r="R8" s="292">
        <v>0</v>
      </c>
      <c r="S8" s="292">
        <v>0</v>
      </c>
      <c r="T8" s="292">
        <v>0</v>
      </c>
      <c r="U8" s="292">
        <v>0</v>
      </c>
      <c r="V8" s="292">
        <v>0</v>
      </c>
      <c r="W8" s="344">
        <v>0</v>
      </c>
      <c r="X8" s="292">
        <v>0</v>
      </c>
      <c r="Y8" s="292">
        <v>0</v>
      </c>
      <c r="Z8" s="292">
        <v>0</v>
      </c>
      <c r="AA8" s="292">
        <v>0</v>
      </c>
      <c r="AB8" s="292">
        <v>0</v>
      </c>
      <c r="AC8" s="292">
        <v>0</v>
      </c>
      <c r="AD8" s="344">
        <v>0</v>
      </c>
      <c r="AE8" s="292">
        <v>0</v>
      </c>
      <c r="AF8" s="292">
        <v>0</v>
      </c>
      <c r="AG8" s="292">
        <v>0</v>
      </c>
      <c r="AH8" s="292">
        <v>0</v>
      </c>
      <c r="AI8" s="292">
        <v>0</v>
      </c>
      <c r="AJ8" s="292">
        <v>0</v>
      </c>
      <c r="AK8" s="344">
        <v>0</v>
      </c>
      <c r="AL8" s="292">
        <v>0</v>
      </c>
      <c r="AM8" s="292">
        <v>0</v>
      </c>
      <c r="AN8" s="292">
        <v>0</v>
      </c>
      <c r="AO8" s="292">
        <v>0</v>
      </c>
      <c r="AP8" s="292">
        <v>0</v>
      </c>
      <c r="AQ8" s="292">
        <v>0</v>
      </c>
      <c r="AR8" s="344">
        <v>0</v>
      </c>
      <c r="AS8" s="292">
        <v>0</v>
      </c>
      <c r="AT8" s="292">
        <v>0</v>
      </c>
      <c r="AU8" s="292">
        <v>0</v>
      </c>
      <c r="AV8" s="292">
        <v>0</v>
      </c>
      <c r="AW8" s="292">
        <v>0</v>
      </c>
      <c r="AX8" s="292">
        <v>0</v>
      </c>
      <c r="AY8" s="344">
        <v>0</v>
      </c>
      <c r="AZ8" s="292">
        <v>0</v>
      </c>
      <c r="BA8" s="292">
        <v>0</v>
      </c>
      <c r="BB8" s="292">
        <v>0</v>
      </c>
      <c r="BC8" s="292">
        <v>0</v>
      </c>
      <c r="BD8" s="292">
        <v>0</v>
      </c>
      <c r="BE8" s="292">
        <v>0</v>
      </c>
      <c r="BF8" s="344">
        <v>0</v>
      </c>
      <c r="BG8" s="292">
        <v>0</v>
      </c>
      <c r="BH8" s="292">
        <v>0</v>
      </c>
      <c r="BI8" s="292">
        <v>0</v>
      </c>
      <c r="BJ8" s="292">
        <v>0</v>
      </c>
      <c r="BK8" s="292">
        <v>0</v>
      </c>
      <c r="BL8" s="292">
        <v>0</v>
      </c>
      <c r="BM8" s="344">
        <v>0</v>
      </c>
      <c r="BN8" s="292">
        <v>0</v>
      </c>
      <c r="BO8" s="292">
        <v>0</v>
      </c>
      <c r="BP8" s="292">
        <v>0</v>
      </c>
      <c r="BQ8" s="292">
        <v>0</v>
      </c>
      <c r="BR8" s="292">
        <v>0</v>
      </c>
      <c r="BS8" s="292">
        <v>0</v>
      </c>
      <c r="BT8" s="344">
        <v>0</v>
      </c>
      <c r="BU8" s="292">
        <v>0</v>
      </c>
      <c r="BV8" s="292">
        <v>0</v>
      </c>
      <c r="BW8" s="292">
        <v>0</v>
      </c>
      <c r="BX8" s="292">
        <v>0</v>
      </c>
      <c r="BY8" s="292">
        <v>0</v>
      </c>
      <c r="BZ8" s="292">
        <v>0</v>
      </c>
      <c r="CA8" s="344">
        <v>0</v>
      </c>
      <c r="CB8" s="292">
        <v>0</v>
      </c>
      <c r="CC8" s="292">
        <v>0</v>
      </c>
      <c r="CD8" s="292">
        <v>0</v>
      </c>
      <c r="CE8" s="292">
        <v>0</v>
      </c>
      <c r="CF8" s="292">
        <v>0</v>
      </c>
      <c r="CG8" s="292">
        <v>0</v>
      </c>
      <c r="CH8" s="344">
        <v>0</v>
      </c>
      <c r="CI8" s="292">
        <v>0</v>
      </c>
      <c r="CJ8" s="292">
        <v>0</v>
      </c>
      <c r="CK8" s="292">
        <v>0</v>
      </c>
      <c r="CL8" s="292">
        <v>0</v>
      </c>
      <c r="CM8" s="292">
        <v>0</v>
      </c>
      <c r="CN8" s="292">
        <v>0</v>
      </c>
      <c r="CO8" s="344">
        <v>0</v>
      </c>
      <c r="CP8" s="292">
        <v>0</v>
      </c>
      <c r="CQ8" s="292">
        <v>0</v>
      </c>
      <c r="CR8" s="292">
        <v>0</v>
      </c>
      <c r="CS8" s="292">
        <v>0</v>
      </c>
      <c r="CT8" s="292">
        <v>0</v>
      </c>
      <c r="CU8" s="292">
        <v>0</v>
      </c>
      <c r="CV8" s="344">
        <v>0</v>
      </c>
      <c r="CW8" s="292">
        <v>1871</v>
      </c>
      <c r="CX8" s="292">
        <v>160</v>
      </c>
      <c r="CY8" s="292">
        <v>1496.8</v>
      </c>
      <c r="CZ8" s="292">
        <v>0.81399999999999995</v>
      </c>
      <c r="DA8" s="292">
        <v>32250</v>
      </c>
      <c r="DB8" s="292">
        <v>0</v>
      </c>
      <c r="DC8" s="344">
        <v>0.13</v>
      </c>
      <c r="DD8" s="292">
        <v>1871</v>
      </c>
      <c r="DE8" s="292">
        <v>40</v>
      </c>
      <c r="DF8" s="292">
        <v>1496.8</v>
      </c>
      <c r="DG8" s="292">
        <v>0.93630000000000002</v>
      </c>
      <c r="DH8" s="292">
        <v>28250</v>
      </c>
      <c r="DI8" s="292">
        <v>1082</v>
      </c>
      <c r="DJ8" s="344">
        <v>0.22</v>
      </c>
      <c r="DK8" s="292">
        <v>1871</v>
      </c>
      <c r="DL8" s="292">
        <v>28.8</v>
      </c>
      <c r="DM8" s="292">
        <v>1496.8</v>
      </c>
      <c r="DN8" s="292">
        <v>0.94979999999999998</v>
      </c>
      <c r="DO8" s="292">
        <v>28850</v>
      </c>
      <c r="DP8" s="292">
        <v>6039</v>
      </c>
      <c r="DQ8" s="344">
        <v>0.28000000000000003</v>
      </c>
      <c r="DR8" s="292">
        <v>1871</v>
      </c>
      <c r="DS8" s="292">
        <v>67.2</v>
      </c>
      <c r="DT8" s="292">
        <v>1496.8</v>
      </c>
      <c r="DU8" s="292">
        <v>0.98480000000000001</v>
      </c>
      <c r="DV8" s="292">
        <v>33770</v>
      </c>
      <c r="DW8" s="292">
        <v>0</v>
      </c>
      <c r="DX8" s="344">
        <v>0.24</v>
      </c>
    </row>
    <row r="9" spans="1:128">
      <c r="A9" s="331">
        <v>5</v>
      </c>
      <c r="B9" s="292" t="s">
        <v>409</v>
      </c>
      <c r="C9" s="292">
        <v>1600</v>
      </c>
      <c r="D9" s="292">
        <v>852</v>
      </c>
      <c r="E9" s="292">
        <v>1280</v>
      </c>
      <c r="F9" s="292">
        <v>0.99960000000000004</v>
      </c>
      <c r="G9" s="292">
        <v>419730</v>
      </c>
      <c r="H9" s="292">
        <v>51813</v>
      </c>
      <c r="I9" s="344">
        <v>0.68</v>
      </c>
      <c r="J9" s="292">
        <v>1600</v>
      </c>
      <c r="K9" s="292">
        <v>912</v>
      </c>
      <c r="L9" s="292">
        <v>1280</v>
      </c>
      <c r="M9" s="292">
        <v>0.999</v>
      </c>
      <c r="N9" s="292">
        <v>547410</v>
      </c>
      <c r="O9" s="292">
        <v>140700</v>
      </c>
      <c r="P9" s="344">
        <v>0.81</v>
      </c>
      <c r="Q9" s="292">
        <v>1600</v>
      </c>
      <c r="R9" s="292">
        <v>948</v>
      </c>
      <c r="S9" s="292">
        <v>1280</v>
      </c>
      <c r="T9" s="292">
        <v>0.99939999999999996</v>
      </c>
      <c r="U9" s="292">
        <v>458820</v>
      </c>
      <c r="V9" s="292">
        <v>49530</v>
      </c>
      <c r="W9" s="344">
        <v>0.67</v>
      </c>
      <c r="X9" s="292">
        <v>1600</v>
      </c>
      <c r="Y9" s="292">
        <v>834</v>
      </c>
      <c r="Z9" s="292">
        <v>1280</v>
      </c>
      <c r="AA9" s="292">
        <v>0.99880000000000002</v>
      </c>
      <c r="AB9" s="292">
        <v>359460</v>
      </c>
      <c r="AC9" s="292">
        <v>0</v>
      </c>
      <c r="AD9" s="344">
        <v>0.57999999999999996</v>
      </c>
      <c r="AE9" s="292">
        <v>1600</v>
      </c>
      <c r="AF9" s="292">
        <v>768</v>
      </c>
      <c r="AG9" s="292">
        <v>1280</v>
      </c>
      <c r="AH9" s="292">
        <v>0.999</v>
      </c>
      <c r="AI9" s="292">
        <v>356670</v>
      </c>
      <c r="AJ9" s="292">
        <v>14178</v>
      </c>
      <c r="AK9" s="344">
        <v>0.62</v>
      </c>
      <c r="AL9" s="292">
        <v>1600</v>
      </c>
      <c r="AM9" s="292">
        <v>762</v>
      </c>
      <c r="AN9" s="292">
        <v>1280</v>
      </c>
      <c r="AO9" s="292">
        <v>0.99929999999999997</v>
      </c>
      <c r="AP9" s="292">
        <v>368220</v>
      </c>
      <c r="AQ9" s="292">
        <v>39266</v>
      </c>
      <c r="AR9" s="344">
        <v>0.67</v>
      </c>
      <c r="AS9" s="292">
        <v>1600</v>
      </c>
      <c r="AT9" s="292">
        <v>786</v>
      </c>
      <c r="AU9" s="292">
        <v>1280</v>
      </c>
      <c r="AV9" s="292">
        <v>0.999</v>
      </c>
      <c r="AW9" s="292">
        <v>362760</v>
      </c>
      <c r="AX9" s="292">
        <v>12240</v>
      </c>
      <c r="AY9" s="344">
        <v>0.62</v>
      </c>
      <c r="AZ9" s="292">
        <v>1600</v>
      </c>
      <c r="BA9" s="292">
        <v>798</v>
      </c>
      <c r="BB9" s="292">
        <v>1280</v>
      </c>
      <c r="BC9" s="292">
        <v>0.99909999999999999</v>
      </c>
      <c r="BD9" s="292">
        <v>399930</v>
      </c>
      <c r="BE9" s="292">
        <v>55504</v>
      </c>
      <c r="BF9" s="344">
        <v>0.7</v>
      </c>
      <c r="BG9" s="292">
        <v>1600</v>
      </c>
      <c r="BH9" s="292">
        <v>858</v>
      </c>
      <c r="BI9" s="292">
        <v>1280</v>
      </c>
      <c r="BJ9" s="292">
        <v>0.99870000000000003</v>
      </c>
      <c r="BK9" s="292">
        <v>468210</v>
      </c>
      <c r="BL9" s="292">
        <v>85697</v>
      </c>
      <c r="BM9" s="344">
        <v>0.73</v>
      </c>
      <c r="BN9" s="292">
        <v>1600</v>
      </c>
      <c r="BO9" s="292">
        <v>852</v>
      </c>
      <c r="BP9" s="292">
        <v>1280</v>
      </c>
      <c r="BQ9" s="292">
        <v>0.999</v>
      </c>
      <c r="BR9" s="292">
        <v>415590</v>
      </c>
      <c r="BS9" s="292">
        <v>35638</v>
      </c>
      <c r="BT9" s="344">
        <v>0.66</v>
      </c>
      <c r="BU9" s="292">
        <v>1600</v>
      </c>
      <c r="BV9" s="292">
        <v>978</v>
      </c>
      <c r="BW9" s="292">
        <v>1280</v>
      </c>
      <c r="BX9" s="292">
        <v>0.99890000000000001</v>
      </c>
      <c r="BY9" s="292">
        <v>418590</v>
      </c>
      <c r="BZ9" s="292">
        <v>24694</v>
      </c>
      <c r="CA9" s="344">
        <v>0.64</v>
      </c>
      <c r="CB9" s="292">
        <v>1600</v>
      </c>
      <c r="CC9" s="292">
        <v>924</v>
      </c>
      <c r="CD9" s="292">
        <v>1280</v>
      </c>
      <c r="CE9" s="292">
        <v>0.998</v>
      </c>
      <c r="CF9" s="292">
        <v>499200</v>
      </c>
      <c r="CG9" s="292">
        <v>87551</v>
      </c>
      <c r="CH9" s="344">
        <v>0.73</v>
      </c>
      <c r="CI9" s="292">
        <v>1600</v>
      </c>
      <c r="CJ9" s="292">
        <v>960</v>
      </c>
      <c r="CK9" s="292">
        <v>1280</v>
      </c>
      <c r="CL9" s="292">
        <v>0.99790000000000001</v>
      </c>
      <c r="CM9" s="292">
        <v>471690</v>
      </c>
      <c r="CN9" s="292">
        <v>57841</v>
      </c>
      <c r="CO9" s="344">
        <v>0.68</v>
      </c>
      <c r="CP9" s="292">
        <v>1600</v>
      </c>
      <c r="CQ9" s="292">
        <v>1038</v>
      </c>
      <c r="CR9" s="292">
        <v>1280</v>
      </c>
      <c r="CS9" s="292">
        <v>0.99790000000000001</v>
      </c>
      <c r="CT9" s="292">
        <v>384780</v>
      </c>
      <c r="CU9" s="292">
        <v>0</v>
      </c>
      <c r="CV9" s="344">
        <v>0.5</v>
      </c>
      <c r="CW9" s="292">
        <v>1600</v>
      </c>
      <c r="CX9" s="292">
        <v>1140</v>
      </c>
      <c r="CY9" s="292">
        <v>1280</v>
      </c>
      <c r="CZ9" s="292">
        <v>0.99739999999999995</v>
      </c>
      <c r="DA9" s="292">
        <v>548670</v>
      </c>
      <c r="DB9" s="292">
        <v>57470</v>
      </c>
      <c r="DC9" s="344">
        <v>0.67</v>
      </c>
      <c r="DD9" s="292">
        <v>1600</v>
      </c>
      <c r="DE9" s="292">
        <v>1062</v>
      </c>
      <c r="DF9" s="292">
        <v>1280</v>
      </c>
      <c r="DG9" s="292">
        <v>0.99760000000000004</v>
      </c>
      <c r="DH9" s="292">
        <v>454410</v>
      </c>
      <c r="DI9" s="292">
        <v>0</v>
      </c>
      <c r="DJ9" s="344">
        <v>0.57999999999999996</v>
      </c>
      <c r="DK9" s="292">
        <v>1600</v>
      </c>
      <c r="DL9" s="292">
        <v>768</v>
      </c>
      <c r="DM9" s="292">
        <v>1280</v>
      </c>
      <c r="DN9" s="292">
        <v>0.99780000000000002</v>
      </c>
      <c r="DO9" s="292">
        <v>395850</v>
      </c>
      <c r="DP9" s="292">
        <v>53769</v>
      </c>
      <c r="DQ9" s="344">
        <v>0.69</v>
      </c>
      <c r="DR9" s="292">
        <v>1600</v>
      </c>
      <c r="DS9" s="292">
        <v>822</v>
      </c>
      <c r="DT9" s="292">
        <v>1280</v>
      </c>
      <c r="DU9" s="292">
        <v>0.99760000000000004</v>
      </c>
      <c r="DV9" s="292">
        <v>385620</v>
      </c>
      <c r="DW9" s="292">
        <v>31368</v>
      </c>
      <c r="DX9" s="344">
        <v>0.65</v>
      </c>
    </row>
    <row r="10" spans="1:128">
      <c r="A10" s="331">
        <v>6</v>
      </c>
      <c r="B10" s="292" t="s">
        <v>485</v>
      </c>
      <c r="C10" s="292">
        <v>5000</v>
      </c>
      <c r="D10" s="292">
        <v>3936</v>
      </c>
      <c r="E10" s="292">
        <v>4272</v>
      </c>
      <c r="F10" s="292">
        <v>0.97950000000000004</v>
      </c>
      <c r="G10" s="292">
        <v>698880</v>
      </c>
      <c r="H10" s="292">
        <v>0</v>
      </c>
      <c r="I10" s="344">
        <v>0.25</v>
      </c>
      <c r="J10" s="292">
        <v>5000</v>
      </c>
      <c r="K10" s="292">
        <v>4944</v>
      </c>
      <c r="L10" s="292">
        <v>4944</v>
      </c>
      <c r="M10" s="292">
        <v>0.98089999999999999</v>
      </c>
      <c r="N10" s="292">
        <v>666960</v>
      </c>
      <c r="O10" s="292">
        <v>0</v>
      </c>
      <c r="P10" s="344">
        <v>0.18</v>
      </c>
      <c r="Q10" s="292">
        <v>5000</v>
      </c>
      <c r="R10" s="292">
        <v>4128</v>
      </c>
      <c r="S10" s="292">
        <v>4128</v>
      </c>
      <c r="T10" s="292">
        <v>0.98089999999999999</v>
      </c>
      <c r="U10" s="292">
        <v>578640</v>
      </c>
      <c r="V10" s="292">
        <v>0</v>
      </c>
      <c r="W10" s="344">
        <v>0.2</v>
      </c>
      <c r="X10" s="292">
        <v>5000</v>
      </c>
      <c r="Y10" s="292">
        <v>3600</v>
      </c>
      <c r="Z10" s="292">
        <v>4800</v>
      </c>
      <c r="AA10" s="292">
        <v>0.98080000000000001</v>
      </c>
      <c r="AB10" s="292">
        <v>514320</v>
      </c>
      <c r="AC10" s="292">
        <v>0</v>
      </c>
      <c r="AD10" s="344">
        <v>0.2</v>
      </c>
      <c r="AE10" s="292">
        <v>5000</v>
      </c>
      <c r="AF10" s="292">
        <v>3696</v>
      </c>
      <c r="AG10" s="292">
        <v>4416</v>
      </c>
      <c r="AH10" s="292">
        <v>0.98109999999999997</v>
      </c>
      <c r="AI10" s="292">
        <v>499680</v>
      </c>
      <c r="AJ10" s="292">
        <v>0</v>
      </c>
      <c r="AK10" s="344">
        <v>0.19</v>
      </c>
      <c r="AL10" s="292">
        <v>5000</v>
      </c>
      <c r="AM10" s="292">
        <v>3648</v>
      </c>
      <c r="AN10" s="292">
        <v>4000</v>
      </c>
      <c r="AO10" s="292">
        <v>0.98119999999999996</v>
      </c>
      <c r="AP10" s="292">
        <v>550560</v>
      </c>
      <c r="AQ10" s="292">
        <v>0</v>
      </c>
      <c r="AR10" s="344">
        <v>0.21</v>
      </c>
      <c r="AS10" s="292">
        <v>5000</v>
      </c>
      <c r="AT10" s="292">
        <v>3264</v>
      </c>
      <c r="AU10" s="292">
        <v>4000</v>
      </c>
      <c r="AV10" s="292">
        <v>0.98899999999999999</v>
      </c>
      <c r="AW10" s="292">
        <v>366720</v>
      </c>
      <c r="AX10" s="292">
        <v>0</v>
      </c>
      <c r="AY10" s="344">
        <v>0.15</v>
      </c>
      <c r="AZ10" s="292">
        <v>5000</v>
      </c>
      <c r="BA10" s="292">
        <v>2832</v>
      </c>
      <c r="BB10" s="292">
        <v>4000</v>
      </c>
      <c r="BC10" s="292">
        <v>0.99790000000000001</v>
      </c>
      <c r="BD10" s="292">
        <v>342480</v>
      </c>
      <c r="BE10" s="292">
        <v>0</v>
      </c>
      <c r="BF10" s="344">
        <v>0.17</v>
      </c>
      <c r="BG10" s="292">
        <v>5000</v>
      </c>
      <c r="BH10" s="292">
        <v>4464</v>
      </c>
      <c r="BI10" s="292">
        <v>4464</v>
      </c>
      <c r="BJ10" s="292">
        <v>0.98180000000000001</v>
      </c>
      <c r="BK10" s="292">
        <v>388080</v>
      </c>
      <c r="BL10" s="292">
        <v>0</v>
      </c>
      <c r="BM10" s="344">
        <v>0.12</v>
      </c>
      <c r="BN10" s="292">
        <v>5000</v>
      </c>
      <c r="BO10" s="292">
        <v>4512</v>
      </c>
      <c r="BP10" s="292">
        <v>4512</v>
      </c>
      <c r="BQ10" s="292">
        <v>0.98029999999999995</v>
      </c>
      <c r="BR10" s="292">
        <v>790080</v>
      </c>
      <c r="BS10" s="292">
        <v>0</v>
      </c>
      <c r="BT10" s="344">
        <v>0.24</v>
      </c>
      <c r="BU10" s="292">
        <v>5000</v>
      </c>
      <c r="BV10" s="292">
        <v>3840</v>
      </c>
      <c r="BW10" s="292">
        <v>4416</v>
      </c>
      <c r="BX10" s="292">
        <v>0.98170000000000002</v>
      </c>
      <c r="BY10" s="292">
        <v>785280</v>
      </c>
      <c r="BZ10" s="292">
        <v>0</v>
      </c>
      <c r="CA10" s="344">
        <v>0.31</v>
      </c>
      <c r="CB10" s="292">
        <v>5000</v>
      </c>
      <c r="CC10" s="292">
        <v>4800</v>
      </c>
      <c r="CD10" s="292">
        <v>4800</v>
      </c>
      <c r="CE10" s="292">
        <v>0.9768</v>
      </c>
      <c r="CF10" s="292">
        <v>788640</v>
      </c>
      <c r="CG10" s="292">
        <v>0</v>
      </c>
      <c r="CH10" s="344">
        <v>0.23</v>
      </c>
      <c r="CI10" s="292">
        <v>5000</v>
      </c>
      <c r="CJ10" s="292">
        <v>3936</v>
      </c>
      <c r="CK10" s="292">
        <v>5088</v>
      </c>
      <c r="CL10" s="292">
        <v>0.97770000000000001</v>
      </c>
      <c r="CM10" s="292">
        <v>652080</v>
      </c>
      <c r="CN10" s="292">
        <v>0</v>
      </c>
      <c r="CO10" s="344">
        <v>0.24</v>
      </c>
      <c r="CP10" s="292">
        <v>5000</v>
      </c>
      <c r="CQ10" s="292">
        <v>4464</v>
      </c>
      <c r="CR10" s="292">
        <v>4848</v>
      </c>
      <c r="CS10" s="292">
        <v>0.97640000000000005</v>
      </c>
      <c r="CT10" s="292">
        <v>666240</v>
      </c>
      <c r="CU10" s="292">
        <v>0</v>
      </c>
      <c r="CV10" s="344">
        <v>0.21</v>
      </c>
      <c r="CW10" s="292">
        <v>5000</v>
      </c>
      <c r="CX10" s="292">
        <v>3744</v>
      </c>
      <c r="CY10" s="292">
        <v>4272</v>
      </c>
      <c r="CZ10" s="292">
        <v>0.9758</v>
      </c>
      <c r="DA10" s="292">
        <v>589920</v>
      </c>
      <c r="DB10" s="292">
        <v>0</v>
      </c>
      <c r="DC10" s="344">
        <v>0.22</v>
      </c>
      <c r="DD10" s="292">
        <v>5000</v>
      </c>
      <c r="DE10" s="292">
        <v>3552</v>
      </c>
      <c r="DF10" s="292">
        <v>4000</v>
      </c>
      <c r="DG10" s="292">
        <v>0.97509999999999997</v>
      </c>
      <c r="DH10" s="292">
        <v>413760</v>
      </c>
      <c r="DI10" s="292">
        <v>0</v>
      </c>
      <c r="DJ10" s="344">
        <v>0.16</v>
      </c>
      <c r="DK10" s="292">
        <v>5000</v>
      </c>
      <c r="DL10" s="292">
        <v>4032</v>
      </c>
      <c r="DM10" s="292">
        <v>4080</v>
      </c>
      <c r="DN10" s="292">
        <v>0.97899999999999998</v>
      </c>
      <c r="DO10" s="292">
        <v>358560</v>
      </c>
      <c r="DP10" s="292">
        <v>0</v>
      </c>
      <c r="DQ10" s="344">
        <v>0.12</v>
      </c>
      <c r="DR10" s="292">
        <v>5000</v>
      </c>
      <c r="DS10" s="292">
        <v>3792</v>
      </c>
      <c r="DT10" s="292">
        <v>4000</v>
      </c>
      <c r="DU10" s="292">
        <v>0.97640000000000005</v>
      </c>
      <c r="DV10" s="292">
        <v>496800</v>
      </c>
      <c r="DW10" s="292">
        <v>0</v>
      </c>
      <c r="DX10" s="344">
        <v>0.19</v>
      </c>
    </row>
    <row r="11" spans="1:128">
      <c r="A11" s="331">
        <v>7</v>
      </c>
      <c r="B11" s="292" t="s">
        <v>859</v>
      </c>
      <c r="C11" s="292">
        <v>500</v>
      </c>
      <c r="D11" s="292">
        <v>183</v>
      </c>
      <c r="E11" s="292">
        <v>400</v>
      </c>
      <c r="F11" s="292">
        <v>0.9587</v>
      </c>
      <c r="G11" s="292">
        <v>45432</v>
      </c>
      <c r="H11" s="292">
        <v>0</v>
      </c>
      <c r="I11" s="344">
        <v>0.36</v>
      </c>
      <c r="J11" s="292">
        <v>500</v>
      </c>
      <c r="K11" s="292">
        <v>145.68</v>
      </c>
      <c r="L11" s="292">
        <v>400</v>
      </c>
      <c r="M11" s="292">
        <v>0.98419999999999996</v>
      </c>
      <c r="N11" s="292">
        <v>47514</v>
      </c>
      <c r="O11" s="292">
        <v>0</v>
      </c>
      <c r="P11" s="344">
        <v>0.45</v>
      </c>
      <c r="Q11" s="292">
        <v>500</v>
      </c>
      <c r="R11" s="292">
        <v>187.2</v>
      </c>
      <c r="S11" s="292">
        <v>400</v>
      </c>
      <c r="T11" s="292">
        <v>0.93340000000000001</v>
      </c>
      <c r="U11" s="292">
        <v>59358</v>
      </c>
      <c r="V11" s="292">
        <v>0</v>
      </c>
      <c r="W11" s="344">
        <v>0.47</v>
      </c>
      <c r="X11" s="292">
        <v>4000</v>
      </c>
      <c r="Y11" s="292">
        <v>4536</v>
      </c>
      <c r="Z11" s="292">
        <v>4536</v>
      </c>
      <c r="AA11" s="292">
        <v>0.75529999999999997</v>
      </c>
      <c r="AB11" s="292">
        <v>113022</v>
      </c>
      <c r="AC11" s="292">
        <v>0</v>
      </c>
      <c r="AD11" s="344">
        <v>0.04</v>
      </c>
      <c r="AE11" s="292">
        <v>4000</v>
      </c>
      <c r="AF11" s="292">
        <v>619.20000000000005</v>
      </c>
      <c r="AG11" s="292">
        <v>3200</v>
      </c>
      <c r="AH11" s="292">
        <v>0.97899999999999998</v>
      </c>
      <c r="AI11" s="292">
        <v>162000</v>
      </c>
      <c r="AJ11" s="292">
        <v>0</v>
      </c>
      <c r="AK11" s="344">
        <v>0.36</v>
      </c>
      <c r="AL11" s="292">
        <v>4000</v>
      </c>
      <c r="AM11" s="292">
        <v>0</v>
      </c>
      <c r="AN11" s="292">
        <v>3200</v>
      </c>
      <c r="AO11" s="292">
        <v>0.97899999999999998</v>
      </c>
      <c r="AP11" s="292">
        <v>162000</v>
      </c>
      <c r="AQ11" s="292">
        <v>0</v>
      </c>
      <c r="AR11" s="344">
        <v>0</v>
      </c>
      <c r="AS11" s="292">
        <v>4000</v>
      </c>
      <c r="AT11" s="292">
        <v>1968</v>
      </c>
      <c r="AU11" s="292">
        <v>3200</v>
      </c>
      <c r="AV11" s="292">
        <v>0.9103</v>
      </c>
      <c r="AW11" s="292">
        <v>627000</v>
      </c>
      <c r="AX11" s="292">
        <v>0</v>
      </c>
      <c r="AY11" s="344">
        <v>0.49</v>
      </c>
      <c r="AZ11" s="292">
        <v>4000</v>
      </c>
      <c r="BA11" s="292">
        <v>1986</v>
      </c>
      <c r="BB11" s="292">
        <v>3200</v>
      </c>
      <c r="BC11" s="292">
        <v>0.98770000000000002</v>
      </c>
      <c r="BD11" s="292">
        <v>453180</v>
      </c>
      <c r="BE11" s="292">
        <v>0</v>
      </c>
      <c r="BF11" s="344">
        <v>0.32</v>
      </c>
      <c r="BG11" s="292">
        <v>4000</v>
      </c>
      <c r="BH11" s="292">
        <v>0</v>
      </c>
      <c r="BI11" s="292">
        <v>3200</v>
      </c>
      <c r="BJ11" s="292">
        <v>0.89119999999999999</v>
      </c>
      <c r="BK11" s="292">
        <v>336660</v>
      </c>
      <c r="BL11" s="292">
        <v>0</v>
      </c>
      <c r="BM11" s="344">
        <v>0</v>
      </c>
      <c r="BN11" s="292">
        <v>4000</v>
      </c>
      <c r="BO11" s="292">
        <v>0</v>
      </c>
      <c r="BP11" s="292">
        <v>3200</v>
      </c>
      <c r="BQ11" s="292">
        <v>0.99890000000000001</v>
      </c>
      <c r="BR11" s="292">
        <v>971640</v>
      </c>
      <c r="BS11" s="292">
        <v>0</v>
      </c>
      <c r="BT11" s="344">
        <v>0</v>
      </c>
      <c r="BU11" s="292">
        <v>4000</v>
      </c>
      <c r="BV11" s="292">
        <v>0</v>
      </c>
      <c r="BW11" s="292">
        <v>3200</v>
      </c>
      <c r="BX11" s="292">
        <v>0.998</v>
      </c>
      <c r="BY11" s="292">
        <v>1094760</v>
      </c>
      <c r="BZ11" s="292">
        <v>0</v>
      </c>
      <c r="CA11" s="344">
        <v>0</v>
      </c>
      <c r="CB11" s="292">
        <v>4000</v>
      </c>
      <c r="CC11" s="292">
        <v>0</v>
      </c>
      <c r="CD11" s="292">
        <v>3200</v>
      </c>
      <c r="CE11" s="292">
        <v>0.99970000000000003</v>
      </c>
      <c r="CF11" s="292">
        <v>1153020</v>
      </c>
      <c r="CG11" s="292">
        <v>0</v>
      </c>
      <c r="CH11" s="344">
        <v>0</v>
      </c>
      <c r="CI11" s="292">
        <v>4000</v>
      </c>
      <c r="CJ11" s="292">
        <v>0</v>
      </c>
      <c r="CK11" s="292">
        <v>3200</v>
      </c>
      <c r="CL11" s="292">
        <v>1</v>
      </c>
      <c r="CM11" s="292">
        <v>724740</v>
      </c>
      <c r="CN11" s="292">
        <v>0</v>
      </c>
      <c r="CO11" s="344">
        <v>0</v>
      </c>
      <c r="CP11" s="292">
        <v>4000</v>
      </c>
      <c r="CQ11" s="292">
        <v>3096</v>
      </c>
      <c r="CR11" s="292">
        <v>3200</v>
      </c>
      <c r="CS11" s="292">
        <v>0.99990000000000001</v>
      </c>
      <c r="CT11" s="292">
        <v>1231860</v>
      </c>
      <c r="CU11" s="292">
        <v>0</v>
      </c>
      <c r="CV11" s="344">
        <v>0.53</v>
      </c>
      <c r="CW11" s="292">
        <v>4000</v>
      </c>
      <c r="CX11" s="292">
        <v>0</v>
      </c>
      <c r="CY11" s="292">
        <v>3200</v>
      </c>
      <c r="CZ11" s="292">
        <v>0.99990000000000001</v>
      </c>
      <c r="DA11" s="292">
        <v>1114980</v>
      </c>
      <c r="DB11" s="292">
        <v>0</v>
      </c>
      <c r="DC11" s="344">
        <v>0</v>
      </c>
      <c r="DD11" s="292">
        <v>4000</v>
      </c>
      <c r="DE11" s="292">
        <v>2730</v>
      </c>
      <c r="DF11" s="292">
        <v>3200</v>
      </c>
      <c r="DG11" s="292">
        <v>0.99670000000000003</v>
      </c>
      <c r="DH11" s="292">
        <v>819360</v>
      </c>
      <c r="DI11" s="292">
        <v>0</v>
      </c>
      <c r="DJ11" s="344">
        <v>0.4</v>
      </c>
      <c r="DK11" s="292">
        <v>4000</v>
      </c>
      <c r="DL11" s="292">
        <v>456</v>
      </c>
      <c r="DM11" s="292">
        <v>3200</v>
      </c>
      <c r="DN11" s="292">
        <v>0.99970000000000003</v>
      </c>
      <c r="DO11" s="292">
        <v>233940</v>
      </c>
      <c r="DP11" s="292">
        <v>30443</v>
      </c>
      <c r="DQ11" s="344">
        <v>0.69</v>
      </c>
      <c r="DR11" s="292">
        <v>4000</v>
      </c>
      <c r="DS11" s="292">
        <v>441.6</v>
      </c>
      <c r="DT11" s="292">
        <v>3200</v>
      </c>
      <c r="DU11" s="292">
        <v>0.99970000000000003</v>
      </c>
      <c r="DV11" s="292">
        <v>233940</v>
      </c>
      <c r="DW11" s="292">
        <v>78467</v>
      </c>
      <c r="DX11" s="344">
        <v>0</v>
      </c>
    </row>
    <row r="12" spans="1:128">
      <c r="A12" s="331">
        <v>8</v>
      </c>
      <c r="B12" s="292" t="s">
        <v>487</v>
      </c>
      <c r="C12" s="292">
        <v>1111</v>
      </c>
      <c r="D12" s="292">
        <v>612</v>
      </c>
      <c r="E12" s="292">
        <v>888.8</v>
      </c>
      <c r="F12" s="292">
        <v>0.95679999999999998</v>
      </c>
      <c r="G12" s="292">
        <v>7980</v>
      </c>
      <c r="H12" s="292">
        <v>0</v>
      </c>
      <c r="I12" s="344">
        <v>0.02</v>
      </c>
      <c r="J12" s="292">
        <v>1111</v>
      </c>
      <c r="K12" s="292">
        <v>24</v>
      </c>
      <c r="L12" s="292">
        <v>888.8</v>
      </c>
      <c r="M12" s="292">
        <v>0.94230000000000003</v>
      </c>
      <c r="N12" s="292">
        <v>2940</v>
      </c>
      <c r="O12" s="292">
        <v>0</v>
      </c>
      <c r="P12" s="344">
        <v>0.17</v>
      </c>
      <c r="Q12" s="292">
        <v>1111</v>
      </c>
      <c r="R12" s="292">
        <v>588</v>
      </c>
      <c r="S12" s="292">
        <v>888.8</v>
      </c>
      <c r="T12" s="292">
        <v>0.9617</v>
      </c>
      <c r="U12" s="292">
        <v>10560</v>
      </c>
      <c r="V12" s="292">
        <v>0</v>
      </c>
      <c r="W12" s="344">
        <v>0.03</v>
      </c>
      <c r="X12" s="292">
        <v>1111</v>
      </c>
      <c r="Y12" s="292">
        <v>588</v>
      </c>
      <c r="Z12" s="292">
        <v>888.8</v>
      </c>
      <c r="AA12" s="292">
        <v>0.95830000000000004</v>
      </c>
      <c r="AB12" s="292">
        <v>4140</v>
      </c>
      <c r="AC12" s="292">
        <v>0</v>
      </c>
      <c r="AD12" s="344">
        <v>0.01</v>
      </c>
      <c r="AE12" s="292">
        <v>1111</v>
      </c>
      <c r="AF12" s="292">
        <v>612</v>
      </c>
      <c r="AG12" s="292">
        <v>888.8</v>
      </c>
      <c r="AH12" s="292">
        <v>0.96309999999999996</v>
      </c>
      <c r="AI12" s="292">
        <v>21900</v>
      </c>
      <c r="AJ12" s="292">
        <v>0</v>
      </c>
      <c r="AK12" s="344">
        <v>0.05</v>
      </c>
      <c r="AL12" s="292">
        <v>1111</v>
      </c>
      <c r="AM12" s="292">
        <v>600</v>
      </c>
      <c r="AN12" s="292">
        <v>888.8</v>
      </c>
      <c r="AO12" s="292">
        <v>0.96489999999999998</v>
      </c>
      <c r="AP12" s="292">
        <v>21420</v>
      </c>
      <c r="AQ12" s="292">
        <v>0</v>
      </c>
      <c r="AR12" s="344">
        <v>0.05</v>
      </c>
      <c r="AS12" s="292">
        <v>1111</v>
      </c>
      <c r="AT12" s="292">
        <v>612</v>
      </c>
      <c r="AU12" s="292">
        <v>888.8</v>
      </c>
      <c r="AV12" s="292">
        <v>0.95740000000000003</v>
      </c>
      <c r="AW12" s="292">
        <v>86280</v>
      </c>
      <c r="AX12" s="292">
        <v>0</v>
      </c>
      <c r="AY12" s="344">
        <v>0.2</v>
      </c>
      <c r="AZ12" s="292">
        <v>1111</v>
      </c>
      <c r="BA12" s="292">
        <v>624</v>
      </c>
      <c r="BB12" s="292">
        <v>888.8</v>
      </c>
      <c r="BC12" s="292">
        <v>0.95750000000000002</v>
      </c>
      <c r="BD12" s="292">
        <v>133680</v>
      </c>
      <c r="BE12" s="292">
        <v>0</v>
      </c>
      <c r="BF12" s="344">
        <v>0.31</v>
      </c>
      <c r="BG12" s="292">
        <v>1111</v>
      </c>
      <c r="BH12" s="292">
        <v>720</v>
      </c>
      <c r="BI12" s="292">
        <v>888.8</v>
      </c>
      <c r="BJ12" s="292">
        <v>0.95630000000000004</v>
      </c>
      <c r="BK12" s="292">
        <v>26280</v>
      </c>
      <c r="BL12" s="292">
        <v>0</v>
      </c>
      <c r="BM12" s="344">
        <v>0.05</v>
      </c>
      <c r="BN12" s="292">
        <v>1111</v>
      </c>
      <c r="BO12" s="292">
        <v>1368</v>
      </c>
      <c r="BP12" s="292">
        <v>1368</v>
      </c>
      <c r="BQ12" s="292">
        <v>0.92259999999999998</v>
      </c>
      <c r="BR12" s="292">
        <v>446820</v>
      </c>
      <c r="BS12" s="292">
        <v>0</v>
      </c>
      <c r="BT12" s="344">
        <v>0.48</v>
      </c>
      <c r="BU12" s="292">
        <v>1111</v>
      </c>
      <c r="BV12" s="292">
        <v>1188</v>
      </c>
      <c r="BW12" s="292">
        <v>1188</v>
      </c>
      <c r="BX12" s="292">
        <v>0.93420000000000003</v>
      </c>
      <c r="BY12" s="292">
        <v>317100</v>
      </c>
      <c r="BZ12" s="292">
        <v>0</v>
      </c>
      <c r="CA12" s="344">
        <v>0.43</v>
      </c>
      <c r="CB12" s="292">
        <v>1111</v>
      </c>
      <c r="CC12" s="292">
        <v>1248</v>
      </c>
      <c r="CD12" s="292">
        <v>1248</v>
      </c>
      <c r="CE12" s="292">
        <v>0.93369999999999997</v>
      </c>
      <c r="CF12" s="292">
        <v>370800</v>
      </c>
      <c r="CG12" s="292">
        <v>0</v>
      </c>
      <c r="CH12" s="344">
        <v>0.43</v>
      </c>
      <c r="CI12" s="292">
        <v>1111</v>
      </c>
      <c r="CJ12" s="292">
        <v>1200</v>
      </c>
      <c r="CK12" s="292">
        <v>1200</v>
      </c>
      <c r="CL12" s="292">
        <v>0.92830000000000001</v>
      </c>
      <c r="CM12" s="292">
        <v>377760</v>
      </c>
      <c r="CN12" s="292">
        <v>0</v>
      </c>
      <c r="CO12" s="344">
        <v>0.47</v>
      </c>
      <c r="CP12" s="292">
        <v>1111</v>
      </c>
      <c r="CQ12" s="292">
        <v>1224</v>
      </c>
      <c r="CR12" s="292">
        <v>1224</v>
      </c>
      <c r="CS12" s="292">
        <v>0.92390000000000005</v>
      </c>
      <c r="CT12" s="292">
        <v>617220</v>
      </c>
      <c r="CU12" s="292">
        <v>112407</v>
      </c>
      <c r="CV12" s="344">
        <v>0.73</v>
      </c>
      <c r="CW12" s="292">
        <v>1111</v>
      </c>
      <c r="CX12" s="292">
        <v>1140</v>
      </c>
      <c r="CY12" s="292">
        <v>1152</v>
      </c>
      <c r="CZ12" s="292">
        <v>0.91290000000000004</v>
      </c>
      <c r="DA12" s="292">
        <v>352680</v>
      </c>
      <c r="DB12" s="292">
        <v>0</v>
      </c>
      <c r="DC12" s="344">
        <v>0.47</v>
      </c>
      <c r="DD12" s="292">
        <v>1111</v>
      </c>
      <c r="DE12" s="292">
        <v>1140</v>
      </c>
      <c r="DF12" s="292">
        <v>1140</v>
      </c>
      <c r="DG12" s="292">
        <v>0.91749999999999998</v>
      </c>
      <c r="DH12" s="292">
        <v>261000</v>
      </c>
      <c r="DI12" s="292">
        <v>0</v>
      </c>
      <c r="DJ12" s="344">
        <v>0.34</v>
      </c>
      <c r="DK12" s="292">
        <v>1111</v>
      </c>
      <c r="DL12" s="292">
        <v>24</v>
      </c>
      <c r="DM12" s="292">
        <v>888.8</v>
      </c>
      <c r="DN12" s="292">
        <v>1</v>
      </c>
      <c r="DO12" s="292">
        <v>3480</v>
      </c>
      <c r="DP12" s="292">
        <v>0</v>
      </c>
      <c r="DQ12" s="344">
        <v>0.19</v>
      </c>
      <c r="DR12" s="292">
        <v>1111</v>
      </c>
      <c r="DS12" s="292">
        <v>648</v>
      </c>
      <c r="DT12" s="292">
        <v>888.8</v>
      </c>
      <c r="DU12" s="292">
        <v>0.95109999999999995</v>
      </c>
      <c r="DV12" s="292">
        <v>12840</v>
      </c>
      <c r="DW12" s="292">
        <v>0</v>
      </c>
      <c r="DX12" s="344">
        <v>0.03</v>
      </c>
    </row>
    <row r="13" spans="1:128">
      <c r="A13" s="331">
        <v>9</v>
      </c>
      <c r="B13" s="292" t="s">
        <v>489</v>
      </c>
      <c r="C13" s="292">
        <v>3000</v>
      </c>
      <c r="D13" s="292">
        <v>108</v>
      </c>
      <c r="E13" s="292">
        <v>2400</v>
      </c>
      <c r="F13" s="292">
        <v>0.99860000000000004</v>
      </c>
      <c r="G13" s="292">
        <v>39420</v>
      </c>
      <c r="H13" s="292">
        <v>0</v>
      </c>
      <c r="I13" s="344">
        <v>0.56000000000000005</v>
      </c>
      <c r="J13" s="292">
        <v>3000</v>
      </c>
      <c r="K13" s="292">
        <v>100.8</v>
      </c>
      <c r="L13" s="292">
        <v>2400</v>
      </c>
      <c r="M13" s="292">
        <v>1</v>
      </c>
      <c r="N13" s="292">
        <v>41580</v>
      </c>
      <c r="O13" s="292">
        <v>0</v>
      </c>
      <c r="P13" s="344">
        <v>0.62</v>
      </c>
      <c r="Q13" s="292">
        <v>3000</v>
      </c>
      <c r="R13" s="292">
        <v>254.4</v>
      </c>
      <c r="S13" s="292">
        <v>2400</v>
      </c>
      <c r="T13" s="292">
        <v>1</v>
      </c>
      <c r="U13" s="292">
        <v>50436</v>
      </c>
      <c r="V13" s="292">
        <v>0</v>
      </c>
      <c r="W13" s="344">
        <v>0.31</v>
      </c>
      <c r="X13" s="292">
        <v>3000</v>
      </c>
      <c r="Y13" s="292">
        <v>535.20000000000005</v>
      </c>
      <c r="Z13" s="292">
        <v>2400</v>
      </c>
      <c r="AA13" s="292">
        <v>0.99839999999999995</v>
      </c>
      <c r="AB13" s="292">
        <v>66420</v>
      </c>
      <c r="AC13" s="292">
        <v>0</v>
      </c>
      <c r="AD13" s="344">
        <v>0.19</v>
      </c>
      <c r="AE13" s="292">
        <v>3000</v>
      </c>
      <c r="AF13" s="292">
        <v>2445.6</v>
      </c>
      <c r="AG13" s="292">
        <v>2445.6</v>
      </c>
      <c r="AH13" s="292">
        <v>0.99</v>
      </c>
      <c r="AI13" s="292">
        <v>148560</v>
      </c>
      <c r="AJ13" s="292">
        <v>0</v>
      </c>
      <c r="AK13" s="344">
        <v>0.08</v>
      </c>
      <c r="AL13" s="292">
        <v>3000</v>
      </c>
      <c r="AM13" s="292">
        <v>2776.8</v>
      </c>
      <c r="AN13" s="292">
        <v>2776.8</v>
      </c>
      <c r="AO13" s="292">
        <v>0.98919999999999997</v>
      </c>
      <c r="AP13" s="292">
        <v>844598</v>
      </c>
      <c r="AQ13" s="292">
        <v>0</v>
      </c>
      <c r="AR13" s="344">
        <v>0.45</v>
      </c>
      <c r="AS13" s="292">
        <v>3000</v>
      </c>
      <c r="AT13" s="292">
        <v>2740.8</v>
      </c>
      <c r="AU13" s="292">
        <v>2740.8</v>
      </c>
      <c r="AV13" s="292">
        <v>0.99180000000000001</v>
      </c>
      <c r="AW13" s="292">
        <v>881360</v>
      </c>
      <c r="AX13" s="292">
        <v>0</v>
      </c>
      <c r="AY13" s="344">
        <v>0.45</v>
      </c>
      <c r="AZ13" s="292">
        <v>3000</v>
      </c>
      <c r="BA13" s="292">
        <v>2553.6</v>
      </c>
      <c r="BB13" s="292">
        <v>2553.6</v>
      </c>
      <c r="BC13" s="292">
        <v>0.98860000000000003</v>
      </c>
      <c r="BD13" s="292">
        <v>839374</v>
      </c>
      <c r="BE13" s="292">
        <v>0</v>
      </c>
      <c r="BF13" s="344">
        <v>0.47</v>
      </c>
      <c r="BG13" s="292">
        <v>3000</v>
      </c>
      <c r="BH13" s="292">
        <v>2664</v>
      </c>
      <c r="BI13" s="292">
        <v>2664</v>
      </c>
      <c r="BJ13" s="292">
        <v>0.98670000000000002</v>
      </c>
      <c r="BK13" s="292">
        <v>775792</v>
      </c>
      <c r="BL13" s="292">
        <v>0</v>
      </c>
      <c r="BM13" s="344">
        <v>0.41</v>
      </c>
      <c r="BN13" s="292">
        <v>3000</v>
      </c>
      <c r="BO13" s="292">
        <v>2378.4</v>
      </c>
      <c r="BP13" s="292">
        <v>2400</v>
      </c>
      <c r="BQ13" s="292">
        <v>0.98360000000000003</v>
      </c>
      <c r="BR13" s="292">
        <v>551580</v>
      </c>
      <c r="BS13" s="292">
        <v>0</v>
      </c>
      <c r="BT13" s="344">
        <v>0.32</v>
      </c>
      <c r="BU13" s="292">
        <v>3000</v>
      </c>
      <c r="BV13" s="292">
        <v>2323.1999999999998</v>
      </c>
      <c r="BW13" s="292">
        <v>2400</v>
      </c>
      <c r="BX13" s="292">
        <v>0.98509999999999998</v>
      </c>
      <c r="BY13" s="292">
        <v>561906</v>
      </c>
      <c r="BZ13" s="292">
        <v>0</v>
      </c>
      <c r="CA13" s="344">
        <v>0.38</v>
      </c>
      <c r="CB13" s="292">
        <v>3000</v>
      </c>
      <c r="CC13" s="292">
        <v>2256</v>
      </c>
      <c r="CD13" s="292">
        <v>2400</v>
      </c>
      <c r="CE13" s="292">
        <v>0.98580000000000001</v>
      </c>
      <c r="CF13" s="292">
        <v>555664</v>
      </c>
      <c r="CG13" s="292">
        <v>0</v>
      </c>
      <c r="CH13" s="344">
        <v>0.34</v>
      </c>
      <c r="CI13" s="292">
        <v>3000</v>
      </c>
      <c r="CJ13" s="292">
        <v>2364</v>
      </c>
      <c r="CK13" s="292">
        <v>2400</v>
      </c>
      <c r="CL13" s="292">
        <v>0.9849</v>
      </c>
      <c r="CM13" s="292">
        <v>664070</v>
      </c>
      <c r="CN13" s="292">
        <v>0</v>
      </c>
      <c r="CO13" s="344">
        <v>0.41</v>
      </c>
      <c r="CP13" s="292">
        <v>3000</v>
      </c>
      <c r="CQ13" s="292">
        <v>2006.4</v>
      </c>
      <c r="CR13" s="292">
        <v>2400</v>
      </c>
      <c r="CS13" s="292">
        <v>0.98770000000000002</v>
      </c>
      <c r="CT13" s="292">
        <v>257558</v>
      </c>
      <c r="CU13" s="292">
        <v>0</v>
      </c>
      <c r="CV13" s="344">
        <v>0.19</v>
      </c>
      <c r="CW13" s="292">
        <v>3000</v>
      </c>
      <c r="CX13" s="292">
        <v>2344.8000000000002</v>
      </c>
      <c r="CY13" s="292">
        <v>2400</v>
      </c>
      <c r="CZ13" s="292">
        <v>0.97870000000000001</v>
      </c>
      <c r="DA13" s="292">
        <v>501930</v>
      </c>
      <c r="DB13" s="292">
        <v>0</v>
      </c>
      <c r="DC13" s="344">
        <v>0.31</v>
      </c>
      <c r="DD13" s="292">
        <v>3000</v>
      </c>
      <c r="DE13" s="292">
        <v>1932</v>
      </c>
      <c r="DF13" s="292">
        <v>2400</v>
      </c>
      <c r="DG13" s="292">
        <v>0.97899999999999998</v>
      </c>
      <c r="DH13" s="292">
        <v>259846</v>
      </c>
      <c r="DI13" s="292">
        <v>0</v>
      </c>
      <c r="DJ13" s="344">
        <v>0.2</v>
      </c>
      <c r="DK13" s="292">
        <v>3000</v>
      </c>
      <c r="DL13" s="292">
        <v>2166</v>
      </c>
      <c r="DM13" s="292">
        <v>2400</v>
      </c>
      <c r="DN13" s="292">
        <v>0.98180000000000001</v>
      </c>
      <c r="DO13" s="292">
        <v>142668</v>
      </c>
      <c r="DP13" s="292">
        <v>0</v>
      </c>
      <c r="DQ13" s="344">
        <v>0.1</v>
      </c>
      <c r="DR13" s="292">
        <v>3000</v>
      </c>
      <c r="DS13" s="292">
        <v>606</v>
      </c>
      <c r="DT13" s="292">
        <v>2400</v>
      </c>
      <c r="DU13" s="292">
        <v>0.97609999999999997</v>
      </c>
      <c r="DV13" s="292">
        <v>103680</v>
      </c>
      <c r="DW13" s="292">
        <v>0</v>
      </c>
      <c r="DX13" s="344">
        <v>0.27</v>
      </c>
    </row>
    <row r="14" spans="1:128">
      <c r="A14" s="331">
        <v>10</v>
      </c>
      <c r="B14" s="292" t="s">
        <v>260</v>
      </c>
      <c r="C14" s="292">
        <v>0</v>
      </c>
      <c r="D14" s="292">
        <v>0</v>
      </c>
      <c r="E14" s="292">
        <v>0</v>
      </c>
      <c r="F14" s="292">
        <v>0</v>
      </c>
      <c r="G14" s="292">
        <v>0</v>
      </c>
      <c r="H14" s="292">
        <v>0</v>
      </c>
      <c r="I14" s="344">
        <v>0</v>
      </c>
      <c r="J14" s="292">
        <v>0</v>
      </c>
      <c r="K14" s="292">
        <v>0</v>
      </c>
      <c r="L14" s="292">
        <v>0</v>
      </c>
      <c r="M14" s="292">
        <v>0</v>
      </c>
      <c r="N14" s="292">
        <v>0</v>
      </c>
      <c r="O14" s="292">
        <v>0</v>
      </c>
      <c r="P14" s="344">
        <v>0</v>
      </c>
      <c r="Q14" s="292">
        <v>0</v>
      </c>
      <c r="R14" s="292">
        <v>0</v>
      </c>
      <c r="S14" s="292">
        <v>0</v>
      </c>
      <c r="T14" s="292">
        <v>0</v>
      </c>
      <c r="U14" s="292">
        <v>0</v>
      </c>
      <c r="V14" s="292">
        <v>0</v>
      </c>
      <c r="W14" s="344">
        <v>0</v>
      </c>
      <c r="X14" s="292">
        <v>0</v>
      </c>
      <c r="Y14" s="292">
        <v>0</v>
      </c>
      <c r="Z14" s="292">
        <v>0</v>
      </c>
      <c r="AA14" s="292">
        <v>0</v>
      </c>
      <c r="AB14" s="292">
        <v>0</v>
      </c>
      <c r="AC14" s="292">
        <v>0</v>
      </c>
      <c r="AD14" s="344">
        <v>0</v>
      </c>
      <c r="AE14" s="292">
        <v>0</v>
      </c>
      <c r="AF14" s="292">
        <v>0</v>
      </c>
      <c r="AG14" s="292">
        <v>0</v>
      </c>
      <c r="AH14" s="292">
        <v>0</v>
      </c>
      <c r="AI14" s="292">
        <v>0</v>
      </c>
      <c r="AJ14" s="292">
        <v>0</v>
      </c>
      <c r="AK14" s="344">
        <v>0</v>
      </c>
      <c r="AL14" s="292">
        <v>0</v>
      </c>
      <c r="AM14" s="292">
        <v>0</v>
      </c>
      <c r="AN14" s="292">
        <v>0</v>
      </c>
      <c r="AO14" s="292">
        <v>0</v>
      </c>
      <c r="AP14" s="292">
        <v>0</v>
      </c>
      <c r="AQ14" s="292">
        <v>0</v>
      </c>
      <c r="AR14" s="344">
        <v>0</v>
      </c>
      <c r="AS14" s="292">
        <v>0</v>
      </c>
      <c r="AT14" s="292">
        <v>0</v>
      </c>
      <c r="AU14" s="292">
        <v>0</v>
      </c>
      <c r="AV14" s="292">
        <v>0</v>
      </c>
      <c r="AW14" s="292">
        <v>0</v>
      </c>
      <c r="AX14" s="292">
        <v>0</v>
      </c>
      <c r="AY14" s="344">
        <v>0</v>
      </c>
      <c r="AZ14" s="292">
        <v>0</v>
      </c>
      <c r="BA14" s="292">
        <v>0</v>
      </c>
      <c r="BB14" s="292">
        <v>0</v>
      </c>
      <c r="BC14" s="292">
        <v>0</v>
      </c>
      <c r="BD14" s="292">
        <v>0</v>
      </c>
      <c r="BE14" s="292">
        <v>0</v>
      </c>
      <c r="BF14" s="344">
        <v>0</v>
      </c>
      <c r="BG14" s="292">
        <v>0</v>
      </c>
      <c r="BH14" s="292">
        <v>0</v>
      </c>
      <c r="BI14" s="292">
        <v>0</v>
      </c>
      <c r="BJ14" s="292">
        <v>0</v>
      </c>
      <c r="BK14" s="292">
        <v>0</v>
      </c>
      <c r="BL14" s="292">
        <v>0</v>
      </c>
      <c r="BM14" s="344">
        <v>0</v>
      </c>
      <c r="BN14" s="292">
        <v>0</v>
      </c>
      <c r="BO14" s="292">
        <v>0</v>
      </c>
      <c r="BP14" s="292">
        <v>0</v>
      </c>
      <c r="BQ14" s="292">
        <v>0</v>
      </c>
      <c r="BR14" s="292">
        <v>0</v>
      </c>
      <c r="BS14" s="292">
        <v>0</v>
      </c>
      <c r="BT14" s="344">
        <v>0</v>
      </c>
      <c r="BU14" s="292">
        <v>0</v>
      </c>
      <c r="BV14" s="292">
        <v>0</v>
      </c>
      <c r="BW14" s="292">
        <v>0</v>
      </c>
      <c r="BX14" s="292">
        <v>0</v>
      </c>
      <c r="BY14" s="292">
        <v>0</v>
      </c>
      <c r="BZ14" s="292">
        <v>0</v>
      </c>
      <c r="CA14" s="344">
        <v>0</v>
      </c>
      <c r="CB14" s="292">
        <v>0</v>
      </c>
      <c r="CC14" s="292">
        <v>0</v>
      </c>
      <c r="CD14" s="292">
        <v>0</v>
      </c>
      <c r="CE14" s="292">
        <v>0</v>
      </c>
      <c r="CF14" s="292">
        <v>0</v>
      </c>
      <c r="CG14" s="292">
        <v>0</v>
      </c>
      <c r="CH14" s="344">
        <v>0</v>
      </c>
      <c r="CI14" s="292">
        <v>0</v>
      </c>
      <c r="CJ14" s="292">
        <v>0</v>
      </c>
      <c r="CK14" s="292">
        <v>0</v>
      </c>
      <c r="CL14" s="292">
        <v>0</v>
      </c>
      <c r="CM14" s="292">
        <v>0</v>
      </c>
      <c r="CN14" s="292">
        <v>0</v>
      </c>
      <c r="CO14" s="344">
        <v>0</v>
      </c>
      <c r="CP14" s="292">
        <v>0</v>
      </c>
      <c r="CQ14" s="292">
        <v>0</v>
      </c>
      <c r="CR14" s="292">
        <v>0</v>
      </c>
      <c r="CS14" s="292">
        <v>0</v>
      </c>
      <c r="CT14" s="292">
        <v>0</v>
      </c>
      <c r="CU14" s="292">
        <v>0</v>
      </c>
      <c r="CV14" s="344">
        <v>0</v>
      </c>
      <c r="CW14" s="292">
        <v>0</v>
      </c>
      <c r="CX14" s="292">
        <v>0</v>
      </c>
      <c r="CY14" s="292">
        <v>0</v>
      </c>
      <c r="CZ14" s="292">
        <v>0</v>
      </c>
      <c r="DA14" s="292">
        <v>0</v>
      </c>
      <c r="DB14" s="292">
        <v>0</v>
      </c>
      <c r="DC14" s="344">
        <v>0</v>
      </c>
      <c r="DD14" s="292">
        <v>0</v>
      </c>
      <c r="DE14" s="292">
        <v>0</v>
      </c>
      <c r="DF14" s="292">
        <v>0</v>
      </c>
      <c r="DG14" s="292">
        <v>0</v>
      </c>
      <c r="DH14" s="292">
        <v>0</v>
      </c>
      <c r="DI14" s="292">
        <v>0</v>
      </c>
      <c r="DJ14" s="344">
        <v>0</v>
      </c>
      <c r="DK14" s="292">
        <v>0</v>
      </c>
      <c r="DL14" s="292">
        <v>0</v>
      </c>
      <c r="DM14" s="292">
        <v>0</v>
      </c>
      <c r="DN14" s="292">
        <v>0</v>
      </c>
      <c r="DO14" s="292">
        <v>0</v>
      </c>
      <c r="DP14" s="292">
        <v>0</v>
      </c>
      <c r="DQ14" s="344">
        <v>0</v>
      </c>
      <c r="DR14" s="292">
        <v>1977</v>
      </c>
      <c r="DS14" s="292">
        <v>0</v>
      </c>
      <c r="DT14" s="292">
        <v>632.64</v>
      </c>
      <c r="DU14" s="292">
        <v>0</v>
      </c>
      <c r="DV14" s="292">
        <v>0</v>
      </c>
      <c r="DW14" s="292">
        <v>0</v>
      </c>
      <c r="DX14" s="344">
        <v>0</v>
      </c>
    </row>
    <row r="15" spans="1:128">
      <c r="A15" s="331">
        <v>11</v>
      </c>
      <c r="B15" s="292" t="s">
        <v>860</v>
      </c>
      <c r="C15" s="292">
        <v>4000</v>
      </c>
      <c r="D15" s="292">
        <v>3366</v>
      </c>
      <c r="E15" s="292">
        <v>3366</v>
      </c>
      <c r="F15" s="292">
        <v>0.99919999999999998</v>
      </c>
      <c r="G15" s="292">
        <v>1940460</v>
      </c>
      <c r="H15" s="292">
        <v>487511</v>
      </c>
      <c r="I15" s="344">
        <v>0.8</v>
      </c>
      <c r="J15" s="292">
        <v>4000</v>
      </c>
      <c r="K15" s="292">
        <v>3174</v>
      </c>
      <c r="L15" s="292">
        <v>3200</v>
      </c>
      <c r="M15" s="292">
        <v>0.99850000000000005</v>
      </c>
      <c r="N15" s="292">
        <v>1719360</v>
      </c>
      <c r="O15" s="292">
        <v>304612</v>
      </c>
      <c r="P15" s="344">
        <v>0.73</v>
      </c>
      <c r="Q15" s="292">
        <v>4000</v>
      </c>
      <c r="R15" s="292">
        <v>3396</v>
      </c>
      <c r="S15" s="292">
        <v>3396</v>
      </c>
      <c r="T15" s="292">
        <v>0.99909999999999999</v>
      </c>
      <c r="U15" s="292">
        <v>1786440</v>
      </c>
      <c r="V15" s="292">
        <v>320688</v>
      </c>
      <c r="W15" s="344">
        <v>0.73</v>
      </c>
      <c r="X15" s="292">
        <v>4000</v>
      </c>
      <c r="Y15" s="292">
        <v>3384</v>
      </c>
      <c r="Z15" s="292">
        <v>3384</v>
      </c>
      <c r="AA15" s="292">
        <v>0.99729999999999996</v>
      </c>
      <c r="AB15" s="292">
        <v>1666140</v>
      </c>
      <c r="AC15" s="292">
        <v>159601</v>
      </c>
      <c r="AD15" s="344">
        <v>0.66</v>
      </c>
      <c r="AE15" s="292">
        <v>4000</v>
      </c>
      <c r="AF15" s="292">
        <v>3468</v>
      </c>
      <c r="AG15" s="292">
        <v>3474</v>
      </c>
      <c r="AH15" s="292">
        <v>0.99809999999999999</v>
      </c>
      <c r="AI15" s="292">
        <v>1753860</v>
      </c>
      <c r="AJ15" s="292">
        <v>206013</v>
      </c>
      <c r="AK15" s="344">
        <v>0.68</v>
      </c>
      <c r="AL15" s="292">
        <v>4000</v>
      </c>
      <c r="AM15" s="292">
        <v>3462</v>
      </c>
      <c r="AN15" s="292">
        <v>3462</v>
      </c>
      <c r="AO15" s="292">
        <v>0.99470000000000003</v>
      </c>
      <c r="AP15" s="292">
        <v>1460640</v>
      </c>
      <c r="AQ15" s="292">
        <v>0</v>
      </c>
      <c r="AR15" s="344">
        <v>0.59</v>
      </c>
      <c r="AS15" s="292">
        <v>4000</v>
      </c>
      <c r="AT15" s="292">
        <v>3408</v>
      </c>
      <c r="AU15" s="292">
        <v>3408</v>
      </c>
      <c r="AV15" s="292">
        <v>0.99950000000000006</v>
      </c>
      <c r="AW15" s="292">
        <v>2002860</v>
      </c>
      <c r="AX15" s="292">
        <v>482289</v>
      </c>
      <c r="AY15" s="344">
        <v>0.79</v>
      </c>
      <c r="AZ15" s="292">
        <v>4000</v>
      </c>
      <c r="BA15" s="292">
        <v>3348</v>
      </c>
      <c r="BB15" s="292">
        <v>3378</v>
      </c>
      <c r="BC15" s="292">
        <v>1</v>
      </c>
      <c r="BD15" s="292">
        <v>1874760</v>
      </c>
      <c r="BE15" s="292">
        <v>415464</v>
      </c>
      <c r="BF15" s="344">
        <v>0.78</v>
      </c>
      <c r="BG15" s="292">
        <v>4000</v>
      </c>
      <c r="BH15" s="292">
        <v>3336</v>
      </c>
      <c r="BI15" s="292">
        <v>3360</v>
      </c>
      <c r="BJ15" s="292">
        <v>0.99770000000000003</v>
      </c>
      <c r="BK15" s="292">
        <v>2102880</v>
      </c>
      <c r="BL15" s="292">
        <v>606426</v>
      </c>
      <c r="BM15" s="344">
        <v>0.85</v>
      </c>
      <c r="BN15" s="292">
        <v>4000</v>
      </c>
      <c r="BO15" s="292">
        <v>3222</v>
      </c>
      <c r="BP15" s="292">
        <v>3222</v>
      </c>
      <c r="BQ15" s="292">
        <v>0.99909999999999999</v>
      </c>
      <c r="BR15" s="292">
        <v>1856400</v>
      </c>
      <c r="BS15" s="292">
        <v>419394</v>
      </c>
      <c r="BT15" s="344">
        <v>0.78</v>
      </c>
      <c r="BU15" s="292">
        <v>4000</v>
      </c>
      <c r="BV15" s="292">
        <v>3258</v>
      </c>
      <c r="BW15" s="292">
        <v>3354</v>
      </c>
      <c r="BX15" s="292">
        <v>1</v>
      </c>
      <c r="BY15" s="292">
        <v>1622100</v>
      </c>
      <c r="BZ15" s="292">
        <v>269767</v>
      </c>
      <c r="CA15" s="344">
        <v>0.74</v>
      </c>
      <c r="CB15" s="292">
        <v>4000</v>
      </c>
      <c r="CC15" s="292">
        <v>3360</v>
      </c>
      <c r="CD15" s="292">
        <v>3390</v>
      </c>
      <c r="CE15" s="292">
        <v>0.98340000000000005</v>
      </c>
      <c r="CF15" s="292">
        <v>2169060</v>
      </c>
      <c r="CG15" s="292">
        <v>680885</v>
      </c>
      <c r="CH15" s="344">
        <v>0.88</v>
      </c>
      <c r="CI15" s="292">
        <v>4000</v>
      </c>
      <c r="CJ15" s="292">
        <v>3402</v>
      </c>
      <c r="CK15" s="292">
        <v>3402</v>
      </c>
      <c r="CL15" s="292">
        <v>0.998</v>
      </c>
      <c r="CM15" s="292">
        <v>1765320</v>
      </c>
      <c r="CN15" s="292">
        <v>298595</v>
      </c>
      <c r="CO15" s="344">
        <v>0.72</v>
      </c>
      <c r="CP15" s="292">
        <v>4000</v>
      </c>
      <c r="CQ15" s="292">
        <v>3426</v>
      </c>
      <c r="CR15" s="292">
        <v>3450</v>
      </c>
      <c r="CS15" s="292">
        <v>0.99819999999999998</v>
      </c>
      <c r="CT15" s="292">
        <v>1947120</v>
      </c>
      <c r="CU15" s="292">
        <v>409812</v>
      </c>
      <c r="CV15" s="344">
        <v>0.77</v>
      </c>
      <c r="CW15" s="292">
        <v>4000</v>
      </c>
      <c r="CX15" s="292">
        <v>3330</v>
      </c>
      <c r="CY15" s="292">
        <v>3336</v>
      </c>
      <c r="CZ15" s="292">
        <v>0.99809999999999999</v>
      </c>
      <c r="DA15" s="292">
        <v>1509508</v>
      </c>
      <c r="DB15" s="292">
        <v>71094</v>
      </c>
      <c r="DC15" s="344">
        <v>0.63</v>
      </c>
      <c r="DD15" s="292">
        <v>4000</v>
      </c>
      <c r="DE15" s="292">
        <v>3228</v>
      </c>
      <c r="DF15" s="292">
        <v>3408</v>
      </c>
      <c r="DG15" s="292">
        <v>0.99470000000000003</v>
      </c>
      <c r="DH15" s="292">
        <v>765961</v>
      </c>
      <c r="DI15" s="292">
        <v>0</v>
      </c>
      <c r="DJ15" s="344">
        <v>0.32</v>
      </c>
      <c r="DK15" s="292">
        <v>4000</v>
      </c>
      <c r="DL15" s="292">
        <v>3246</v>
      </c>
      <c r="DM15" s="292">
        <v>3360</v>
      </c>
      <c r="DN15" s="292">
        <v>0.99399999999999999</v>
      </c>
      <c r="DO15" s="292">
        <v>1321140</v>
      </c>
      <c r="DP15" s="292">
        <v>0</v>
      </c>
      <c r="DQ15" s="344">
        <v>0.55000000000000004</v>
      </c>
      <c r="DR15" s="292">
        <v>4000</v>
      </c>
      <c r="DS15" s="292">
        <v>3300</v>
      </c>
      <c r="DT15" s="292">
        <v>3372</v>
      </c>
      <c r="DU15" s="292">
        <v>0.99639999999999995</v>
      </c>
      <c r="DV15" s="292">
        <v>1512360</v>
      </c>
      <c r="DW15" s="292">
        <v>60900</v>
      </c>
      <c r="DX15" s="344">
        <v>0.64</v>
      </c>
    </row>
    <row r="16" spans="1:128" s="198" customFormat="1">
      <c r="A16" s="331">
        <v>12</v>
      </c>
      <c r="B16" s="292" t="s">
        <v>491</v>
      </c>
      <c r="C16" s="292">
        <v>4000</v>
      </c>
      <c r="D16" s="292">
        <v>3888</v>
      </c>
      <c r="E16" s="292">
        <v>3888</v>
      </c>
      <c r="F16" s="292">
        <v>0.99199999999999999</v>
      </c>
      <c r="G16" s="292">
        <v>1275825</v>
      </c>
      <c r="H16" s="292">
        <v>0</v>
      </c>
      <c r="I16" s="344">
        <v>0.46</v>
      </c>
      <c r="J16" s="292">
        <v>4000</v>
      </c>
      <c r="K16" s="292">
        <v>3912</v>
      </c>
      <c r="L16" s="292">
        <v>3912</v>
      </c>
      <c r="M16" s="292">
        <v>0.99029999999999996</v>
      </c>
      <c r="N16" s="292">
        <v>1896935</v>
      </c>
      <c r="O16" s="292">
        <v>167557</v>
      </c>
      <c r="P16" s="344">
        <v>0.66</v>
      </c>
      <c r="Q16" s="292">
        <v>4000</v>
      </c>
      <c r="R16" s="292">
        <v>3816</v>
      </c>
      <c r="S16" s="292">
        <v>3816</v>
      </c>
      <c r="T16" s="292">
        <v>0.99009999999999998</v>
      </c>
      <c r="U16" s="292">
        <v>1153865</v>
      </c>
      <c r="V16" s="292">
        <v>0</v>
      </c>
      <c r="W16" s="344">
        <v>0.43</v>
      </c>
      <c r="X16" s="292">
        <v>4000</v>
      </c>
      <c r="Y16" s="292">
        <v>3744</v>
      </c>
      <c r="Z16" s="292">
        <v>3744</v>
      </c>
      <c r="AA16" s="292">
        <v>0.99329999999999996</v>
      </c>
      <c r="AB16" s="292">
        <v>1628040</v>
      </c>
      <c r="AC16" s="292">
        <v>0</v>
      </c>
      <c r="AD16" s="344">
        <v>0.59</v>
      </c>
      <c r="AE16" s="292">
        <v>4000</v>
      </c>
      <c r="AF16" s="292">
        <v>3768</v>
      </c>
      <c r="AG16" s="292">
        <v>3768</v>
      </c>
      <c r="AH16" s="292">
        <v>0.99070000000000003</v>
      </c>
      <c r="AI16" s="292">
        <v>1400520</v>
      </c>
      <c r="AJ16" s="292">
        <v>0</v>
      </c>
      <c r="AK16" s="344">
        <v>0.5</v>
      </c>
      <c r="AL16" s="292">
        <v>4000</v>
      </c>
      <c r="AM16" s="292">
        <v>3684</v>
      </c>
      <c r="AN16" s="292">
        <v>3684</v>
      </c>
      <c r="AO16" s="292">
        <v>0.99319999999999997</v>
      </c>
      <c r="AP16" s="292">
        <v>1277815</v>
      </c>
      <c r="AQ16" s="292">
        <v>0</v>
      </c>
      <c r="AR16" s="344">
        <v>0.49</v>
      </c>
      <c r="AS16" s="292">
        <v>4000</v>
      </c>
      <c r="AT16" s="292">
        <v>3696</v>
      </c>
      <c r="AU16" s="292">
        <v>3696</v>
      </c>
      <c r="AV16" s="292">
        <v>0.98550000000000004</v>
      </c>
      <c r="AW16" s="292">
        <v>948720</v>
      </c>
      <c r="AX16" s="292">
        <v>0</v>
      </c>
      <c r="AY16" s="344">
        <v>0.35</v>
      </c>
      <c r="AZ16" s="292">
        <v>4000</v>
      </c>
      <c r="BA16" s="292">
        <v>3888</v>
      </c>
      <c r="BB16" s="292">
        <v>3888</v>
      </c>
      <c r="BC16" s="292">
        <v>0.99119999999999997</v>
      </c>
      <c r="BD16" s="292">
        <v>2116800</v>
      </c>
      <c r="BE16" s="292">
        <v>451965</v>
      </c>
      <c r="BF16" s="344">
        <v>0.76</v>
      </c>
      <c r="BG16" s="292">
        <v>4000</v>
      </c>
      <c r="BH16" s="292">
        <v>3852</v>
      </c>
      <c r="BI16" s="292">
        <v>3852</v>
      </c>
      <c r="BJ16" s="292">
        <v>0.98780000000000001</v>
      </c>
      <c r="BK16" s="292">
        <v>1233960</v>
      </c>
      <c r="BL16" s="292">
        <v>0</v>
      </c>
      <c r="BM16" s="344">
        <v>0.44</v>
      </c>
      <c r="BN16" s="292">
        <v>4000</v>
      </c>
      <c r="BO16" s="292">
        <v>3888</v>
      </c>
      <c r="BP16" s="292">
        <v>3888</v>
      </c>
      <c r="BQ16" s="292">
        <v>0.99080000000000001</v>
      </c>
      <c r="BR16" s="292">
        <v>1449144</v>
      </c>
      <c r="BS16" s="292">
        <v>0</v>
      </c>
      <c r="BT16" s="344">
        <v>0.56000000000000005</v>
      </c>
      <c r="BU16" s="292">
        <v>4000</v>
      </c>
      <c r="BV16" s="292">
        <v>3828</v>
      </c>
      <c r="BW16" s="292">
        <v>3828</v>
      </c>
      <c r="BX16" s="292">
        <v>0.99160000000000004</v>
      </c>
      <c r="BY16" s="292">
        <v>1464260</v>
      </c>
      <c r="BZ16" s="292">
        <v>0</v>
      </c>
      <c r="CA16" s="344">
        <v>0.57999999999999996</v>
      </c>
      <c r="CB16" s="292">
        <v>4000</v>
      </c>
      <c r="CC16" s="292">
        <v>3780</v>
      </c>
      <c r="CD16" s="292">
        <v>3780</v>
      </c>
      <c r="CE16" s="292">
        <v>0.99239999999999995</v>
      </c>
      <c r="CF16" s="292">
        <v>1595290</v>
      </c>
      <c r="CG16" s="292">
        <v>0</v>
      </c>
      <c r="CH16" s="344">
        <v>0.56999999999999995</v>
      </c>
      <c r="CI16" s="292">
        <v>4000</v>
      </c>
      <c r="CJ16" s="292">
        <v>3576</v>
      </c>
      <c r="CK16" s="292">
        <v>3576</v>
      </c>
      <c r="CL16" s="292">
        <v>0.98660000000000003</v>
      </c>
      <c r="CM16" s="292">
        <v>1149600</v>
      </c>
      <c r="CN16" s="292">
        <v>0</v>
      </c>
      <c r="CO16" s="344">
        <v>0.45</v>
      </c>
      <c r="CP16" s="292">
        <v>4000</v>
      </c>
      <c r="CQ16" s="292">
        <v>3660</v>
      </c>
      <c r="CR16" s="292">
        <v>3660</v>
      </c>
      <c r="CS16" s="292">
        <v>0.98619999999999997</v>
      </c>
      <c r="CT16" s="292">
        <v>1513440</v>
      </c>
      <c r="CU16" s="292">
        <v>0</v>
      </c>
      <c r="CV16" s="344">
        <v>0.56000000000000005</v>
      </c>
      <c r="CW16" s="292">
        <v>4000</v>
      </c>
      <c r="CX16" s="292">
        <v>3768</v>
      </c>
      <c r="CY16" s="292">
        <v>3768</v>
      </c>
      <c r="CZ16" s="292">
        <v>0.97689999999999999</v>
      </c>
      <c r="DA16" s="292">
        <v>1405815</v>
      </c>
      <c r="DB16" s="292">
        <v>0</v>
      </c>
      <c r="DC16" s="344">
        <v>0.53</v>
      </c>
      <c r="DD16" s="292">
        <v>4000</v>
      </c>
      <c r="DE16" s="292">
        <v>3672</v>
      </c>
      <c r="DF16" s="292">
        <v>3672</v>
      </c>
      <c r="DG16" s="292">
        <v>0.97799999999999998</v>
      </c>
      <c r="DH16" s="292">
        <v>1246580</v>
      </c>
      <c r="DI16" s="292">
        <v>0</v>
      </c>
      <c r="DJ16" s="344">
        <v>0.47</v>
      </c>
      <c r="DK16" s="292">
        <v>4000</v>
      </c>
      <c r="DL16" s="292">
        <v>3636</v>
      </c>
      <c r="DM16" s="292">
        <v>3636</v>
      </c>
      <c r="DN16" s="292">
        <v>0.98270000000000002</v>
      </c>
      <c r="DO16" s="292">
        <v>1197120</v>
      </c>
      <c r="DP16" s="292">
        <v>0</v>
      </c>
      <c r="DQ16" s="344">
        <v>0.45</v>
      </c>
      <c r="DR16" s="292">
        <v>4000</v>
      </c>
      <c r="DS16" s="292">
        <v>3660</v>
      </c>
      <c r="DT16" s="292">
        <v>3660</v>
      </c>
      <c r="DU16" s="292">
        <v>0.95840000000000003</v>
      </c>
      <c r="DV16" s="292">
        <v>592555</v>
      </c>
      <c r="DW16" s="292">
        <v>0</v>
      </c>
      <c r="DX16" s="344">
        <v>0.24</v>
      </c>
    </row>
    <row r="17" spans="1:128">
      <c r="A17" s="331">
        <v>13</v>
      </c>
      <c r="B17" s="292" t="s">
        <v>741</v>
      </c>
      <c r="C17" s="292">
        <v>0</v>
      </c>
      <c r="D17" s="292">
        <v>0</v>
      </c>
      <c r="E17" s="292">
        <v>0</v>
      </c>
      <c r="F17" s="292">
        <v>0</v>
      </c>
      <c r="G17" s="292">
        <v>0</v>
      </c>
      <c r="H17" s="292">
        <v>0</v>
      </c>
      <c r="I17" s="344">
        <v>0</v>
      </c>
      <c r="J17" s="292">
        <v>0</v>
      </c>
      <c r="K17" s="292">
        <v>0</v>
      </c>
      <c r="L17" s="292">
        <v>0</v>
      </c>
      <c r="M17" s="292">
        <v>0</v>
      </c>
      <c r="N17" s="292">
        <v>0</v>
      </c>
      <c r="O17" s="292">
        <v>0</v>
      </c>
      <c r="P17" s="344">
        <v>0</v>
      </c>
      <c r="Q17" s="292">
        <v>0</v>
      </c>
      <c r="R17" s="292">
        <v>0</v>
      </c>
      <c r="S17" s="292">
        <v>0</v>
      </c>
      <c r="T17" s="292">
        <v>0</v>
      </c>
      <c r="U17" s="292">
        <v>0</v>
      </c>
      <c r="V17" s="292">
        <v>0</v>
      </c>
      <c r="W17" s="344">
        <v>0</v>
      </c>
      <c r="X17" s="292">
        <v>0</v>
      </c>
      <c r="Y17" s="292">
        <v>0</v>
      </c>
      <c r="Z17" s="292">
        <v>0</v>
      </c>
      <c r="AA17" s="292">
        <v>0</v>
      </c>
      <c r="AB17" s="292">
        <v>0</v>
      </c>
      <c r="AC17" s="292">
        <v>0</v>
      </c>
      <c r="AD17" s="344">
        <v>0</v>
      </c>
      <c r="AE17" s="292">
        <v>1504</v>
      </c>
      <c r="AF17" s="292">
        <v>60</v>
      </c>
      <c r="AG17" s="292">
        <v>3299.1</v>
      </c>
      <c r="AH17" s="292">
        <v>0.95240000000000002</v>
      </c>
      <c r="AI17" s="292">
        <v>12000</v>
      </c>
      <c r="AJ17" s="292">
        <v>0</v>
      </c>
      <c r="AK17" s="344">
        <v>0.1</v>
      </c>
      <c r="AL17" s="292">
        <v>1504</v>
      </c>
      <c r="AM17" s="292">
        <v>60</v>
      </c>
      <c r="AN17" s="292">
        <v>1203.2</v>
      </c>
      <c r="AO17" s="292">
        <v>0.97099999999999997</v>
      </c>
      <c r="AP17" s="292">
        <v>40200</v>
      </c>
      <c r="AQ17" s="292">
        <v>15032</v>
      </c>
      <c r="AR17" s="344">
        <v>0.96</v>
      </c>
      <c r="AS17" s="292">
        <v>1504</v>
      </c>
      <c r="AT17" s="292">
        <v>150</v>
      </c>
      <c r="AU17" s="292">
        <v>1203.2</v>
      </c>
      <c r="AV17" s="292">
        <v>1</v>
      </c>
      <c r="AW17" s="292">
        <v>35400</v>
      </c>
      <c r="AX17" s="292">
        <v>0</v>
      </c>
      <c r="AY17" s="344">
        <v>0.32</v>
      </c>
      <c r="AZ17" s="292">
        <v>1504</v>
      </c>
      <c r="BA17" s="292">
        <v>96</v>
      </c>
      <c r="BB17" s="292">
        <v>1203.2</v>
      </c>
      <c r="BC17" s="292">
        <v>0.97299999999999998</v>
      </c>
      <c r="BD17" s="292">
        <v>43200</v>
      </c>
      <c r="BE17" s="292">
        <v>2848</v>
      </c>
      <c r="BF17" s="344">
        <v>0.64</v>
      </c>
      <c r="BG17" s="292">
        <v>1504</v>
      </c>
      <c r="BH17" s="292">
        <v>114</v>
      </c>
      <c r="BI17" s="292">
        <v>1203.2</v>
      </c>
      <c r="BJ17" s="292">
        <v>0.98699999999999999</v>
      </c>
      <c r="BK17" s="292">
        <v>45600</v>
      </c>
      <c r="BL17" s="292">
        <v>0</v>
      </c>
      <c r="BM17" s="344">
        <v>0.54</v>
      </c>
      <c r="BN17" s="292">
        <v>1504</v>
      </c>
      <c r="BO17" s="292">
        <v>84</v>
      </c>
      <c r="BP17" s="292">
        <v>1203.2</v>
      </c>
      <c r="BQ17" s="292">
        <v>1</v>
      </c>
      <c r="BR17" s="292">
        <v>39600</v>
      </c>
      <c r="BS17" s="292">
        <v>2102</v>
      </c>
      <c r="BT17" s="344">
        <v>0.63</v>
      </c>
      <c r="BU17" s="292">
        <v>1504</v>
      </c>
      <c r="BV17" s="292">
        <v>84</v>
      </c>
      <c r="BW17" s="292">
        <v>1203.2</v>
      </c>
      <c r="BX17" s="292">
        <v>0.98509999999999998</v>
      </c>
      <c r="BY17" s="292">
        <v>39600</v>
      </c>
      <c r="BZ17" s="292">
        <v>6236</v>
      </c>
      <c r="CA17" s="344">
        <v>0.71</v>
      </c>
      <c r="CB17" s="292">
        <v>1504</v>
      </c>
      <c r="CC17" s="292">
        <v>138</v>
      </c>
      <c r="CD17" s="292">
        <v>1203.2</v>
      </c>
      <c r="CE17" s="292">
        <v>0.98909999999999998</v>
      </c>
      <c r="CF17" s="292">
        <v>54600</v>
      </c>
      <c r="CG17" s="292">
        <v>0</v>
      </c>
      <c r="CH17" s="344">
        <v>0.54</v>
      </c>
      <c r="CI17" s="292">
        <v>1504</v>
      </c>
      <c r="CJ17" s="292">
        <v>300</v>
      </c>
      <c r="CK17" s="292">
        <v>1203.2</v>
      </c>
      <c r="CL17" s="292">
        <v>0.98839999999999995</v>
      </c>
      <c r="CM17" s="292">
        <v>51000</v>
      </c>
      <c r="CN17" s="292">
        <v>0</v>
      </c>
      <c r="CO17" s="344">
        <v>0.24</v>
      </c>
      <c r="CP17" s="292">
        <v>1504</v>
      </c>
      <c r="CQ17" s="292">
        <v>420</v>
      </c>
      <c r="CR17" s="292">
        <v>1203.2</v>
      </c>
      <c r="CS17" s="292">
        <v>1</v>
      </c>
      <c r="CT17" s="292">
        <v>41400</v>
      </c>
      <c r="CU17" s="292">
        <v>0</v>
      </c>
      <c r="CV17" s="344">
        <v>0.13</v>
      </c>
      <c r="CW17" s="292">
        <v>1504</v>
      </c>
      <c r="CX17" s="292">
        <v>366</v>
      </c>
      <c r="CY17" s="292">
        <v>1203.2</v>
      </c>
      <c r="CZ17" s="292">
        <v>0.97560000000000002</v>
      </c>
      <c r="DA17" s="292">
        <v>48000</v>
      </c>
      <c r="DB17" s="292">
        <v>0</v>
      </c>
      <c r="DC17" s="344">
        <v>0.19</v>
      </c>
      <c r="DD17" s="292">
        <v>1504</v>
      </c>
      <c r="DE17" s="292">
        <v>114</v>
      </c>
      <c r="DF17" s="292">
        <v>1203.2</v>
      </c>
      <c r="DG17" s="292">
        <v>0.98550000000000004</v>
      </c>
      <c r="DH17" s="292">
        <v>40800</v>
      </c>
      <c r="DI17" s="292">
        <v>0</v>
      </c>
      <c r="DJ17" s="344">
        <v>0.49</v>
      </c>
      <c r="DK17" s="292">
        <v>1504</v>
      </c>
      <c r="DL17" s="292">
        <v>114</v>
      </c>
      <c r="DM17" s="292">
        <v>1203.2</v>
      </c>
      <c r="DN17" s="292">
        <v>0.98509999999999998</v>
      </c>
      <c r="DO17" s="292">
        <v>39600</v>
      </c>
      <c r="DP17" s="292">
        <v>0</v>
      </c>
      <c r="DQ17" s="344">
        <v>0.47</v>
      </c>
      <c r="DR17" s="292">
        <v>1504</v>
      </c>
      <c r="DS17" s="292">
        <v>90</v>
      </c>
      <c r="DT17" s="292">
        <v>1203.2</v>
      </c>
      <c r="DU17" s="292">
        <v>0.96879999999999999</v>
      </c>
      <c r="DV17" s="292">
        <v>37200</v>
      </c>
      <c r="DW17" s="292">
        <v>0</v>
      </c>
      <c r="DX17" s="344">
        <v>0.59</v>
      </c>
    </row>
    <row r="18" spans="1:128">
      <c r="A18" s="331"/>
      <c r="B18" s="292"/>
      <c r="C18" s="197">
        <v>21911</v>
      </c>
      <c r="D18" s="197">
        <v>14571</v>
      </c>
      <c r="E18" s="197">
        <v>19080.8</v>
      </c>
      <c r="F18" s="345">
        <v>8.6706000000000003</v>
      </c>
      <c r="G18" s="197">
        <v>5457267</v>
      </c>
      <c r="H18" s="197">
        <v>672114</v>
      </c>
      <c r="I18" s="200"/>
      <c r="J18" s="197">
        <v>21911</v>
      </c>
      <c r="K18" s="197">
        <v>14964.48</v>
      </c>
      <c r="L18" s="197">
        <v>19736.8</v>
      </c>
      <c r="M18" s="196">
        <v>8.6812000000000005</v>
      </c>
      <c r="N18" s="197">
        <v>6292439</v>
      </c>
      <c r="O18" s="197">
        <v>950450</v>
      </c>
      <c r="P18" s="200"/>
      <c r="Q18" s="194">
        <v>21911</v>
      </c>
      <c r="R18" s="194">
        <v>15219.599999999999</v>
      </c>
      <c r="S18" s="194">
        <v>19170.8</v>
      </c>
      <c r="T18" s="194">
        <v>8.6478000000000002</v>
      </c>
      <c r="U18" s="194">
        <v>5337239</v>
      </c>
      <c r="V18" s="194">
        <v>549401</v>
      </c>
      <c r="W18" s="194"/>
      <c r="X18" s="194">
        <v>25611</v>
      </c>
      <c r="Y18" s="194">
        <v>19135.2</v>
      </c>
      <c r="Z18" s="194">
        <v>23906.799999999999</v>
      </c>
      <c r="AA18" s="194">
        <v>8.4692000000000007</v>
      </c>
      <c r="AB18" s="194">
        <v>5632302</v>
      </c>
      <c r="AC18" s="194">
        <v>336622</v>
      </c>
      <c r="AD18" s="194"/>
      <c r="AE18" s="194">
        <v>27115</v>
      </c>
      <c r="AF18" s="194">
        <v>18208.800000000003</v>
      </c>
      <c r="AG18" s="194">
        <v>25663.5</v>
      </c>
      <c r="AH18" s="194">
        <v>9.6391000000000009</v>
      </c>
      <c r="AI18" s="194">
        <v>5684610</v>
      </c>
      <c r="AJ18" s="194">
        <v>403418</v>
      </c>
      <c r="AK18" s="194"/>
      <c r="AL18" s="194">
        <v>27115</v>
      </c>
      <c r="AM18" s="194">
        <v>17788.8</v>
      </c>
      <c r="AN18" s="194">
        <v>23440.799999999999</v>
      </c>
      <c r="AO18" s="194">
        <v>9.6692</v>
      </c>
      <c r="AP18" s="194">
        <v>6022983</v>
      </c>
      <c r="AQ18" s="194">
        <v>226678</v>
      </c>
      <c r="AR18" s="194"/>
      <c r="AS18" s="194">
        <v>27115</v>
      </c>
      <c r="AT18" s="194">
        <v>19294.8</v>
      </c>
      <c r="AU18" s="194">
        <v>23206.799999999999</v>
      </c>
      <c r="AV18" s="194">
        <v>9.6328999999999994</v>
      </c>
      <c r="AW18" s="194">
        <v>6592250</v>
      </c>
      <c r="AX18" s="194">
        <v>668889</v>
      </c>
      <c r="AY18" s="194"/>
      <c r="AZ18" s="194">
        <v>27115</v>
      </c>
      <c r="BA18" s="194">
        <v>18255.599999999999</v>
      </c>
      <c r="BB18" s="194">
        <v>22711.600000000002</v>
      </c>
      <c r="BC18" s="194">
        <v>9.6977999999999991</v>
      </c>
      <c r="BD18" s="194">
        <v>7180084</v>
      </c>
      <c r="BE18" s="194">
        <v>1058605</v>
      </c>
      <c r="BF18" s="194"/>
      <c r="BG18" s="194">
        <v>27115</v>
      </c>
      <c r="BH18" s="194">
        <v>17872.8</v>
      </c>
      <c r="BI18" s="194">
        <v>23232</v>
      </c>
      <c r="BJ18" s="194">
        <v>9.5975999999999999</v>
      </c>
      <c r="BK18" s="194">
        <v>6294712</v>
      </c>
      <c r="BL18" s="194">
        <v>833441</v>
      </c>
      <c r="BM18" s="194"/>
      <c r="BN18" s="194">
        <v>27115</v>
      </c>
      <c r="BO18" s="194">
        <v>18538.8</v>
      </c>
      <c r="BP18" s="194">
        <v>23461.200000000001</v>
      </c>
      <c r="BQ18" s="194">
        <v>9.6816999999999993</v>
      </c>
      <c r="BR18" s="194">
        <v>7443984</v>
      </c>
      <c r="BS18" s="194">
        <v>524995</v>
      </c>
      <c r="BT18" s="194"/>
      <c r="BU18" s="194">
        <v>27115</v>
      </c>
      <c r="BV18" s="194">
        <v>17431.2</v>
      </c>
      <c r="BW18" s="194">
        <v>23189.200000000001</v>
      </c>
      <c r="BX18" s="194">
        <v>9.6753999999999998</v>
      </c>
      <c r="BY18" s="194">
        <v>7171886</v>
      </c>
      <c r="BZ18" s="194">
        <v>445308</v>
      </c>
      <c r="CA18" s="194"/>
      <c r="CB18" s="194">
        <v>27115</v>
      </c>
      <c r="CC18" s="194">
        <v>18902.400000000001</v>
      </c>
      <c r="CD18" s="194">
        <v>23947.200000000001</v>
      </c>
      <c r="CE18" s="194">
        <v>9.6758000000000006</v>
      </c>
      <c r="CF18" s="194">
        <v>8422754</v>
      </c>
      <c r="CG18" s="194">
        <v>999978</v>
      </c>
      <c r="CH18" s="194"/>
      <c r="CI18" s="194">
        <v>27115</v>
      </c>
      <c r="CJ18" s="194">
        <v>18021.599999999999</v>
      </c>
      <c r="CK18" s="194">
        <v>23971.200000000001</v>
      </c>
      <c r="CL18" s="194">
        <v>9.6700999999999997</v>
      </c>
      <c r="CM18" s="194">
        <v>6871565</v>
      </c>
      <c r="CN18" s="194">
        <v>438251</v>
      </c>
      <c r="CO18" s="194"/>
      <c r="CP18" s="194">
        <v>27115</v>
      </c>
      <c r="CQ18" s="194">
        <v>21614.400000000001</v>
      </c>
      <c r="CR18" s="194">
        <v>23887.200000000001</v>
      </c>
      <c r="CS18" s="194">
        <v>9.6841999999999988</v>
      </c>
      <c r="CT18" s="194">
        <v>7885658</v>
      </c>
      <c r="CU18" s="194">
        <v>790075</v>
      </c>
      <c r="CV18" s="194"/>
      <c r="CW18" s="194">
        <v>28986</v>
      </c>
      <c r="CX18" s="194">
        <v>18251.2</v>
      </c>
      <c r="CY18" s="194">
        <v>24748</v>
      </c>
      <c r="CZ18" s="194">
        <v>10.445399999999999</v>
      </c>
      <c r="DA18" s="194">
        <v>7153648</v>
      </c>
      <c r="DB18" s="194">
        <v>256015</v>
      </c>
      <c r="DC18" s="194"/>
      <c r="DD18" s="194">
        <v>28986</v>
      </c>
      <c r="DE18" s="194">
        <v>19973.2</v>
      </c>
      <c r="DF18" s="194">
        <v>24662</v>
      </c>
      <c r="DG18" s="194">
        <v>10.567500000000001</v>
      </c>
      <c r="DH18" s="194">
        <v>5618067</v>
      </c>
      <c r="DI18" s="194">
        <v>273105</v>
      </c>
      <c r="DJ18" s="194"/>
      <c r="DK18" s="194">
        <v>28986</v>
      </c>
      <c r="DL18" s="194">
        <v>16976.400000000001</v>
      </c>
      <c r="DM18" s="194">
        <v>24388.799999999999</v>
      </c>
      <c r="DN18" s="194">
        <v>10.676399999999999</v>
      </c>
      <c r="DO18" s="194">
        <v>4963163</v>
      </c>
      <c r="DP18" s="194">
        <v>277712</v>
      </c>
      <c r="DQ18" s="194"/>
      <c r="DR18" s="194">
        <v>30963</v>
      </c>
      <c r="DS18" s="194">
        <v>15885.6</v>
      </c>
      <c r="DT18" s="194">
        <v>24941.439999999999</v>
      </c>
      <c r="DU18" s="194">
        <v>10.621099999999998</v>
      </c>
      <c r="DV18" s="194">
        <v>4618275</v>
      </c>
      <c r="DW18" s="194">
        <v>373087</v>
      </c>
      <c r="DX18" s="194"/>
    </row>
    <row r="19" spans="1:128">
      <c r="A19" s="331"/>
      <c r="B19" s="292"/>
      <c r="C19" s="331"/>
      <c r="D19" s="346"/>
      <c r="E19" s="346"/>
      <c r="F19" s="347"/>
      <c r="G19" s="348"/>
      <c r="H19" s="348"/>
      <c r="I19" s="193"/>
      <c r="J19" s="331"/>
      <c r="K19" s="346"/>
      <c r="L19" s="346"/>
      <c r="M19" s="347"/>
      <c r="N19" s="348"/>
      <c r="O19" s="348"/>
      <c r="P19" s="193"/>
      <c r="Q19" s="331"/>
      <c r="R19" s="346"/>
      <c r="S19" s="346"/>
      <c r="T19" s="347"/>
      <c r="U19" s="348"/>
      <c r="V19" s="348"/>
      <c r="W19" s="193"/>
      <c r="X19" s="331"/>
      <c r="Y19" s="346"/>
      <c r="Z19" s="346"/>
      <c r="AA19" s="347"/>
      <c r="AB19" s="348"/>
      <c r="AC19" s="348"/>
      <c r="AD19" s="193"/>
      <c r="AE19" s="331"/>
      <c r="AF19" s="346"/>
      <c r="AG19" s="346"/>
      <c r="AH19" s="347"/>
      <c r="AI19" s="348"/>
      <c r="AJ19" s="348"/>
      <c r="AK19" s="193"/>
      <c r="AL19" s="331"/>
      <c r="AM19" s="346"/>
      <c r="AN19" s="346"/>
      <c r="AO19" s="347"/>
      <c r="AP19" s="348"/>
      <c r="AQ19" s="348"/>
      <c r="AR19" s="291"/>
      <c r="AS19" s="331"/>
      <c r="AT19" s="346"/>
      <c r="AU19" s="346"/>
      <c r="AV19" s="347"/>
      <c r="AW19" s="348"/>
      <c r="AX19" s="348"/>
      <c r="AY19" s="193"/>
      <c r="AZ19" s="331"/>
      <c r="BA19" s="346"/>
      <c r="BB19" s="346"/>
      <c r="BC19" s="347"/>
      <c r="BD19" s="348"/>
      <c r="BE19" s="348"/>
      <c r="BF19" s="193"/>
      <c r="BG19" s="331"/>
      <c r="BH19" s="346"/>
      <c r="BI19" s="346"/>
      <c r="BJ19" s="347"/>
      <c r="BK19" s="348"/>
      <c r="BL19" s="348"/>
      <c r="BM19" s="193"/>
      <c r="BN19" s="331"/>
      <c r="BO19" s="346"/>
      <c r="BP19" s="346"/>
      <c r="BQ19" s="347"/>
      <c r="BR19" s="348"/>
      <c r="BS19" s="348"/>
      <c r="BT19" s="193"/>
      <c r="BU19" s="331"/>
      <c r="BV19" s="346"/>
      <c r="BW19" s="346"/>
      <c r="BX19" s="347"/>
      <c r="BY19" s="348"/>
      <c r="BZ19" s="348"/>
      <c r="CA19" s="193"/>
      <c r="CB19" s="331"/>
      <c r="CC19" s="346"/>
      <c r="CD19" s="346"/>
      <c r="CE19" s="347"/>
      <c r="CF19" s="348"/>
      <c r="CG19" s="348"/>
      <c r="CH19" s="193"/>
      <c r="CI19" s="331"/>
      <c r="CJ19" s="346"/>
      <c r="CK19" s="346"/>
      <c r="CL19" s="347"/>
      <c r="CM19" s="348"/>
      <c r="CN19" s="348"/>
      <c r="CO19" s="193"/>
      <c r="CP19" s="331"/>
      <c r="CQ19" s="346"/>
      <c r="CR19" s="346"/>
      <c r="CS19" s="347"/>
      <c r="CT19" s="348"/>
      <c r="CU19" s="348"/>
      <c r="CV19" s="193"/>
      <c r="CW19" s="331"/>
      <c r="CX19" s="346"/>
      <c r="CY19" s="346"/>
      <c r="CZ19" s="347"/>
      <c r="DA19" s="348"/>
      <c r="DB19" s="348"/>
      <c r="DC19" s="193"/>
      <c r="DD19" s="331"/>
      <c r="DE19" s="346"/>
      <c r="DF19" s="346"/>
      <c r="DG19" s="347"/>
      <c r="DH19" s="348"/>
      <c r="DI19" s="348"/>
      <c r="DJ19" s="193"/>
      <c r="DK19" s="331"/>
      <c r="DL19" s="346"/>
      <c r="DM19" s="346"/>
      <c r="DN19" s="347"/>
      <c r="DO19" s="348"/>
      <c r="DP19" s="348"/>
      <c r="DQ19" s="193"/>
      <c r="DR19" s="331"/>
      <c r="DS19" s="346"/>
      <c r="DT19" s="346"/>
      <c r="DU19" s="347"/>
      <c r="DV19" s="348"/>
      <c r="DW19" s="348"/>
      <c r="DX19" s="193"/>
    </row>
    <row r="20" spans="1:128" s="261" customFormat="1">
      <c r="A20" s="331" t="s">
        <v>492</v>
      </c>
      <c r="B20" s="201" t="s">
        <v>506</v>
      </c>
      <c r="C20" s="331"/>
      <c r="D20" s="346"/>
      <c r="E20" s="346"/>
      <c r="F20" s="347"/>
      <c r="G20" s="348"/>
      <c r="H20" s="348"/>
      <c r="I20" s="193"/>
      <c r="J20" s="331"/>
      <c r="K20" s="346"/>
      <c r="L20" s="346"/>
      <c r="M20" s="347"/>
      <c r="N20" s="348"/>
      <c r="O20" s="348"/>
      <c r="P20" s="193"/>
      <c r="Q20" s="331"/>
      <c r="R20" s="346"/>
      <c r="S20" s="346"/>
      <c r="T20" s="347"/>
      <c r="U20" s="348"/>
      <c r="V20" s="348"/>
      <c r="W20" s="193"/>
      <c r="X20" s="331"/>
      <c r="Y20" s="346"/>
      <c r="Z20" s="346"/>
      <c r="AA20" s="347"/>
      <c r="AB20" s="348"/>
      <c r="AC20" s="348"/>
      <c r="AD20" s="193"/>
      <c r="AE20" s="331"/>
      <c r="AF20" s="346"/>
      <c r="AG20" s="346"/>
      <c r="AH20" s="347"/>
      <c r="AI20" s="348"/>
      <c r="AJ20" s="348"/>
      <c r="AK20" s="193"/>
      <c r="AL20" s="331"/>
      <c r="AM20" s="346"/>
      <c r="AN20" s="346"/>
      <c r="AO20" s="347"/>
      <c r="AP20" s="348"/>
      <c r="AQ20" s="348"/>
      <c r="AR20" s="291"/>
      <c r="AS20" s="331"/>
      <c r="AT20" s="346"/>
      <c r="AU20" s="346"/>
      <c r="AV20" s="347"/>
      <c r="AW20" s="348"/>
      <c r="AX20" s="348"/>
      <c r="AY20" s="193"/>
      <c r="AZ20" s="331"/>
      <c r="BA20" s="346"/>
      <c r="BB20" s="346"/>
      <c r="BC20" s="347"/>
      <c r="BD20" s="348"/>
      <c r="BE20" s="348"/>
      <c r="BF20" s="193"/>
      <c r="BG20" s="331"/>
      <c r="BH20" s="346"/>
      <c r="BI20" s="346"/>
      <c r="BJ20" s="347"/>
      <c r="BK20" s="348"/>
      <c r="BL20" s="348"/>
      <c r="BM20" s="193"/>
      <c r="BN20" s="331"/>
      <c r="BO20" s="346"/>
      <c r="BP20" s="346"/>
      <c r="BQ20" s="347"/>
      <c r="BR20" s="348"/>
      <c r="BS20" s="348"/>
      <c r="BT20" s="193"/>
      <c r="BU20" s="331"/>
      <c r="BV20" s="346"/>
      <c r="BW20" s="346"/>
      <c r="BX20" s="347"/>
      <c r="BY20" s="348"/>
      <c r="BZ20" s="348"/>
      <c r="CA20" s="193"/>
      <c r="CB20" s="331"/>
      <c r="CC20" s="346"/>
      <c r="CD20" s="346"/>
      <c r="CE20" s="347"/>
      <c r="CF20" s="348"/>
      <c r="CG20" s="348"/>
      <c r="CH20" s="193"/>
      <c r="CI20" s="331"/>
      <c r="CJ20" s="346"/>
      <c r="CK20" s="346"/>
      <c r="CL20" s="347"/>
      <c r="CM20" s="348"/>
      <c r="CN20" s="348"/>
      <c r="CO20" s="193"/>
      <c r="CP20" s="331"/>
      <c r="CQ20" s="346"/>
      <c r="CR20" s="346"/>
      <c r="CS20" s="347"/>
      <c r="CT20" s="348"/>
      <c r="CU20" s="348"/>
      <c r="CV20" s="193"/>
      <c r="CW20" s="331"/>
      <c r="CX20" s="346"/>
      <c r="CY20" s="346"/>
      <c r="CZ20" s="347"/>
      <c r="DA20" s="348"/>
      <c r="DB20" s="348"/>
      <c r="DC20" s="193"/>
      <c r="DD20" s="331"/>
      <c r="DE20" s="346"/>
      <c r="DF20" s="346"/>
      <c r="DG20" s="347"/>
      <c r="DH20" s="348"/>
      <c r="DI20" s="348"/>
      <c r="DJ20" s="193"/>
      <c r="DK20" s="331"/>
      <c r="DL20" s="346"/>
      <c r="DM20" s="346"/>
      <c r="DN20" s="347"/>
      <c r="DO20" s="348"/>
      <c r="DP20" s="348"/>
      <c r="DQ20" s="193"/>
      <c r="DR20" s="331"/>
      <c r="DS20" s="346"/>
      <c r="DT20" s="346"/>
      <c r="DU20" s="347"/>
      <c r="DV20" s="348"/>
      <c r="DW20" s="348"/>
      <c r="DX20" s="193"/>
    </row>
    <row r="21" spans="1:128" s="261" customFormat="1">
      <c r="A21" s="349">
        <v>1</v>
      </c>
      <c r="B21" s="292" t="s">
        <v>310</v>
      </c>
      <c r="C21" s="292">
        <v>13000</v>
      </c>
      <c r="D21" s="292">
        <v>10800</v>
      </c>
      <c r="E21" s="292">
        <v>12072</v>
      </c>
      <c r="F21" s="292">
        <v>0.98819999999999997</v>
      </c>
      <c r="G21" s="292">
        <v>2951880</v>
      </c>
      <c r="H21" s="292">
        <v>0</v>
      </c>
      <c r="I21" s="344">
        <v>0.38</v>
      </c>
      <c r="J21" s="292">
        <v>13000</v>
      </c>
      <c r="K21" s="292">
        <v>10368</v>
      </c>
      <c r="L21" s="292">
        <v>11088</v>
      </c>
      <c r="M21" s="292">
        <v>0.98550000000000004</v>
      </c>
      <c r="N21" s="292">
        <v>3035640</v>
      </c>
      <c r="O21" s="292">
        <v>0</v>
      </c>
      <c r="P21" s="344">
        <v>0.4</v>
      </c>
      <c r="Q21" s="292">
        <v>13000</v>
      </c>
      <c r="R21" s="292">
        <v>13200</v>
      </c>
      <c r="S21" s="292">
        <v>13200</v>
      </c>
      <c r="T21" s="292">
        <v>0.9829</v>
      </c>
      <c r="U21" s="292">
        <v>2869440</v>
      </c>
      <c r="V21" s="292">
        <v>0</v>
      </c>
      <c r="W21" s="344">
        <v>0.31</v>
      </c>
      <c r="X21" s="292">
        <v>13000</v>
      </c>
      <c r="Y21" s="292">
        <v>11640</v>
      </c>
      <c r="Z21" s="292">
        <v>11640</v>
      </c>
      <c r="AA21" s="292">
        <v>0.98219999999999996</v>
      </c>
      <c r="AB21" s="292">
        <v>3225720</v>
      </c>
      <c r="AC21" s="292">
        <v>0</v>
      </c>
      <c r="AD21" s="344">
        <v>0.38</v>
      </c>
      <c r="AE21" s="292">
        <v>13000</v>
      </c>
      <c r="AF21" s="292">
        <v>11424</v>
      </c>
      <c r="AG21" s="292">
        <v>11424</v>
      </c>
      <c r="AH21" s="292">
        <v>0.98580000000000001</v>
      </c>
      <c r="AI21" s="292">
        <v>2914200</v>
      </c>
      <c r="AJ21" s="292">
        <v>0</v>
      </c>
      <c r="AK21" s="344">
        <v>0.35</v>
      </c>
      <c r="AL21" s="292">
        <v>13000</v>
      </c>
      <c r="AM21" s="292">
        <v>10872</v>
      </c>
      <c r="AN21" s="292">
        <v>10872</v>
      </c>
      <c r="AO21" s="292">
        <v>0.98470000000000002</v>
      </c>
      <c r="AP21" s="292">
        <v>2825160</v>
      </c>
      <c r="AQ21" s="292">
        <v>0</v>
      </c>
      <c r="AR21" s="344">
        <v>0.37</v>
      </c>
      <c r="AS21" s="292">
        <v>13000</v>
      </c>
      <c r="AT21" s="292">
        <v>10512</v>
      </c>
      <c r="AU21" s="292">
        <v>10512</v>
      </c>
      <c r="AV21" s="292">
        <v>0.98599999999999999</v>
      </c>
      <c r="AW21" s="292">
        <v>3107280</v>
      </c>
      <c r="AX21" s="292">
        <v>0</v>
      </c>
      <c r="AY21" s="344">
        <v>0.4</v>
      </c>
      <c r="AZ21" s="292">
        <v>13000</v>
      </c>
      <c r="BA21" s="292">
        <v>12576</v>
      </c>
      <c r="BB21" s="292">
        <v>12576</v>
      </c>
      <c r="BC21" s="292">
        <v>0.98429999999999995</v>
      </c>
      <c r="BD21" s="292">
        <v>3212280</v>
      </c>
      <c r="BE21" s="292">
        <v>0</v>
      </c>
      <c r="BF21" s="344">
        <v>0.36</v>
      </c>
      <c r="BG21" s="292">
        <v>13000</v>
      </c>
      <c r="BH21" s="292">
        <v>14856</v>
      </c>
      <c r="BI21" s="292">
        <v>14856</v>
      </c>
      <c r="BJ21" s="292">
        <v>0.9829</v>
      </c>
      <c r="BK21" s="292">
        <v>3366840</v>
      </c>
      <c r="BL21" s="292">
        <v>0</v>
      </c>
      <c r="BM21" s="344">
        <v>0.31</v>
      </c>
      <c r="BN21" s="292">
        <v>13000</v>
      </c>
      <c r="BO21" s="292">
        <v>11448</v>
      </c>
      <c r="BP21" s="292">
        <v>11448</v>
      </c>
      <c r="BQ21" s="292">
        <v>0.98499999999999999</v>
      </c>
      <c r="BR21" s="292">
        <v>3220320</v>
      </c>
      <c r="BS21" s="292">
        <v>0</v>
      </c>
      <c r="BT21" s="344">
        <v>0.38</v>
      </c>
      <c r="BU21" s="292">
        <v>13000</v>
      </c>
      <c r="BV21" s="292">
        <v>11352</v>
      </c>
      <c r="BW21" s="292">
        <v>11352</v>
      </c>
      <c r="BX21" s="292">
        <v>0.98119999999999996</v>
      </c>
      <c r="BY21" s="292">
        <v>2965320</v>
      </c>
      <c r="BZ21" s="292">
        <v>0</v>
      </c>
      <c r="CA21" s="344">
        <v>0.4</v>
      </c>
      <c r="CB21" s="292">
        <v>13000</v>
      </c>
      <c r="CC21" s="292">
        <v>13680</v>
      </c>
      <c r="CD21" s="292">
        <v>13680</v>
      </c>
      <c r="CE21" s="292">
        <v>0.98319999999999996</v>
      </c>
      <c r="CF21" s="292">
        <v>3173760</v>
      </c>
      <c r="CG21" s="292">
        <v>0</v>
      </c>
      <c r="CH21" s="344">
        <v>0.32</v>
      </c>
      <c r="CI21" s="292">
        <v>13000</v>
      </c>
      <c r="CJ21" s="292">
        <v>10152</v>
      </c>
      <c r="CK21" s="292">
        <v>10400</v>
      </c>
      <c r="CL21" s="292">
        <v>0.97570000000000001</v>
      </c>
      <c r="CM21" s="292">
        <v>3098280</v>
      </c>
      <c r="CN21" s="292">
        <v>0</v>
      </c>
      <c r="CO21" s="344">
        <v>0.43</v>
      </c>
      <c r="CP21" s="292">
        <v>13000</v>
      </c>
      <c r="CQ21" s="292">
        <v>10680</v>
      </c>
      <c r="CR21" s="292">
        <v>10992</v>
      </c>
      <c r="CS21" s="292">
        <v>0.98440000000000005</v>
      </c>
      <c r="CT21" s="292">
        <v>3321840</v>
      </c>
      <c r="CU21" s="292">
        <v>0</v>
      </c>
      <c r="CV21" s="344">
        <v>0.42</v>
      </c>
      <c r="CW21" s="292">
        <v>13000</v>
      </c>
      <c r="CX21" s="292">
        <v>11256</v>
      </c>
      <c r="CY21" s="292">
        <v>11256</v>
      </c>
      <c r="CZ21" s="292">
        <v>0.97919999999999996</v>
      </c>
      <c r="DA21" s="292">
        <v>3045240</v>
      </c>
      <c r="DB21" s="292">
        <v>0</v>
      </c>
      <c r="DC21" s="344">
        <v>0.38</v>
      </c>
      <c r="DD21" s="292">
        <v>13000</v>
      </c>
      <c r="DE21" s="292">
        <v>11280</v>
      </c>
      <c r="DF21" s="292">
        <v>11280</v>
      </c>
      <c r="DG21" s="292">
        <v>0.95799999999999996</v>
      </c>
      <c r="DH21" s="292">
        <v>3156360</v>
      </c>
      <c r="DI21" s="292">
        <v>0</v>
      </c>
      <c r="DJ21" s="344">
        <v>0.39</v>
      </c>
      <c r="DK21" s="292">
        <v>13000</v>
      </c>
      <c r="DL21" s="292">
        <v>11880</v>
      </c>
      <c r="DM21" s="292">
        <v>11880</v>
      </c>
      <c r="DN21" s="292">
        <v>0.96319999999999995</v>
      </c>
      <c r="DO21" s="292">
        <v>3108360</v>
      </c>
      <c r="DP21" s="292">
        <v>0</v>
      </c>
      <c r="DQ21" s="344">
        <v>0.37</v>
      </c>
      <c r="DR21" s="292">
        <v>13000</v>
      </c>
      <c r="DS21" s="292">
        <v>10512</v>
      </c>
      <c r="DT21" s="292">
        <v>10512</v>
      </c>
      <c r="DU21" s="292">
        <v>0.96540000000000004</v>
      </c>
      <c r="DV21" s="292">
        <v>2683920</v>
      </c>
      <c r="DW21" s="292">
        <v>0</v>
      </c>
      <c r="DX21" s="344">
        <v>0.37</v>
      </c>
    </row>
    <row r="22" spans="1:128" s="261" customFormat="1">
      <c r="A22" s="331">
        <v>2</v>
      </c>
      <c r="B22" s="292" t="s">
        <v>494</v>
      </c>
      <c r="C22" s="292">
        <v>9000</v>
      </c>
      <c r="D22" s="292">
        <v>8568</v>
      </c>
      <c r="E22" s="292">
        <v>8568</v>
      </c>
      <c r="F22" s="292">
        <v>0.95420000000000005</v>
      </c>
      <c r="G22" s="292">
        <v>4369830</v>
      </c>
      <c r="H22" s="292">
        <v>837977</v>
      </c>
      <c r="I22" s="344">
        <v>0.75</v>
      </c>
      <c r="J22" s="292">
        <v>9000</v>
      </c>
      <c r="K22" s="292">
        <v>8712</v>
      </c>
      <c r="L22" s="292">
        <v>8712</v>
      </c>
      <c r="M22" s="292">
        <v>0.95709999999999995</v>
      </c>
      <c r="N22" s="292">
        <v>4708590</v>
      </c>
      <c r="O22" s="292">
        <v>986393</v>
      </c>
      <c r="P22" s="344">
        <v>0.77</v>
      </c>
      <c r="Q22" s="292">
        <v>9000</v>
      </c>
      <c r="R22" s="292">
        <v>8604</v>
      </c>
      <c r="S22" s="292">
        <v>8604</v>
      </c>
      <c r="T22" s="292">
        <v>0.95389999999999997</v>
      </c>
      <c r="U22" s="292">
        <v>3836310</v>
      </c>
      <c r="V22" s="292">
        <v>290732</v>
      </c>
      <c r="W22" s="344">
        <v>0.66</v>
      </c>
      <c r="X22" s="292">
        <v>9000</v>
      </c>
      <c r="Y22" s="292">
        <v>9072</v>
      </c>
      <c r="Z22" s="292">
        <v>9072</v>
      </c>
      <c r="AA22" s="292">
        <v>0.93689999999999996</v>
      </c>
      <c r="AB22" s="292">
        <v>5035650</v>
      </c>
      <c r="AC22" s="292">
        <v>1241448</v>
      </c>
      <c r="AD22" s="344">
        <v>0.81</v>
      </c>
      <c r="AE22" s="292">
        <v>9000</v>
      </c>
      <c r="AF22" s="292">
        <v>9000</v>
      </c>
      <c r="AG22" s="292">
        <v>9000</v>
      </c>
      <c r="AH22" s="292">
        <v>0.94320000000000004</v>
      </c>
      <c r="AI22" s="292">
        <v>4535250</v>
      </c>
      <c r="AJ22" s="292">
        <v>745850</v>
      </c>
      <c r="AK22" s="344">
        <v>0.73</v>
      </c>
      <c r="AL22" s="292">
        <v>9000</v>
      </c>
      <c r="AM22" s="292">
        <v>8766</v>
      </c>
      <c r="AN22" s="292">
        <v>8766</v>
      </c>
      <c r="AO22" s="292">
        <v>0.94550000000000001</v>
      </c>
      <c r="AP22" s="292">
        <v>3858630</v>
      </c>
      <c r="AQ22" s="292">
        <v>278105</v>
      </c>
      <c r="AR22" s="344">
        <v>0.66</v>
      </c>
      <c r="AS22" s="292">
        <v>9000</v>
      </c>
      <c r="AT22" s="292">
        <v>6984</v>
      </c>
      <c r="AU22" s="292">
        <v>7200</v>
      </c>
      <c r="AV22" s="292">
        <v>0.94110000000000005</v>
      </c>
      <c r="AW22" s="292">
        <v>3709410</v>
      </c>
      <c r="AX22" s="292">
        <v>775382</v>
      </c>
      <c r="AY22" s="344">
        <v>0.77</v>
      </c>
      <c r="AZ22" s="292">
        <v>9000</v>
      </c>
      <c r="BA22" s="292">
        <v>6984</v>
      </c>
      <c r="BB22" s="292">
        <v>7200</v>
      </c>
      <c r="BC22" s="292">
        <v>0.93110000000000004</v>
      </c>
      <c r="BD22" s="292">
        <v>3602490</v>
      </c>
      <c r="BE22" s="292">
        <v>793279</v>
      </c>
      <c r="BF22" s="344">
        <v>0.78</v>
      </c>
      <c r="BG22" s="292">
        <v>9000</v>
      </c>
      <c r="BH22" s="292">
        <v>7146</v>
      </c>
      <c r="BI22" s="292">
        <v>7200</v>
      </c>
      <c r="BJ22" s="292">
        <v>0.93859999999999999</v>
      </c>
      <c r="BK22" s="292">
        <v>3698250</v>
      </c>
      <c r="BL22" s="292">
        <v>704140</v>
      </c>
      <c r="BM22" s="344">
        <v>0.75</v>
      </c>
      <c r="BN22" s="292">
        <v>9000</v>
      </c>
      <c r="BO22" s="292">
        <v>6966</v>
      </c>
      <c r="BP22" s="292">
        <v>7200</v>
      </c>
      <c r="BQ22" s="292">
        <v>0.94650000000000001</v>
      </c>
      <c r="BR22" s="292">
        <v>3819390</v>
      </c>
      <c r="BS22" s="292">
        <v>876132</v>
      </c>
      <c r="BT22" s="344">
        <v>0.79</v>
      </c>
      <c r="BU22" s="292">
        <v>9000</v>
      </c>
      <c r="BV22" s="292">
        <v>7308</v>
      </c>
      <c r="BW22" s="292">
        <v>7308</v>
      </c>
      <c r="BX22" s="292">
        <v>0.93669999999999998</v>
      </c>
      <c r="BY22" s="292">
        <v>3579630</v>
      </c>
      <c r="BZ22" s="292">
        <v>819563</v>
      </c>
      <c r="CA22" s="344">
        <v>0.79</v>
      </c>
      <c r="CB22" s="292">
        <v>9000</v>
      </c>
      <c r="CC22" s="292">
        <v>7182</v>
      </c>
      <c r="CD22" s="292">
        <v>7200</v>
      </c>
      <c r="CE22" s="292">
        <v>0.94240000000000002</v>
      </c>
      <c r="CF22" s="292">
        <v>3802650</v>
      </c>
      <c r="CG22" s="292">
        <v>781273</v>
      </c>
      <c r="CH22" s="344">
        <v>0.77</v>
      </c>
      <c r="CI22" s="292">
        <v>9000</v>
      </c>
      <c r="CJ22" s="292">
        <v>7470</v>
      </c>
      <c r="CK22" s="292">
        <v>7470</v>
      </c>
      <c r="CL22" s="292">
        <v>0.94969999999999999</v>
      </c>
      <c r="CM22" s="292">
        <v>3750990</v>
      </c>
      <c r="CN22" s="292">
        <v>686270</v>
      </c>
      <c r="CO22" s="344">
        <v>0.75</v>
      </c>
      <c r="CP22" s="292">
        <v>9000</v>
      </c>
      <c r="CQ22" s="292">
        <v>9180</v>
      </c>
      <c r="CR22" s="292">
        <v>9180</v>
      </c>
      <c r="CS22" s="292">
        <v>0.94620000000000004</v>
      </c>
      <c r="CT22" s="292">
        <v>3956190</v>
      </c>
      <c r="CU22" s="292">
        <v>78708</v>
      </c>
      <c r="CV22" s="344">
        <v>0.62</v>
      </c>
      <c r="CW22" s="292">
        <v>9000</v>
      </c>
      <c r="CX22" s="292">
        <v>8748</v>
      </c>
      <c r="CY22" s="292">
        <v>8748</v>
      </c>
      <c r="CZ22" s="292">
        <v>0.94499999999999995</v>
      </c>
      <c r="DA22" s="292">
        <v>4207830</v>
      </c>
      <c r="DB22" s="292">
        <v>636546</v>
      </c>
      <c r="DC22" s="344">
        <v>0.72</v>
      </c>
      <c r="DD22" s="292">
        <v>10000</v>
      </c>
      <c r="DE22" s="292">
        <v>9180</v>
      </c>
      <c r="DF22" s="292">
        <v>9180</v>
      </c>
      <c r="DG22" s="292">
        <v>0.94630000000000003</v>
      </c>
      <c r="DH22" s="292">
        <v>4926210</v>
      </c>
      <c r="DI22" s="292">
        <v>1048318</v>
      </c>
      <c r="DJ22" s="344">
        <v>0.77</v>
      </c>
      <c r="DK22" s="292">
        <v>10000</v>
      </c>
      <c r="DL22" s="292">
        <v>9198</v>
      </c>
      <c r="DM22" s="292">
        <v>9198</v>
      </c>
      <c r="DN22" s="292">
        <v>0.94130000000000003</v>
      </c>
      <c r="DO22" s="292">
        <v>4529490</v>
      </c>
      <c r="DP22" s="292">
        <v>664524</v>
      </c>
      <c r="DQ22" s="344">
        <v>0.71</v>
      </c>
      <c r="DR22" s="292">
        <v>10000</v>
      </c>
      <c r="DS22" s="292">
        <v>8208</v>
      </c>
      <c r="DT22" s="292">
        <v>8208</v>
      </c>
      <c r="DU22" s="292">
        <v>0.95440000000000003</v>
      </c>
      <c r="DV22" s="292">
        <v>4465410</v>
      </c>
      <c r="DW22" s="292">
        <v>1081245</v>
      </c>
      <c r="DX22" s="344">
        <v>0.8</v>
      </c>
    </row>
    <row r="23" spans="1:128" s="261" customFormat="1">
      <c r="A23" s="349">
        <v>3</v>
      </c>
      <c r="B23" s="292" t="s">
        <v>861</v>
      </c>
      <c r="C23" s="292">
        <v>17778</v>
      </c>
      <c r="D23" s="292">
        <v>16525</v>
      </c>
      <c r="E23" s="292">
        <v>16525</v>
      </c>
      <c r="F23" s="292">
        <v>0.99550000000000005</v>
      </c>
      <c r="G23" s="292">
        <v>7419173</v>
      </c>
      <c r="H23" s="292">
        <v>312498</v>
      </c>
      <c r="I23" s="344">
        <v>0.63</v>
      </c>
      <c r="J23" s="292">
        <v>22222</v>
      </c>
      <c r="K23" s="292">
        <v>20062.5</v>
      </c>
      <c r="L23" s="292">
        <v>20062.5</v>
      </c>
      <c r="M23" s="292">
        <v>0.99529999999999996</v>
      </c>
      <c r="N23" s="292">
        <v>11296459</v>
      </c>
      <c r="O23" s="292">
        <v>2382652</v>
      </c>
      <c r="P23" s="344">
        <v>0.76</v>
      </c>
      <c r="Q23" s="292">
        <v>22222</v>
      </c>
      <c r="R23" s="292">
        <v>19593.8</v>
      </c>
      <c r="S23" s="292">
        <v>19593.8</v>
      </c>
      <c r="T23" s="292">
        <v>0.99590000000000001</v>
      </c>
      <c r="U23" s="292">
        <v>10330766</v>
      </c>
      <c r="V23" s="292">
        <v>1900949</v>
      </c>
      <c r="W23" s="344">
        <v>0.74</v>
      </c>
      <c r="X23" s="292">
        <v>22222</v>
      </c>
      <c r="Y23" s="292">
        <v>17143.8</v>
      </c>
      <c r="Z23" s="292">
        <v>17777.599999999999</v>
      </c>
      <c r="AA23" s="292">
        <v>0.99709999999999999</v>
      </c>
      <c r="AB23" s="292">
        <v>9497789</v>
      </c>
      <c r="AC23" s="292">
        <v>1866990</v>
      </c>
      <c r="AD23" s="344">
        <v>0.75</v>
      </c>
      <c r="AE23" s="292">
        <v>22222</v>
      </c>
      <c r="AF23" s="292">
        <v>17060</v>
      </c>
      <c r="AG23" s="292">
        <v>17777.599999999999</v>
      </c>
      <c r="AH23" s="292">
        <v>0.99629999999999996</v>
      </c>
      <c r="AI23" s="292">
        <v>10688605</v>
      </c>
      <c r="AJ23" s="292">
        <v>3101199</v>
      </c>
      <c r="AK23" s="344">
        <v>0.85</v>
      </c>
      <c r="AL23" s="292">
        <v>22222</v>
      </c>
      <c r="AM23" s="292">
        <v>18770</v>
      </c>
      <c r="AN23" s="292">
        <v>18770</v>
      </c>
      <c r="AO23" s="292">
        <v>0.99019999999999997</v>
      </c>
      <c r="AP23" s="292">
        <v>8701800</v>
      </c>
      <c r="AQ23" s="292">
        <v>672625</v>
      </c>
      <c r="AR23" s="344">
        <v>0.65</v>
      </c>
      <c r="AS23" s="292">
        <v>22222</v>
      </c>
      <c r="AT23" s="292">
        <v>18960</v>
      </c>
      <c r="AU23" s="292">
        <v>18960</v>
      </c>
      <c r="AV23" s="292">
        <v>0.99339999999999995</v>
      </c>
      <c r="AW23" s="292">
        <v>12240260</v>
      </c>
      <c r="AX23" s="292">
        <v>3832377</v>
      </c>
      <c r="AY23" s="344">
        <v>0.88</v>
      </c>
      <c r="AZ23" s="292">
        <v>22222</v>
      </c>
      <c r="BA23" s="292">
        <v>19630</v>
      </c>
      <c r="BB23" s="292">
        <v>19630</v>
      </c>
      <c r="BC23" s="292">
        <v>0.99490000000000001</v>
      </c>
      <c r="BD23" s="292">
        <v>12675489</v>
      </c>
      <c r="BE23" s="292">
        <v>4238578</v>
      </c>
      <c r="BF23" s="344">
        <v>0.9</v>
      </c>
      <c r="BG23" s="292">
        <v>22222</v>
      </c>
      <c r="BH23" s="292">
        <v>19580</v>
      </c>
      <c r="BI23" s="292">
        <v>19580</v>
      </c>
      <c r="BJ23" s="292">
        <v>0.99529999999999996</v>
      </c>
      <c r="BK23" s="292">
        <v>13160075</v>
      </c>
      <c r="BL23" s="292">
        <v>4460643</v>
      </c>
      <c r="BM23" s="344">
        <v>0.91</v>
      </c>
      <c r="BN23" s="292">
        <v>22222</v>
      </c>
      <c r="BO23" s="292">
        <v>19456.3</v>
      </c>
      <c r="BP23" s="292">
        <v>19456.3</v>
      </c>
      <c r="BQ23" s="292">
        <v>0.99770000000000003</v>
      </c>
      <c r="BR23" s="292">
        <v>13299311</v>
      </c>
      <c r="BS23" s="292">
        <v>4633995</v>
      </c>
      <c r="BT23" s="344">
        <v>0.92</v>
      </c>
      <c r="BU23" s="292">
        <v>22222</v>
      </c>
      <c r="BV23" s="292">
        <v>19387</v>
      </c>
      <c r="BW23" s="292">
        <v>19387</v>
      </c>
      <c r="BX23" s="292">
        <v>0.998</v>
      </c>
      <c r="BY23" s="292">
        <v>12533552</v>
      </c>
      <c r="BZ23" s="292">
        <v>4732347</v>
      </c>
      <c r="CA23" s="344">
        <v>0.97</v>
      </c>
      <c r="CB23" s="292">
        <v>22222</v>
      </c>
      <c r="CC23" s="292">
        <v>19543.8</v>
      </c>
      <c r="CD23" s="292">
        <v>19543.8</v>
      </c>
      <c r="CE23" s="292">
        <v>0.99860000000000004</v>
      </c>
      <c r="CF23" s="292">
        <v>13820624</v>
      </c>
      <c r="CG23" s="292">
        <v>5108486</v>
      </c>
      <c r="CH23" s="344">
        <v>0.95</v>
      </c>
      <c r="CI23" s="292">
        <v>22222</v>
      </c>
      <c r="CJ23" s="292">
        <v>20594</v>
      </c>
      <c r="CK23" s="292">
        <v>20594</v>
      </c>
      <c r="CL23" s="292">
        <v>0.99909999999999999</v>
      </c>
      <c r="CM23" s="292">
        <v>13719976</v>
      </c>
      <c r="CN23" s="292">
        <v>4831375</v>
      </c>
      <c r="CO23" s="344">
        <v>0.93</v>
      </c>
      <c r="CP23" s="292">
        <v>22222</v>
      </c>
      <c r="CQ23" s="292">
        <v>20510</v>
      </c>
      <c r="CR23" s="292">
        <v>20510</v>
      </c>
      <c r="CS23" s="292">
        <v>0.99560000000000004</v>
      </c>
      <c r="CT23" s="292">
        <v>13892328</v>
      </c>
      <c r="CU23" s="292">
        <v>4776949</v>
      </c>
      <c r="CV23" s="344">
        <v>0.92</v>
      </c>
      <c r="CW23" s="292">
        <v>22222</v>
      </c>
      <c r="CX23" s="292">
        <v>21513</v>
      </c>
      <c r="CY23" s="292">
        <v>21513</v>
      </c>
      <c r="CZ23" s="292">
        <v>0.98960000000000004</v>
      </c>
      <c r="DA23" s="292">
        <v>12545792</v>
      </c>
      <c r="DB23" s="292">
        <v>3348830</v>
      </c>
      <c r="DC23" s="344">
        <v>0.82</v>
      </c>
      <c r="DD23" s="292">
        <v>28888</v>
      </c>
      <c r="DE23" s="292">
        <v>21380</v>
      </c>
      <c r="DF23" s="292">
        <v>23110.400000000001</v>
      </c>
      <c r="DG23" s="292">
        <v>0.9929</v>
      </c>
      <c r="DH23" s="292">
        <v>15352120</v>
      </c>
      <c r="DI23" s="292">
        <v>5875851</v>
      </c>
      <c r="DJ23" s="344">
        <v>0.97</v>
      </c>
      <c r="DK23" s="292">
        <v>28888</v>
      </c>
      <c r="DL23" s="292">
        <v>24480</v>
      </c>
      <c r="DM23" s="292">
        <v>24480</v>
      </c>
      <c r="DN23" s="292">
        <v>0.99370000000000003</v>
      </c>
      <c r="DO23" s="292">
        <v>16720944</v>
      </c>
      <c r="DP23" s="292">
        <v>5861918</v>
      </c>
      <c r="DQ23" s="344">
        <v>0.93</v>
      </c>
      <c r="DR23" s="292">
        <v>28888</v>
      </c>
      <c r="DS23" s="292">
        <v>24210</v>
      </c>
      <c r="DT23" s="292">
        <v>24210</v>
      </c>
      <c r="DU23" s="292">
        <v>0.99309999999999998</v>
      </c>
      <c r="DV23" s="292">
        <v>14256048</v>
      </c>
      <c r="DW23" s="292">
        <v>3869493</v>
      </c>
      <c r="DX23" s="344">
        <v>0.83</v>
      </c>
    </row>
    <row r="24" spans="1:128" s="261" customFormat="1">
      <c r="A24" s="331">
        <v>4</v>
      </c>
      <c r="B24" s="292" t="s">
        <v>244</v>
      </c>
      <c r="C24" s="292">
        <v>500</v>
      </c>
      <c r="D24" s="292">
        <v>0</v>
      </c>
      <c r="E24" s="292">
        <v>400</v>
      </c>
      <c r="F24" s="292">
        <v>0</v>
      </c>
      <c r="G24" s="292">
        <v>0</v>
      </c>
      <c r="H24" s="292">
        <v>0</v>
      </c>
      <c r="I24" s="344">
        <v>0</v>
      </c>
      <c r="J24" s="292">
        <v>500</v>
      </c>
      <c r="K24" s="292">
        <v>11462.4</v>
      </c>
      <c r="L24" s="292">
        <v>400</v>
      </c>
      <c r="M24" s="292">
        <v>0</v>
      </c>
      <c r="N24" s="292">
        <v>0</v>
      </c>
      <c r="O24" s="292">
        <v>0</v>
      </c>
      <c r="P24" s="344">
        <v>0</v>
      </c>
      <c r="Q24" s="292">
        <v>500</v>
      </c>
      <c r="R24" s="292">
        <v>144</v>
      </c>
      <c r="S24" s="292">
        <v>400</v>
      </c>
      <c r="T24" s="292">
        <v>0.82679999999999998</v>
      </c>
      <c r="U24" s="292">
        <v>22770</v>
      </c>
      <c r="V24" s="292">
        <v>0</v>
      </c>
      <c r="W24" s="344">
        <v>0.27</v>
      </c>
      <c r="X24" s="292">
        <v>500</v>
      </c>
      <c r="Y24" s="292">
        <v>237.6</v>
      </c>
      <c r="Z24" s="292">
        <v>400</v>
      </c>
      <c r="AA24" s="292">
        <v>0.8669</v>
      </c>
      <c r="AB24" s="292">
        <v>24030</v>
      </c>
      <c r="AC24" s="292">
        <v>0</v>
      </c>
      <c r="AD24" s="344">
        <v>0.16</v>
      </c>
      <c r="AE24" s="292">
        <v>500</v>
      </c>
      <c r="AF24" s="292">
        <v>93.6</v>
      </c>
      <c r="AG24" s="292">
        <v>400</v>
      </c>
      <c r="AH24" s="292">
        <v>0.91949999999999998</v>
      </c>
      <c r="AI24" s="292">
        <v>21600</v>
      </c>
      <c r="AJ24" s="292">
        <v>0</v>
      </c>
      <c r="AK24" s="344">
        <v>0.34</v>
      </c>
      <c r="AL24" s="292">
        <v>500</v>
      </c>
      <c r="AM24" s="292">
        <v>223.2</v>
      </c>
      <c r="AN24" s="292">
        <v>400</v>
      </c>
      <c r="AO24" s="292">
        <v>0.85040000000000004</v>
      </c>
      <c r="AP24" s="292">
        <v>20970</v>
      </c>
      <c r="AQ24" s="292">
        <v>0</v>
      </c>
      <c r="AR24" s="344">
        <v>0.15</v>
      </c>
      <c r="AS24" s="292">
        <v>500</v>
      </c>
      <c r="AT24" s="292">
        <v>352.8</v>
      </c>
      <c r="AU24" s="292">
        <v>400</v>
      </c>
      <c r="AV24" s="292">
        <v>0.78480000000000005</v>
      </c>
      <c r="AW24" s="292">
        <v>37080</v>
      </c>
      <c r="AX24" s="292">
        <v>0</v>
      </c>
      <c r="AY24" s="344">
        <v>0.18</v>
      </c>
      <c r="AZ24" s="292">
        <v>500</v>
      </c>
      <c r="BA24" s="292">
        <v>432</v>
      </c>
      <c r="BB24" s="292">
        <v>432</v>
      </c>
      <c r="BC24" s="292">
        <v>0.78969999999999996</v>
      </c>
      <c r="BD24" s="292">
        <v>96300</v>
      </c>
      <c r="BE24" s="292">
        <v>0</v>
      </c>
      <c r="BF24" s="344">
        <v>0.39</v>
      </c>
      <c r="BG24" s="292">
        <v>500</v>
      </c>
      <c r="BH24" s="292">
        <v>705.6</v>
      </c>
      <c r="BI24" s="292">
        <v>705.6</v>
      </c>
      <c r="BJ24" s="292">
        <v>0.81520000000000004</v>
      </c>
      <c r="BK24" s="292">
        <v>128610</v>
      </c>
      <c r="BL24" s="292">
        <v>0</v>
      </c>
      <c r="BM24" s="344">
        <v>0.3</v>
      </c>
      <c r="BN24" s="292">
        <v>500</v>
      </c>
      <c r="BO24" s="292">
        <v>1188</v>
      </c>
      <c r="BP24" s="292">
        <v>1188</v>
      </c>
      <c r="BQ24" s="292">
        <v>0.81259999999999999</v>
      </c>
      <c r="BR24" s="292">
        <v>147870</v>
      </c>
      <c r="BS24" s="292">
        <v>0</v>
      </c>
      <c r="BT24" s="344">
        <v>0.21</v>
      </c>
      <c r="BU24" s="292">
        <v>500</v>
      </c>
      <c r="BV24" s="292">
        <v>1216.8</v>
      </c>
      <c r="BW24" s="292">
        <v>1216.8</v>
      </c>
      <c r="BX24" s="292">
        <v>0.81540000000000001</v>
      </c>
      <c r="BY24" s="292">
        <v>126000</v>
      </c>
      <c r="BZ24" s="292">
        <v>0</v>
      </c>
      <c r="CA24" s="344">
        <v>0.19</v>
      </c>
      <c r="CB24" s="292">
        <v>10000</v>
      </c>
      <c r="CC24" s="292">
        <v>9561.6</v>
      </c>
      <c r="CD24" s="292">
        <v>9561.6</v>
      </c>
      <c r="CE24" s="292">
        <v>0.9022</v>
      </c>
      <c r="CF24" s="292">
        <v>3904740</v>
      </c>
      <c r="CG24" s="292">
        <v>53881</v>
      </c>
      <c r="CH24" s="344">
        <v>0.61</v>
      </c>
      <c r="CI24" s="292">
        <v>10000</v>
      </c>
      <c r="CJ24" s="292">
        <v>9590.4</v>
      </c>
      <c r="CK24" s="292">
        <v>9590.4</v>
      </c>
      <c r="CL24" s="292">
        <v>0.95330000000000004</v>
      </c>
      <c r="CM24" s="292">
        <v>4868100</v>
      </c>
      <c r="CN24" s="292">
        <v>918528</v>
      </c>
      <c r="CO24" s="344">
        <v>0.74</v>
      </c>
      <c r="CP24" s="292">
        <v>10000</v>
      </c>
      <c r="CQ24" s="292">
        <v>9208.7999999999993</v>
      </c>
      <c r="CR24" s="292">
        <v>9208.7999999999993</v>
      </c>
      <c r="CS24" s="292">
        <v>0.96989999999999998</v>
      </c>
      <c r="CT24" s="292">
        <v>5134860</v>
      </c>
      <c r="CU24" s="292">
        <v>1147787</v>
      </c>
      <c r="CV24" s="344">
        <v>0.77</v>
      </c>
      <c r="CW24" s="292">
        <v>10000</v>
      </c>
      <c r="CX24" s="292">
        <v>9849.6</v>
      </c>
      <c r="CY24" s="292">
        <v>9849.6</v>
      </c>
      <c r="CZ24" s="292">
        <v>0.95940000000000003</v>
      </c>
      <c r="DA24" s="292">
        <v>4996440</v>
      </c>
      <c r="DB24" s="292">
        <v>914167</v>
      </c>
      <c r="DC24" s="344">
        <v>0.73</v>
      </c>
      <c r="DD24" s="292">
        <v>10000</v>
      </c>
      <c r="DE24" s="292">
        <v>9964.7999999999993</v>
      </c>
      <c r="DF24" s="292">
        <v>9964.7999999999993</v>
      </c>
      <c r="DG24" s="292">
        <v>0.92889999999999995</v>
      </c>
      <c r="DH24" s="292">
        <v>5256990</v>
      </c>
      <c r="DI24" s="292">
        <v>1124976</v>
      </c>
      <c r="DJ24" s="344">
        <v>0.76</v>
      </c>
      <c r="DK24" s="292">
        <v>10000</v>
      </c>
      <c r="DL24" s="292">
        <v>9590.4</v>
      </c>
      <c r="DM24" s="292">
        <v>9590.4</v>
      </c>
      <c r="DN24" s="292">
        <v>0.95540000000000003</v>
      </c>
      <c r="DO24" s="292">
        <v>5328720</v>
      </c>
      <c r="DP24" s="292">
        <v>1238505</v>
      </c>
      <c r="DQ24" s="344">
        <v>0.78</v>
      </c>
      <c r="DR24" s="292">
        <v>10000</v>
      </c>
      <c r="DS24" s="292">
        <v>10274.4</v>
      </c>
      <c r="DT24" s="292">
        <v>10274.4</v>
      </c>
      <c r="DU24" s="292">
        <v>0.9486</v>
      </c>
      <c r="DV24" s="292">
        <v>5124870</v>
      </c>
      <c r="DW24" s="292">
        <v>914470</v>
      </c>
      <c r="DX24" s="344">
        <v>0.73</v>
      </c>
    </row>
    <row r="25" spans="1:128" s="293" customFormat="1">
      <c r="A25" s="349">
        <v>5</v>
      </c>
      <c r="B25" s="292" t="s">
        <v>245</v>
      </c>
      <c r="C25" s="292">
        <v>15000</v>
      </c>
      <c r="D25" s="292">
        <v>8976</v>
      </c>
      <c r="E25" s="292">
        <v>12000</v>
      </c>
      <c r="F25" s="292">
        <v>0.86060000000000003</v>
      </c>
      <c r="G25" s="292">
        <v>1582680</v>
      </c>
      <c r="H25" s="292">
        <v>0</v>
      </c>
      <c r="I25" s="344">
        <v>0.28000000000000003</v>
      </c>
      <c r="J25" s="292">
        <v>15000</v>
      </c>
      <c r="K25" s="292">
        <v>9820.7999999999993</v>
      </c>
      <c r="L25" s="292">
        <v>12000</v>
      </c>
      <c r="M25" s="292">
        <v>0.877</v>
      </c>
      <c r="N25" s="292">
        <v>3331080</v>
      </c>
      <c r="O25" s="292">
        <v>0</v>
      </c>
      <c r="P25" s="344">
        <v>0.52</v>
      </c>
      <c r="Q25" s="292">
        <v>15000</v>
      </c>
      <c r="R25" s="292">
        <v>11644.8</v>
      </c>
      <c r="S25" s="292">
        <v>12000</v>
      </c>
      <c r="T25" s="292">
        <v>0.92290000000000005</v>
      </c>
      <c r="U25" s="292">
        <v>1940160</v>
      </c>
      <c r="V25" s="292">
        <v>0</v>
      </c>
      <c r="W25" s="344">
        <v>0.25</v>
      </c>
      <c r="X25" s="292">
        <v>15000</v>
      </c>
      <c r="Y25" s="292">
        <v>10128</v>
      </c>
      <c r="Z25" s="292">
        <v>12000</v>
      </c>
      <c r="AA25" s="292">
        <v>0.92730000000000001</v>
      </c>
      <c r="AB25" s="292">
        <v>3363360</v>
      </c>
      <c r="AC25" s="292">
        <v>0</v>
      </c>
      <c r="AD25" s="344">
        <v>0.48</v>
      </c>
      <c r="AE25" s="292">
        <v>15000</v>
      </c>
      <c r="AF25" s="292">
        <v>11126.4</v>
      </c>
      <c r="AG25" s="292">
        <v>12000</v>
      </c>
      <c r="AH25" s="292">
        <v>0.92230000000000001</v>
      </c>
      <c r="AI25" s="292">
        <v>2008440</v>
      </c>
      <c r="AJ25" s="292">
        <v>0</v>
      </c>
      <c r="AK25" s="344">
        <v>0.26</v>
      </c>
      <c r="AL25" s="292">
        <v>15000</v>
      </c>
      <c r="AM25" s="292">
        <v>5251.2</v>
      </c>
      <c r="AN25" s="292">
        <v>12000</v>
      </c>
      <c r="AO25" s="292">
        <v>0.82740000000000002</v>
      </c>
      <c r="AP25" s="292">
        <v>164520</v>
      </c>
      <c r="AQ25" s="292">
        <v>0</v>
      </c>
      <c r="AR25" s="344">
        <v>0.05</v>
      </c>
      <c r="AS25" s="292">
        <v>15000</v>
      </c>
      <c r="AT25" s="292">
        <v>288</v>
      </c>
      <c r="AU25" s="292">
        <v>12000</v>
      </c>
      <c r="AV25" s="292">
        <v>0.81330000000000002</v>
      </c>
      <c r="AW25" s="292">
        <v>38160</v>
      </c>
      <c r="AX25" s="292">
        <v>0</v>
      </c>
      <c r="AY25" s="344">
        <v>0.22</v>
      </c>
      <c r="AZ25" s="292">
        <v>15000</v>
      </c>
      <c r="BA25" s="292">
        <v>6825.6</v>
      </c>
      <c r="BB25" s="292">
        <v>12000</v>
      </c>
      <c r="BC25" s="292">
        <v>0.94269999999999998</v>
      </c>
      <c r="BD25" s="292">
        <v>2478720</v>
      </c>
      <c r="BE25" s="292">
        <v>0</v>
      </c>
      <c r="BF25" s="344">
        <v>0.54</v>
      </c>
      <c r="BG25" s="292">
        <v>8000</v>
      </c>
      <c r="BH25" s="292">
        <v>7276.8</v>
      </c>
      <c r="BI25" s="292">
        <v>7276.8</v>
      </c>
      <c r="BJ25" s="292">
        <v>0.93779999999999997</v>
      </c>
      <c r="BK25" s="292">
        <v>2829240</v>
      </c>
      <c r="BL25" s="292">
        <v>0</v>
      </c>
      <c r="BM25" s="344">
        <v>0.56000000000000005</v>
      </c>
      <c r="BN25" s="292">
        <v>8000</v>
      </c>
      <c r="BO25" s="292">
        <v>6912</v>
      </c>
      <c r="BP25" s="292">
        <v>6912</v>
      </c>
      <c r="BQ25" s="292">
        <v>0.91869999999999996</v>
      </c>
      <c r="BR25" s="292">
        <v>2215440</v>
      </c>
      <c r="BS25" s="292">
        <v>0</v>
      </c>
      <c r="BT25" s="344">
        <v>0.47</v>
      </c>
      <c r="BU25" s="292">
        <v>8000</v>
      </c>
      <c r="BV25" s="292">
        <v>7036.8</v>
      </c>
      <c r="BW25" s="292">
        <v>7209.6</v>
      </c>
      <c r="BX25" s="292">
        <v>0.92600000000000005</v>
      </c>
      <c r="BY25" s="292">
        <v>2257560</v>
      </c>
      <c r="BZ25" s="292">
        <v>0</v>
      </c>
      <c r="CA25" s="344">
        <v>0.52</v>
      </c>
      <c r="CB25" s="292">
        <v>8000</v>
      </c>
      <c r="CC25" s="292">
        <v>6988.8</v>
      </c>
      <c r="CD25" s="292">
        <v>6988.8</v>
      </c>
      <c r="CE25" s="292">
        <v>0.92100000000000004</v>
      </c>
      <c r="CF25" s="292">
        <v>2634360</v>
      </c>
      <c r="CG25" s="292">
        <v>0</v>
      </c>
      <c r="CH25" s="344">
        <v>0.55000000000000004</v>
      </c>
      <c r="CI25" s="292">
        <v>8000</v>
      </c>
      <c r="CJ25" s="292">
        <v>7449.6</v>
      </c>
      <c r="CK25" s="292">
        <v>7516.8</v>
      </c>
      <c r="CL25" s="292">
        <v>0.91890000000000005</v>
      </c>
      <c r="CM25" s="292">
        <v>2366160</v>
      </c>
      <c r="CN25" s="292">
        <v>0</v>
      </c>
      <c r="CO25" s="344">
        <v>0.48</v>
      </c>
      <c r="CP25" s="292">
        <v>8000</v>
      </c>
      <c r="CQ25" s="292">
        <v>7420.8</v>
      </c>
      <c r="CR25" s="292">
        <v>7420.8</v>
      </c>
      <c r="CS25" s="292">
        <v>0.92749999999999999</v>
      </c>
      <c r="CT25" s="292">
        <v>2669280</v>
      </c>
      <c r="CU25" s="292">
        <v>0</v>
      </c>
      <c r="CV25" s="344">
        <v>0.52</v>
      </c>
      <c r="CW25" s="292">
        <v>8000</v>
      </c>
      <c r="CX25" s="292">
        <v>7200</v>
      </c>
      <c r="CY25" s="292">
        <v>7200</v>
      </c>
      <c r="CZ25" s="292">
        <v>0.92730000000000001</v>
      </c>
      <c r="DA25" s="292">
        <v>2811240</v>
      </c>
      <c r="DB25" s="292">
        <v>0</v>
      </c>
      <c r="DC25" s="344">
        <v>0.57999999999999996</v>
      </c>
      <c r="DD25" s="292">
        <v>8000</v>
      </c>
      <c r="DE25" s="292">
        <v>7190.4</v>
      </c>
      <c r="DF25" s="292">
        <v>7190.4</v>
      </c>
      <c r="DG25" s="292">
        <v>0.94169999999999998</v>
      </c>
      <c r="DH25" s="292">
        <v>2341680</v>
      </c>
      <c r="DI25" s="292">
        <v>0</v>
      </c>
      <c r="DJ25" s="344">
        <v>0.46</v>
      </c>
      <c r="DK25" s="292">
        <v>8000</v>
      </c>
      <c r="DL25" s="292">
        <v>7305.6</v>
      </c>
      <c r="DM25" s="292">
        <v>7305.6</v>
      </c>
      <c r="DN25" s="292">
        <v>0.94010000000000005</v>
      </c>
      <c r="DO25" s="292">
        <v>2593800</v>
      </c>
      <c r="DP25" s="292">
        <v>0</v>
      </c>
      <c r="DQ25" s="344">
        <v>0.51</v>
      </c>
      <c r="DR25" s="292">
        <v>8000</v>
      </c>
      <c r="DS25" s="292">
        <v>7017.6</v>
      </c>
      <c r="DT25" s="292">
        <v>7017.6</v>
      </c>
      <c r="DU25" s="292">
        <v>0.93820000000000003</v>
      </c>
      <c r="DV25" s="292">
        <v>2338920</v>
      </c>
      <c r="DW25" s="292">
        <v>0</v>
      </c>
      <c r="DX25" s="344">
        <v>0.49</v>
      </c>
    </row>
    <row r="26" spans="1:128">
      <c r="A26" s="331">
        <v>6</v>
      </c>
      <c r="B26" s="292" t="s">
        <v>495</v>
      </c>
      <c r="C26" s="292">
        <v>10000</v>
      </c>
      <c r="D26" s="292">
        <v>8220</v>
      </c>
      <c r="E26" s="292">
        <v>8220</v>
      </c>
      <c r="F26" s="292">
        <v>0.87329999999999997</v>
      </c>
      <c r="G26" s="292">
        <v>120915</v>
      </c>
      <c r="H26" s="292">
        <v>0</v>
      </c>
      <c r="I26" s="344">
        <v>0.03</v>
      </c>
      <c r="J26" s="292">
        <v>10000</v>
      </c>
      <c r="K26" s="292">
        <v>2112</v>
      </c>
      <c r="L26" s="292">
        <v>8000</v>
      </c>
      <c r="M26" s="292">
        <v>0.40639999999999998</v>
      </c>
      <c r="N26" s="292">
        <v>9675</v>
      </c>
      <c r="O26" s="292">
        <v>0</v>
      </c>
      <c r="P26" s="344">
        <v>0.02</v>
      </c>
      <c r="Q26" s="292">
        <v>10000</v>
      </c>
      <c r="R26" s="292">
        <v>3500</v>
      </c>
      <c r="S26" s="292">
        <v>8000</v>
      </c>
      <c r="T26" s="292">
        <v>0.46750000000000003</v>
      </c>
      <c r="U26" s="292">
        <v>13590</v>
      </c>
      <c r="V26" s="292">
        <v>0</v>
      </c>
      <c r="W26" s="344">
        <v>0.01</v>
      </c>
      <c r="X26" s="292">
        <v>10000</v>
      </c>
      <c r="Y26" s="292">
        <v>10068</v>
      </c>
      <c r="Z26" s="292">
        <v>10068</v>
      </c>
      <c r="AA26" s="292">
        <v>0.96030000000000004</v>
      </c>
      <c r="AB26" s="292">
        <v>480195</v>
      </c>
      <c r="AC26" s="292">
        <v>0</v>
      </c>
      <c r="AD26" s="344">
        <v>7.0000000000000007E-2</v>
      </c>
      <c r="AE26" s="292">
        <v>10000</v>
      </c>
      <c r="AF26" s="292">
        <v>1872</v>
      </c>
      <c r="AG26" s="292">
        <v>8000</v>
      </c>
      <c r="AH26" s="292">
        <v>0.40560000000000002</v>
      </c>
      <c r="AI26" s="292">
        <v>16245</v>
      </c>
      <c r="AJ26" s="292">
        <v>0</v>
      </c>
      <c r="AK26" s="344">
        <v>0.03</v>
      </c>
      <c r="AL26" s="292">
        <v>10000</v>
      </c>
      <c r="AM26" s="292">
        <v>10396</v>
      </c>
      <c r="AN26" s="292">
        <v>10396</v>
      </c>
      <c r="AO26" s="292">
        <v>0.95220000000000005</v>
      </c>
      <c r="AP26" s="292">
        <v>353790</v>
      </c>
      <c r="AQ26" s="292">
        <v>0</v>
      </c>
      <c r="AR26" s="344">
        <v>0.06</v>
      </c>
      <c r="AS26" s="292">
        <v>10000</v>
      </c>
      <c r="AT26" s="292">
        <v>2444</v>
      </c>
      <c r="AU26" s="292">
        <v>8000</v>
      </c>
      <c r="AV26" s="292">
        <v>0.52190000000000003</v>
      </c>
      <c r="AW26" s="292">
        <v>15030</v>
      </c>
      <c r="AX26" s="292">
        <v>0</v>
      </c>
      <c r="AY26" s="344">
        <v>0.02</v>
      </c>
      <c r="AZ26" s="292">
        <v>10000</v>
      </c>
      <c r="BA26" s="292">
        <v>5992</v>
      </c>
      <c r="BB26" s="292">
        <v>8000</v>
      </c>
      <c r="BC26" s="292">
        <v>0.57689999999999997</v>
      </c>
      <c r="BD26" s="292">
        <v>17730</v>
      </c>
      <c r="BE26" s="292">
        <v>0</v>
      </c>
      <c r="BF26" s="344">
        <v>0.01</v>
      </c>
      <c r="BG26" s="292">
        <v>10000</v>
      </c>
      <c r="BH26" s="292">
        <v>9356</v>
      </c>
      <c r="BI26" s="292">
        <v>9356</v>
      </c>
      <c r="BJ26" s="292">
        <v>0.95240000000000002</v>
      </c>
      <c r="BK26" s="292">
        <v>416025</v>
      </c>
      <c r="BL26" s="292">
        <v>0</v>
      </c>
      <c r="BM26" s="344">
        <v>7.0000000000000007E-2</v>
      </c>
      <c r="BN26" s="292">
        <v>10000</v>
      </c>
      <c r="BO26" s="292">
        <v>8660</v>
      </c>
      <c r="BP26" s="292">
        <v>8660</v>
      </c>
      <c r="BQ26" s="292">
        <v>0.88519999999999999</v>
      </c>
      <c r="BR26" s="292">
        <v>95760</v>
      </c>
      <c r="BS26" s="292">
        <v>0</v>
      </c>
      <c r="BT26" s="344">
        <v>0.02</v>
      </c>
      <c r="BU26" s="292">
        <v>10000</v>
      </c>
      <c r="BV26" s="292">
        <v>9424</v>
      </c>
      <c r="BW26" s="292">
        <v>9424</v>
      </c>
      <c r="BX26" s="292">
        <v>0.95979999999999999</v>
      </c>
      <c r="BY26" s="292">
        <v>381060</v>
      </c>
      <c r="BZ26" s="292">
        <v>0</v>
      </c>
      <c r="CA26" s="344">
        <v>7.0000000000000007E-2</v>
      </c>
      <c r="CB26" s="292">
        <v>10000</v>
      </c>
      <c r="CC26" s="292">
        <v>8860</v>
      </c>
      <c r="CD26" s="292">
        <v>8860</v>
      </c>
      <c r="CE26" s="292">
        <v>0.92900000000000005</v>
      </c>
      <c r="CF26" s="292">
        <v>411345</v>
      </c>
      <c r="CG26" s="292">
        <v>0</v>
      </c>
      <c r="CH26" s="344">
        <v>7.0000000000000007E-2</v>
      </c>
      <c r="CI26" s="292">
        <v>10000</v>
      </c>
      <c r="CJ26" s="292">
        <v>4880</v>
      </c>
      <c r="CK26" s="292">
        <v>8000</v>
      </c>
      <c r="CL26" s="292">
        <v>0.64859999999999995</v>
      </c>
      <c r="CM26" s="292">
        <v>22095</v>
      </c>
      <c r="CN26" s="292">
        <v>0</v>
      </c>
      <c r="CO26" s="344">
        <v>0.01</v>
      </c>
      <c r="CP26" s="292">
        <v>10000</v>
      </c>
      <c r="CQ26" s="292">
        <v>2636</v>
      </c>
      <c r="CR26" s="292">
        <v>8000</v>
      </c>
      <c r="CS26" s="292">
        <v>0.45090000000000002</v>
      </c>
      <c r="CT26" s="292">
        <v>10530</v>
      </c>
      <c r="CU26" s="292">
        <v>0</v>
      </c>
      <c r="CV26" s="344">
        <v>0.01</v>
      </c>
      <c r="CW26" s="292">
        <v>10000</v>
      </c>
      <c r="CX26" s="292">
        <v>8252</v>
      </c>
      <c r="CY26" s="292">
        <v>8252</v>
      </c>
      <c r="CZ26" s="292">
        <v>0.62539999999999996</v>
      </c>
      <c r="DA26" s="292">
        <v>37485</v>
      </c>
      <c r="DB26" s="292">
        <v>0</v>
      </c>
      <c r="DC26" s="344">
        <v>0.01</v>
      </c>
      <c r="DD26" s="292">
        <v>10000</v>
      </c>
      <c r="DE26" s="292">
        <v>4928</v>
      </c>
      <c r="DF26" s="292">
        <v>8000</v>
      </c>
      <c r="DG26" s="292">
        <v>0.59689999999999999</v>
      </c>
      <c r="DH26" s="292">
        <v>17460</v>
      </c>
      <c r="DI26" s="292">
        <v>0</v>
      </c>
      <c r="DJ26" s="344">
        <v>0.01</v>
      </c>
      <c r="DK26" s="292">
        <v>10000</v>
      </c>
      <c r="DL26" s="292">
        <v>9984</v>
      </c>
      <c r="DM26" s="292">
        <v>9984</v>
      </c>
      <c r="DN26" s="292">
        <v>0.94330000000000003</v>
      </c>
      <c r="DO26" s="292">
        <v>695025</v>
      </c>
      <c r="DP26" s="292">
        <v>0</v>
      </c>
      <c r="DQ26" s="344">
        <v>0.11</v>
      </c>
      <c r="DR26" s="292">
        <v>10000</v>
      </c>
      <c r="DS26" s="292">
        <v>9136</v>
      </c>
      <c r="DT26" s="292">
        <v>9136</v>
      </c>
      <c r="DU26" s="292">
        <v>0.90669999999999995</v>
      </c>
      <c r="DV26" s="292">
        <v>351945</v>
      </c>
      <c r="DW26" s="292">
        <v>0</v>
      </c>
      <c r="DX26" s="344">
        <v>7.0000000000000007E-2</v>
      </c>
    </row>
    <row r="27" spans="1:128">
      <c r="A27" s="349">
        <v>7</v>
      </c>
      <c r="B27" s="372" t="s">
        <v>496</v>
      </c>
      <c r="C27" s="372">
        <v>33333</v>
      </c>
      <c r="D27" s="372">
        <v>10600</v>
      </c>
      <c r="E27" s="372">
        <v>26666.400000000001</v>
      </c>
      <c r="F27" s="372">
        <v>8.5000000000000006E-3</v>
      </c>
      <c r="G27" s="372">
        <v>59900</v>
      </c>
      <c r="H27" s="372">
        <v>0</v>
      </c>
      <c r="I27" s="373">
        <v>0.92</v>
      </c>
      <c r="J27" s="372">
        <v>33333</v>
      </c>
      <c r="K27" s="372">
        <v>22760</v>
      </c>
      <c r="L27" s="372">
        <v>26666.400000000001</v>
      </c>
      <c r="M27" s="372">
        <v>1.5299999999999999E-2</v>
      </c>
      <c r="N27" s="372">
        <v>110300</v>
      </c>
      <c r="O27" s="372">
        <v>0</v>
      </c>
      <c r="P27" s="373">
        <v>0.43</v>
      </c>
      <c r="Q27" s="372">
        <v>33333</v>
      </c>
      <c r="R27" s="372">
        <v>10600</v>
      </c>
      <c r="S27" s="372">
        <v>26666.400000000001</v>
      </c>
      <c r="T27" s="372">
        <v>1.12E-2</v>
      </c>
      <c r="U27" s="372">
        <v>80000</v>
      </c>
      <c r="V27" s="372">
        <v>0</v>
      </c>
      <c r="W27" s="373">
        <v>0.94</v>
      </c>
      <c r="X27" s="372">
        <v>33333</v>
      </c>
      <c r="Y27" s="372">
        <v>18880</v>
      </c>
      <c r="Z27" s="372">
        <v>26666.400000000001</v>
      </c>
      <c r="AA27" s="372">
        <v>1.89E-2</v>
      </c>
      <c r="AB27" s="372">
        <v>139600</v>
      </c>
      <c r="AC27" s="372">
        <v>0</v>
      </c>
      <c r="AD27" s="373">
        <v>0.53</v>
      </c>
      <c r="AE27" s="372">
        <v>33333</v>
      </c>
      <c r="AF27" s="372">
        <v>21320</v>
      </c>
      <c r="AG27" s="372">
        <v>26666.400000000001</v>
      </c>
      <c r="AH27" s="372">
        <v>0.02</v>
      </c>
      <c r="AI27" s="372">
        <v>149300</v>
      </c>
      <c r="AJ27" s="372">
        <v>0</v>
      </c>
      <c r="AK27" s="373">
        <v>0.47</v>
      </c>
      <c r="AL27" s="372">
        <v>33333</v>
      </c>
      <c r="AM27" s="372">
        <v>20160</v>
      </c>
      <c r="AN27" s="372">
        <v>26666.400000000001</v>
      </c>
      <c r="AO27" s="372">
        <v>7.5999999999999998E-2</v>
      </c>
      <c r="AP27" s="372">
        <v>294700</v>
      </c>
      <c r="AQ27" s="372">
        <v>0</v>
      </c>
      <c r="AR27" s="373">
        <v>0.27</v>
      </c>
      <c r="AS27" s="372">
        <v>33333</v>
      </c>
      <c r="AT27" s="372">
        <v>14920</v>
      </c>
      <c r="AU27" s="372">
        <v>26666.400000000001</v>
      </c>
      <c r="AV27" s="372">
        <v>3.6299999999999999E-2</v>
      </c>
      <c r="AW27" s="372">
        <v>139500</v>
      </c>
      <c r="AX27" s="372">
        <v>0</v>
      </c>
      <c r="AY27" s="373">
        <v>0.35</v>
      </c>
      <c r="AZ27" s="372">
        <v>33333</v>
      </c>
      <c r="BA27" s="372">
        <v>5440</v>
      </c>
      <c r="BB27" s="372">
        <v>26666.400000000001</v>
      </c>
      <c r="BC27" s="372">
        <v>1.9099999999999999E-2</v>
      </c>
      <c r="BD27" s="372">
        <v>70400</v>
      </c>
      <c r="BE27" s="372">
        <v>0</v>
      </c>
      <c r="BF27" s="373">
        <v>0.94</v>
      </c>
      <c r="BG27" s="372">
        <v>33333</v>
      </c>
      <c r="BH27" s="372">
        <v>14560</v>
      </c>
      <c r="BI27" s="372">
        <v>26666.400000000001</v>
      </c>
      <c r="BJ27" s="372">
        <v>4.3999999999999997E-2</v>
      </c>
      <c r="BK27" s="372">
        <v>168200</v>
      </c>
      <c r="BL27" s="372">
        <v>0</v>
      </c>
      <c r="BM27" s="373">
        <v>0.35</v>
      </c>
      <c r="BN27" s="372">
        <v>33333</v>
      </c>
      <c r="BO27" s="372">
        <v>5320</v>
      </c>
      <c r="BP27" s="372">
        <v>26666.400000000001</v>
      </c>
      <c r="BQ27" s="372">
        <v>1.7899999999999999E-2</v>
      </c>
      <c r="BR27" s="372">
        <v>67300</v>
      </c>
      <c r="BS27" s="372">
        <v>0</v>
      </c>
      <c r="BT27" s="373">
        <v>0.95</v>
      </c>
      <c r="BU27" s="372">
        <v>33333</v>
      </c>
      <c r="BV27" s="372">
        <v>15040</v>
      </c>
      <c r="BW27" s="372">
        <v>26666.400000000001</v>
      </c>
      <c r="BX27" s="372">
        <v>3.7400000000000003E-2</v>
      </c>
      <c r="BY27" s="372">
        <v>128000</v>
      </c>
      <c r="BZ27" s="372">
        <v>0</v>
      </c>
      <c r="CA27" s="373">
        <v>0.34</v>
      </c>
      <c r="CB27" s="372">
        <v>33333</v>
      </c>
      <c r="CC27" s="372">
        <v>25280</v>
      </c>
      <c r="CD27" s="372">
        <v>26666.400000000001</v>
      </c>
      <c r="CE27" s="372">
        <v>7.7799999999999994E-2</v>
      </c>
      <c r="CF27" s="372">
        <v>431600</v>
      </c>
      <c r="CG27" s="372">
        <v>0</v>
      </c>
      <c r="CH27" s="373">
        <v>0.28999999999999998</v>
      </c>
      <c r="CI27" s="372">
        <v>33333</v>
      </c>
      <c r="CJ27" s="372">
        <v>10800</v>
      </c>
      <c r="CK27" s="372">
        <v>26666.400000000001</v>
      </c>
      <c r="CL27" s="372">
        <v>9.2999999999999992E-3</v>
      </c>
      <c r="CM27" s="372">
        <v>66700</v>
      </c>
      <c r="CN27" s="372">
        <v>0</v>
      </c>
      <c r="CO27" s="373">
        <v>0.92</v>
      </c>
      <c r="CP27" s="372">
        <v>33333</v>
      </c>
      <c r="CQ27" s="372">
        <v>24480</v>
      </c>
      <c r="CR27" s="372">
        <v>26666.400000000001</v>
      </c>
      <c r="CS27" s="372">
        <v>0.1168</v>
      </c>
      <c r="CT27" s="372">
        <v>908500</v>
      </c>
      <c r="CU27" s="372">
        <v>0</v>
      </c>
      <c r="CV27" s="373">
        <v>0.43</v>
      </c>
      <c r="CW27" s="372">
        <v>33333</v>
      </c>
      <c r="CX27" s="372">
        <v>27120</v>
      </c>
      <c r="CY27" s="372">
        <v>27120</v>
      </c>
      <c r="CZ27" s="372">
        <v>2.4199999999999999E-2</v>
      </c>
      <c r="DA27" s="372">
        <v>177200</v>
      </c>
      <c r="DB27" s="372">
        <v>0</v>
      </c>
      <c r="DC27" s="373">
        <v>0.37</v>
      </c>
      <c r="DD27" s="372">
        <v>33333</v>
      </c>
      <c r="DE27" s="372">
        <v>14680</v>
      </c>
      <c r="DF27" s="372">
        <v>26666.400000000001</v>
      </c>
      <c r="DG27" s="372">
        <v>1.55E-2</v>
      </c>
      <c r="DH27" s="372">
        <v>116500</v>
      </c>
      <c r="DI27" s="372">
        <v>0</v>
      </c>
      <c r="DJ27" s="373">
        <v>0.69</v>
      </c>
      <c r="DK27" s="372">
        <v>33333</v>
      </c>
      <c r="DL27" s="372">
        <v>10800</v>
      </c>
      <c r="DM27" s="372">
        <v>26666.400000000001</v>
      </c>
      <c r="DN27" s="372">
        <v>1.6E-2</v>
      </c>
      <c r="DO27" s="372">
        <v>122200</v>
      </c>
      <c r="DP27" s="372">
        <v>0</v>
      </c>
      <c r="DQ27" s="373">
        <v>0.95</v>
      </c>
      <c r="DR27" s="372">
        <v>33333</v>
      </c>
      <c r="DS27" s="372">
        <v>10680</v>
      </c>
      <c r="DT27" s="372">
        <v>26666.400000000001</v>
      </c>
      <c r="DU27" s="372">
        <v>1.24E-2</v>
      </c>
      <c r="DV27" s="372">
        <v>91000</v>
      </c>
      <c r="DW27" s="372">
        <v>0</v>
      </c>
      <c r="DX27" s="373">
        <v>0.95</v>
      </c>
    </row>
    <row r="28" spans="1:128">
      <c r="A28" s="331">
        <v>8</v>
      </c>
      <c r="B28" s="292" t="s">
        <v>729</v>
      </c>
      <c r="C28" s="292">
        <v>6000</v>
      </c>
      <c r="D28" s="292">
        <v>2080</v>
      </c>
      <c r="E28" s="292">
        <v>4800</v>
      </c>
      <c r="F28" s="292">
        <v>0.188</v>
      </c>
      <c r="G28" s="292">
        <v>112120</v>
      </c>
      <c r="H28" s="292">
        <v>0</v>
      </c>
      <c r="I28" s="344">
        <v>0.4</v>
      </c>
      <c r="J28" s="292">
        <v>6000</v>
      </c>
      <c r="K28" s="292">
        <v>1960</v>
      </c>
      <c r="L28" s="292">
        <v>4800</v>
      </c>
      <c r="M28" s="292">
        <v>0.1888</v>
      </c>
      <c r="N28" s="292">
        <v>116370</v>
      </c>
      <c r="O28" s="292">
        <v>0</v>
      </c>
      <c r="P28" s="344">
        <v>0.42</v>
      </c>
      <c r="Q28" s="292">
        <v>6000</v>
      </c>
      <c r="R28" s="292">
        <v>2120</v>
      </c>
      <c r="S28" s="292">
        <v>4800</v>
      </c>
      <c r="T28" s="292">
        <v>0.1736</v>
      </c>
      <c r="U28" s="292">
        <v>111990</v>
      </c>
      <c r="V28" s="292">
        <v>0</v>
      </c>
      <c r="W28" s="344">
        <v>0.42</v>
      </c>
      <c r="X28" s="292">
        <v>6000</v>
      </c>
      <c r="Y28" s="292">
        <v>2240</v>
      </c>
      <c r="Z28" s="292">
        <v>4800</v>
      </c>
      <c r="AA28" s="292">
        <v>0.18160000000000001</v>
      </c>
      <c r="AB28" s="292">
        <v>124630</v>
      </c>
      <c r="AC28" s="292">
        <v>0</v>
      </c>
      <c r="AD28" s="344">
        <v>0.41</v>
      </c>
      <c r="AE28" s="292">
        <v>6000</v>
      </c>
      <c r="AF28" s="292">
        <v>2400</v>
      </c>
      <c r="AG28" s="292">
        <v>4800</v>
      </c>
      <c r="AH28" s="292">
        <v>0.17630000000000001</v>
      </c>
      <c r="AI28" s="292">
        <v>144820</v>
      </c>
      <c r="AJ28" s="292">
        <v>0</v>
      </c>
      <c r="AK28" s="344">
        <v>0.46</v>
      </c>
      <c r="AL28" s="292">
        <v>6000</v>
      </c>
      <c r="AM28" s="292">
        <v>3600</v>
      </c>
      <c r="AN28" s="292">
        <v>4800</v>
      </c>
      <c r="AO28" s="292">
        <v>0.19470000000000001</v>
      </c>
      <c r="AP28" s="292">
        <v>150320</v>
      </c>
      <c r="AQ28" s="292">
        <v>0</v>
      </c>
      <c r="AR28" s="344">
        <v>0.3</v>
      </c>
      <c r="AS28" s="292">
        <v>6000</v>
      </c>
      <c r="AT28" s="292">
        <v>4200</v>
      </c>
      <c r="AU28" s="292">
        <v>4800</v>
      </c>
      <c r="AV28" s="292">
        <v>0.27429999999999999</v>
      </c>
      <c r="AW28" s="292">
        <v>219710</v>
      </c>
      <c r="AX28" s="292">
        <v>0</v>
      </c>
      <c r="AY28" s="344">
        <v>0.26</v>
      </c>
      <c r="AZ28" s="292">
        <v>6000</v>
      </c>
      <c r="BA28" s="292">
        <v>3600</v>
      </c>
      <c r="BB28" s="292">
        <v>4800</v>
      </c>
      <c r="BC28" s="292">
        <v>0.25559999999999999</v>
      </c>
      <c r="BD28" s="292">
        <v>206040</v>
      </c>
      <c r="BE28" s="292">
        <v>0</v>
      </c>
      <c r="BF28" s="344">
        <v>0.31</v>
      </c>
      <c r="BG28" s="292">
        <v>6000</v>
      </c>
      <c r="BH28" s="292">
        <v>4720</v>
      </c>
      <c r="BI28" s="292">
        <v>4800</v>
      </c>
      <c r="BJ28" s="292">
        <v>0.21199999999999999</v>
      </c>
      <c r="BK28" s="292">
        <v>166670</v>
      </c>
      <c r="BL28" s="292">
        <v>0</v>
      </c>
      <c r="BM28" s="344">
        <v>0.22</v>
      </c>
      <c r="BN28" s="292">
        <v>6000</v>
      </c>
      <c r="BO28" s="292">
        <v>4000</v>
      </c>
      <c r="BP28" s="292">
        <v>4800</v>
      </c>
      <c r="BQ28" s="292">
        <v>0.2311</v>
      </c>
      <c r="BR28" s="292">
        <v>177550</v>
      </c>
      <c r="BS28" s="292">
        <v>0</v>
      </c>
      <c r="BT28" s="344">
        <v>0.26</v>
      </c>
      <c r="BU28" s="292">
        <v>6000</v>
      </c>
      <c r="BV28" s="292">
        <v>5760</v>
      </c>
      <c r="BW28" s="292">
        <v>5760</v>
      </c>
      <c r="BX28" s="292">
        <v>0.21659999999999999</v>
      </c>
      <c r="BY28" s="292">
        <v>156860</v>
      </c>
      <c r="BZ28" s="292">
        <v>0</v>
      </c>
      <c r="CA28" s="344">
        <v>0.19</v>
      </c>
      <c r="CB28" s="292">
        <v>6000</v>
      </c>
      <c r="CC28" s="292">
        <v>3560</v>
      </c>
      <c r="CD28" s="292">
        <v>4800</v>
      </c>
      <c r="CE28" s="292">
        <v>0.25750000000000001</v>
      </c>
      <c r="CF28" s="292">
        <v>178930</v>
      </c>
      <c r="CG28" s="292">
        <v>0</v>
      </c>
      <c r="CH28" s="344">
        <v>0.26</v>
      </c>
      <c r="CI28" s="292">
        <v>6000</v>
      </c>
      <c r="CJ28" s="292">
        <v>3320</v>
      </c>
      <c r="CK28" s="292">
        <v>4800</v>
      </c>
      <c r="CL28" s="292">
        <v>0.30209999999999998</v>
      </c>
      <c r="CM28" s="292">
        <v>145920</v>
      </c>
      <c r="CN28" s="292">
        <v>0</v>
      </c>
      <c r="CO28" s="344">
        <v>0.2</v>
      </c>
      <c r="CP28" s="292">
        <v>6000</v>
      </c>
      <c r="CQ28" s="292">
        <v>3760</v>
      </c>
      <c r="CR28" s="292">
        <v>4800</v>
      </c>
      <c r="CS28" s="292">
        <v>0.33279999999999998</v>
      </c>
      <c r="CT28" s="292">
        <v>179020</v>
      </c>
      <c r="CU28" s="292">
        <v>0</v>
      </c>
      <c r="CV28" s="344">
        <v>0.19</v>
      </c>
      <c r="CW28" s="292">
        <v>6000</v>
      </c>
      <c r="CX28" s="292">
        <v>8640</v>
      </c>
      <c r="CY28" s="292">
        <v>8640</v>
      </c>
      <c r="CZ28" s="292">
        <v>0.3503</v>
      </c>
      <c r="DA28" s="292">
        <v>178390</v>
      </c>
      <c r="DB28" s="292">
        <v>0</v>
      </c>
      <c r="DC28" s="344">
        <v>0.08</v>
      </c>
      <c r="DD28" s="292">
        <v>6000</v>
      </c>
      <c r="DE28" s="292">
        <v>8920</v>
      </c>
      <c r="DF28" s="292">
        <v>8920</v>
      </c>
      <c r="DG28" s="292">
        <v>0.5292</v>
      </c>
      <c r="DH28" s="292">
        <v>351610</v>
      </c>
      <c r="DI28" s="292">
        <v>0</v>
      </c>
      <c r="DJ28" s="344">
        <v>0.1</v>
      </c>
      <c r="DK28" s="292">
        <v>6000</v>
      </c>
      <c r="DL28" s="292">
        <v>9680</v>
      </c>
      <c r="DM28" s="292">
        <v>9680</v>
      </c>
      <c r="DN28" s="292">
        <v>0.50460000000000005</v>
      </c>
      <c r="DO28" s="292">
        <v>335750</v>
      </c>
      <c r="DP28" s="292">
        <v>0</v>
      </c>
      <c r="DQ28" s="344">
        <v>0.09</v>
      </c>
      <c r="DR28" s="292">
        <v>6000</v>
      </c>
      <c r="DS28" s="292">
        <v>10560</v>
      </c>
      <c r="DT28" s="292">
        <v>10560</v>
      </c>
      <c r="DU28" s="292">
        <v>0.51559999999999995</v>
      </c>
      <c r="DV28" s="292">
        <v>368500</v>
      </c>
      <c r="DW28" s="292">
        <v>0</v>
      </c>
      <c r="DX28" s="344">
        <v>0.09</v>
      </c>
    </row>
    <row r="29" spans="1:128">
      <c r="A29" s="349">
        <v>9</v>
      </c>
      <c r="B29" s="292" t="s">
        <v>497</v>
      </c>
      <c r="C29" s="292">
        <v>14000</v>
      </c>
      <c r="D29" s="292">
        <v>13104</v>
      </c>
      <c r="E29" s="292">
        <v>13104</v>
      </c>
      <c r="F29" s="292">
        <v>0.97770000000000001</v>
      </c>
      <c r="G29" s="292">
        <v>3318120</v>
      </c>
      <c r="H29" s="292">
        <v>0</v>
      </c>
      <c r="I29" s="344">
        <v>0.36</v>
      </c>
      <c r="J29" s="292">
        <v>14000</v>
      </c>
      <c r="K29" s="292">
        <v>11592</v>
      </c>
      <c r="L29" s="292">
        <v>11592</v>
      </c>
      <c r="M29" s="292">
        <v>0.9546</v>
      </c>
      <c r="N29" s="292">
        <v>3293640</v>
      </c>
      <c r="O29" s="292">
        <v>0</v>
      </c>
      <c r="P29" s="344">
        <v>0.4</v>
      </c>
      <c r="Q29" s="292">
        <v>14000</v>
      </c>
      <c r="R29" s="292">
        <v>11736</v>
      </c>
      <c r="S29" s="292">
        <v>11736</v>
      </c>
      <c r="T29" s="292">
        <v>0.9516</v>
      </c>
      <c r="U29" s="292">
        <v>3220920</v>
      </c>
      <c r="V29" s="292">
        <v>0</v>
      </c>
      <c r="W29" s="344">
        <v>0.4</v>
      </c>
      <c r="X29" s="292">
        <v>14000</v>
      </c>
      <c r="Y29" s="292">
        <v>14472</v>
      </c>
      <c r="Z29" s="292">
        <v>14472</v>
      </c>
      <c r="AA29" s="292">
        <v>0.94589999999999996</v>
      </c>
      <c r="AB29" s="292">
        <v>3736080</v>
      </c>
      <c r="AC29" s="292">
        <v>0</v>
      </c>
      <c r="AD29" s="344">
        <v>0.37</v>
      </c>
      <c r="AE29" s="292">
        <v>14000</v>
      </c>
      <c r="AF29" s="292">
        <v>24096</v>
      </c>
      <c r="AG29" s="292">
        <v>18072</v>
      </c>
      <c r="AH29" s="292">
        <v>0.95220000000000005</v>
      </c>
      <c r="AI29" s="292">
        <v>3498600</v>
      </c>
      <c r="AJ29" s="292">
        <v>0</v>
      </c>
      <c r="AK29" s="344">
        <v>0.27</v>
      </c>
      <c r="AL29" s="292">
        <v>14000</v>
      </c>
      <c r="AM29" s="292">
        <v>13920</v>
      </c>
      <c r="AN29" s="292">
        <v>13920</v>
      </c>
      <c r="AO29" s="292">
        <v>0.95150000000000001</v>
      </c>
      <c r="AP29" s="292">
        <v>3211200</v>
      </c>
      <c r="AQ29" s="292">
        <v>0</v>
      </c>
      <c r="AR29" s="344">
        <v>0.34</v>
      </c>
      <c r="AS29" s="292">
        <v>14000</v>
      </c>
      <c r="AT29" s="292">
        <v>12096</v>
      </c>
      <c r="AU29" s="292">
        <v>12096</v>
      </c>
      <c r="AV29" s="292">
        <v>0.9516</v>
      </c>
      <c r="AW29" s="292">
        <v>3620640</v>
      </c>
      <c r="AX29" s="292">
        <v>0</v>
      </c>
      <c r="AY29" s="344">
        <v>0.42</v>
      </c>
      <c r="AZ29" s="292">
        <v>14000</v>
      </c>
      <c r="BA29" s="292">
        <v>13152</v>
      </c>
      <c r="BB29" s="292">
        <v>13152</v>
      </c>
      <c r="BC29" s="292">
        <v>0.95009999999999994</v>
      </c>
      <c r="BD29" s="292">
        <v>3676800</v>
      </c>
      <c r="BE29" s="292">
        <v>0</v>
      </c>
      <c r="BF29" s="344">
        <v>0.41</v>
      </c>
      <c r="BG29" s="292">
        <v>14000</v>
      </c>
      <c r="BH29" s="292">
        <v>15360</v>
      </c>
      <c r="BI29" s="292">
        <v>15360</v>
      </c>
      <c r="BJ29" s="292">
        <v>0.93969999999999998</v>
      </c>
      <c r="BK29" s="292">
        <v>3966240</v>
      </c>
      <c r="BL29" s="292">
        <v>0</v>
      </c>
      <c r="BM29" s="344">
        <v>0.37</v>
      </c>
      <c r="BN29" s="292">
        <v>14000</v>
      </c>
      <c r="BO29" s="292">
        <v>12480</v>
      </c>
      <c r="BP29" s="292">
        <v>12480</v>
      </c>
      <c r="BQ29" s="292">
        <v>0.95330000000000004</v>
      </c>
      <c r="BR29" s="292">
        <v>3770880</v>
      </c>
      <c r="BS29" s="292">
        <v>0</v>
      </c>
      <c r="BT29" s="344">
        <v>0.43</v>
      </c>
      <c r="BU29" s="292">
        <v>14000</v>
      </c>
      <c r="BV29" s="292">
        <v>13440</v>
      </c>
      <c r="BW29" s="292">
        <v>13440</v>
      </c>
      <c r="BX29" s="292">
        <v>0.95079999999999998</v>
      </c>
      <c r="BY29" s="292">
        <v>3402720</v>
      </c>
      <c r="BZ29" s="292">
        <v>0</v>
      </c>
      <c r="CA29" s="344">
        <v>0.4</v>
      </c>
      <c r="CB29" s="292">
        <v>14000</v>
      </c>
      <c r="CC29" s="292">
        <v>14496</v>
      </c>
      <c r="CD29" s="292">
        <v>14496</v>
      </c>
      <c r="CE29" s="292">
        <v>0.95420000000000005</v>
      </c>
      <c r="CF29" s="292">
        <v>3679200</v>
      </c>
      <c r="CG29" s="292">
        <v>0</v>
      </c>
      <c r="CH29" s="344">
        <v>0.36</v>
      </c>
      <c r="CI29" s="292">
        <v>14000</v>
      </c>
      <c r="CJ29" s="292">
        <v>17376</v>
      </c>
      <c r="CK29" s="292">
        <v>17376</v>
      </c>
      <c r="CL29" s="292">
        <v>0.95399999999999996</v>
      </c>
      <c r="CM29" s="292">
        <v>3672480</v>
      </c>
      <c r="CN29" s="292">
        <v>0</v>
      </c>
      <c r="CO29" s="344">
        <v>0.31</v>
      </c>
      <c r="CP29" s="292">
        <v>14000</v>
      </c>
      <c r="CQ29" s="292">
        <v>12480</v>
      </c>
      <c r="CR29" s="292">
        <v>12480</v>
      </c>
      <c r="CS29" s="292">
        <v>0.95130000000000003</v>
      </c>
      <c r="CT29" s="292">
        <v>3628800</v>
      </c>
      <c r="CU29" s="292">
        <v>0</v>
      </c>
      <c r="CV29" s="344">
        <v>0.41</v>
      </c>
      <c r="CW29" s="292">
        <v>14000</v>
      </c>
      <c r="CX29" s="292">
        <v>12576</v>
      </c>
      <c r="CY29" s="292">
        <v>12576</v>
      </c>
      <c r="CZ29" s="292">
        <v>0.95379999999999998</v>
      </c>
      <c r="DA29" s="292">
        <v>3396000</v>
      </c>
      <c r="DB29" s="292">
        <v>0</v>
      </c>
      <c r="DC29" s="344">
        <v>0.39</v>
      </c>
      <c r="DD29" s="292">
        <v>14000</v>
      </c>
      <c r="DE29" s="292">
        <v>12384</v>
      </c>
      <c r="DF29" s="292">
        <v>12384</v>
      </c>
      <c r="DG29" s="292">
        <v>0.95630000000000004</v>
      </c>
      <c r="DH29" s="292">
        <v>3465600</v>
      </c>
      <c r="DI29" s="292">
        <v>0</v>
      </c>
      <c r="DJ29" s="344">
        <v>0.39</v>
      </c>
      <c r="DK29" s="292">
        <v>14000</v>
      </c>
      <c r="DL29" s="292">
        <v>12768</v>
      </c>
      <c r="DM29" s="292">
        <v>12768</v>
      </c>
      <c r="DN29" s="292">
        <v>0.9607</v>
      </c>
      <c r="DO29" s="292">
        <v>3403680</v>
      </c>
      <c r="DP29" s="292">
        <v>0</v>
      </c>
      <c r="DQ29" s="344">
        <v>0.37</v>
      </c>
      <c r="DR29" s="292">
        <v>14000</v>
      </c>
      <c r="DS29" s="292">
        <v>15168</v>
      </c>
      <c r="DT29" s="292">
        <v>15168</v>
      </c>
      <c r="DU29" s="292">
        <v>0.96240000000000003</v>
      </c>
      <c r="DV29" s="292">
        <v>3209280</v>
      </c>
      <c r="DW29" s="292">
        <v>0</v>
      </c>
      <c r="DX29" s="344">
        <v>0.31</v>
      </c>
    </row>
    <row r="30" spans="1:128">
      <c r="A30" s="331">
        <v>10</v>
      </c>
      <c r="B30" s="292" t="s">
        <v>498</v>
      </c>
      <c r="C30" s="292">
        <v>11000</v>
      </c>
      <c r="D30" s="292">
        <v>9408</v>
      </c>
      <c r="E30" s="292">
        <v>9408</v>
      </c>
      <c r="F30" s="292">
        <v>0.96930000000000005</v>
      </c>
      <c r="G30" s="292">
        <v>1672800</v>
      </c>
      <c r="H30" s="292">
        <v>0</v>
      </c>
      <c r="I30" s="344">
        <v>0.25</v>
      </c>
      <c r="J30" s="292">
        <v>11000</v>
      </c>
      <c r="K30" s="292">
        <v>8376</v>
      </c>
      <c r="L30" s="292">
        <v>8800</v>
      </c>
      <c r="M30" s="292">
        <v>0.97050000000000003</v>
      </c>
      <c r="N30" s="292">
        <v>1740522</v>
      </c>
      <c r="O30" s="292">
        <v>0</v>
      </c>
      <c r="P30" s="344">
        <v>0.28999999999999998</v>
      </c>
      <c r="Q30" s="292">
        <v>11000</v>
      </c>
      <c r="R30" s="292">
        <v>0</v>
      </c>
      <c r="S30" s="292">
        <v>8800</v>
      </c>
      <c r="T30" s="292">
        <v>0.97050000000000003</v>
      </c>
      <c r="U30" s="292">
        <v>1740522</v>
      </c>
      <c r="V30" s="292">
        <v>0</v>
      </c>
      <c r="W30" s="344">
        <v>0</v>
      </c>
      <c r="X30" s="292">
        <v>11000</v>
      </c>
      <c r="Y30" s="292">
        <v>0</v>
      </c>
      <c r="Z30" s="292">
        <v>8800</v>
      </c>
      <c r="AA30" s="292">
        <v>0.97050000000000003</v>
      </c>
      <c r="AB30" s="292">
        <v>1740522</v>
      </c>
      <c r="AC30" s="292">
        <v>0</v>
      </c>
      <c r="AD30" s="344">
        <v>0</v>
      </c>
      <c r="AE30" s="292">
        <v>11000</v>
      </c>
      <c r="AF30" s="292">
        <v>0</v>
      </c>
      <c r="AG30" s="292">
        <v>8800</v>
      </c>
      <c r="AH30" s="292">
        <v>0.97050000000000003</v>
      </c>
      <c r="AI30" s="292">
        <v>1740522</v>
      </c>
      <c r="AJ30" s="292">
        <v>0</v>
      </c>
      <c r="AK30" s="344">
        <v>0</v>
      </c>
      <c r="AL30" s="292">
        <v>11000</v>
      </c>
      <c r="AM30" s="292">
        <v>0</v>
      </c>
      <c r="AN30" s="292">
        <v>8800</v>
      </c>
      <c r="AO30" s="292">
        <v>0.97050000000000003</v>
      </c>
      <c r="AP30" s="292">
        <v>1740522</v>
      </c>
      <c r="AQ30" s="292">
        <v>0</v>
      </c>
      <c r="AR30" s="344">
        <v>0</v>
      </c>
      <c r="AS30" s="292">
        <v>11000</v>
      </c>
      <c r="AT30" s="292">
        <v>0</v>
      </c>
      <c r="AU30" s="292">
        <v>8800</v>
      </c>
      <c r="AV30" s="292">
        <v>0.97050000000000003</v>
      </c>
      <c r="AW30" s="292">
        <v>1740522</v>
      </c>
      <c r="AX30" s="292">
        <v>0</v>
      </c>
      <c r="AY30" s="344">
        <v>0</v>
      </c>
      <c r="AZ30" s="292">
        <v>11000</v>
      </c>
      <c r="BA30" s="292">
        <v>0</v>
      </c>
      <c r="BB30" s="292">
        <v>8800</v>
      </c>
      <c r="BC30" s="292">
        <v>0.97050000000000003</v>
      </c>
      <c r="BD30" s="292">
        <v>1740522</v>
      </c>
      <c r="BE30" s="292">
        <v>0</v>
      </c>
      <c r="BF30" s="344">
        <v>0</v>
      </c>
      <c r="BG30" s="292">
        <v>11000</v>
      </c>
      <c r="BH30" s="292">
        <v>10056</v>
      </c>
      <c r="BI30" s="292">
        <v>10056</v>
      </c>
      <c r="BJ30" s="292">
        <v>0.9667</v>
      </c>
      <c r="BK30" s="292">
        <v>1354366</v>
      </c>
      <c r="BL30" s="292">
        <v>0</v>
      </c>
      <c r="BM30" s="344">
        <v>0.19</v>
      </c>
      <c r="BN30" s="292">
        <v>11000</v>
      </c>
      <c r="BO30" s="292">
        <v>9192</v>
      </c>
      <c r="BP30" s="292">
        <v>9192</v>
      </c>
      <c r="BQ30" s="292">
        <v>0.97</v>
      </c>
      <c r="BR30" s="292">
        <v>1921920</v>
      </c>
      <c r="BS30" s="292">
        <v>0</v>
      </c>
      <c r="BT30" s="344">
        <v>0.28999999999999998</v>
      </c>
      <c r="BU30" s="292">
        <v>11000</v>
      </c>
      <c r="BV30" s="292">
        <v>9528</v>
      </c>
      <c r="BW30" s="292">
        <v>9528</v>
      </c>
      <c r="BX30" s="292">
        <v>0.96989999999999998</v>
      </c>
      <c r="BY30" s="292">
        <v>1757040</v>
      </c>
      <c r="BZ30" s="292">
        <v>0</v>
      </c>
      <c r="CA30" s="344">
        <v>0.28000000000000003</v>
      </c>
      <c r="CB30" s="292">
        <v>11000</v>
      </c>
      <c r="CC30" s="292">
        <v>9936</v>
      </c>
      <c r="CD30" s="292">
        <v>9936</v>
      </c>
      <c r="CE30" s="292">
        <v>0.96419999999999995</v>
      </c>
      <c r="CF30" s="292">
        <v>1920480</v>
      </c>
      <c r="CG30" s="292">
        <v>0</v>
      </c>
      <c r="CH30" s="344">
        <v>0.27</v>
      </c>
      <c r="CI30" s="292">
        <v>11000</v>
      </c>
      <c r="CJ30" s="292">
        <v>10296</v>
      </c>
      <c r="CK30" s="292">
        <v>10296</v>
      </c>
      <c r="CL30" s="292">
        <v>0.9667</v>
      </c>
      <c r="CM30" s="292">
        <v>1537680</v>
      </c>
      <c r="CN30" s="292">
        <v>0</v>
      </c>
      <c r="CO30" s="344">
        <v>0.21</v>
      </c>
      <c r="CP30" s="292">
        <v>11000</v>
      </c>
      <c r="CQ30" s="292">
        <v>8952</v>
      </c>
      <c r="CR30" s="292">
        <v>8952</v>
      </c>
      <c r="CS30" s="292">
        <v>0.96560000000000001</v>
      </c>
      <c r="CT30" s="292">
        <v>1590480</v>
      </c>
      <c r="CU30" s="292">
        <v>0</v>
      </c>
      <c r="CV30" s="344">
        <v>0.25</v>
      </c>
      <c r="CW30" s="292">
        <v>11000</v>
      </c>
      <c r="CX30" s="292">
        <v>8400</v>
      </c>
      <c r="CY30" s="292">
        <v>8832</v>
      </c>
      <c r="CZ30" s="292">
        <v>0.96730000000000005</v>
      </c>
      <c r="DA30" s="292">
        <v>1391040</v>
      </c>
      <c r="DB30" s="292">
        <v>0</v>
      </c>
      <c r="DC30" s="344">
        <v>0.24</v>
      </c>
      <c r="DD30" s="292">
        <v>11000</v>
      </c>
      <c r="DE30" s="292">
        <v>9216</v>
      </c>
      <c r="DF30" s="292">
        <v>9216</v>
      </c>
      <c r="DG30" s="292">
        <v>0.97009999999999996</v>
      </c>
      <c r="DH30" s="292">
        <v>1145040</v>
      </c>
      <c r="DI30" s="292">
        <v>0</v>
      </c>
      <c r="DJ30" s="344">
        <v>0.17</v>
      </c>
      <c r="DK30" s="292">
        <v>11000</v>
      </c>
      <c r="DL30" s="292">
        <v>10296</v>
      </c>
      <c r="DM30" s="292">
        <v>10296</v>
      </c>
      <c r="DN30" s="292">
        <v>0.96840000000000004</v>
      </c>
      <c r="DO30" s="292">
        <v>860880</v>
      </c>
      <c r="DP30" s="292">
        <v>0</v>
      </c>
      <c r="DQ30" s="344">
        <v>0.12</v>
      </c>
      <c r="DR30" s="292">
        <v>11000</v>
      </c>
      <c r="DS30" s="292">
        <v>8664</v>
      </c>
      <c r="DT30" s="292">
        <v>8800</v>
      </c>
      <c r="DU30" s="292">
        <v>0.97260000000000002</v>
      </c>
      <c r="DV30" s="292">
        <v>1199520</v>
      </c>
      <c r="DW30" s="292">
        <v>0</v>
      </c>
      <c r="DX30" s="344">
        <v>0.2</v>
      </c>
    </row>
    <row r="31" spans="1:128">
      <c r="A31" s="349">
        <v>11</v>
      </c>
      <c r="B31" s="292" t="s">
        <v>499</v>
      </c>
      <c r="C31" s="292">
        <v>6000</v>
      </c>
      <c r="D31" s="292">
        <v>5424</v>
      </c>
      <c r="E31" s="292">
        <v>5424</v>
      </c>
      <c r="F31" s="292">
        <v>0.9627</v>
      </c>
      <c r="G31" s="292">
        <v>798240</v>
      </c>
      <c r="H31" s="292">
        <v>0</v>
      </c>
      <c r="I31" s="344">
        <v>0.21</v>
      </c>
      <c r="J31" s="292">
        <v>6000</v>
      </c>
      <c r="K31" s="292">
        <v>5040</v>
      </c>
      <c r="L31" s="292">
        <v>5040</v>
      </c>
      <c r="M31" s="292">
        <v>0.9627</v>
      </c>
      <c r="N31" s="292">
        <v>787440</v>
      </c>
      <c r="O31" s="292">
        <v>0</v>
      </c>
      <c r="P31" s="344">
        <v>0.22</v>
      </c>
      <c r="Q31" s="292">
        <v>6000</v>
      </c>
      <c r="R31" s="292">
        <v>4704</v>
      </c>
      <c r="S31" s="292">
        <v>4800</v>
      </c>
      <c r="T31" s="292">
        <v>0.9627</v>
      </c>
      <c r="U31" s="292">
        <v>638880</v>
      </c>
      <c r="V31" s="292">
        <v>0</v>
      </c>
      <c r="W31" s="344">
        <v>0.2</v>
      </c>
      <c r="X31" s="292">
        <v>6000</v>
      </c>
      <c r="Y31" s="292">
        <v>4416</v>
      </c>
      <c r="Z31" s="292">
        <v>4800</v>
      </c>
      <c r="AA31" s="292">
        <v>0.96140000000000003</v>
      </c>
      <c r="AB31" s="292">
        <v>550560</v>
      </c>
      <c r="AC31" s="292">
        <v>0</v>
      </c>
      <c r="AD31" s="344">
        <v>0.17</v>
      </c>
      <c r="AE31" s="292">
        <v>6000</v>
      </c>
      <c r="AF31" s="292">
        <v>4704</v>
      </c>
      <c r="AG31" s="292">
        <v>4800</v>
      </c>
      <c r="AH31" s="292">
        <v>0.96050000000000002</v>
      </c>
      <c r="AI31" s="292">
        <v>554160</v>
      </c>
      <c r="AJ31" s="292">
        <v>0</v>
      </c>
      <c r="AK31" s="344">
        <v>0.16</v>
      </c>
      <c r="AL31" s="292">
        <v>6000</v>
      </c>
      <c r="AM31" s="292">
        <v>5328</v>
      </c>
      <c r="AN31" s="292">
        <v>5328</v>
      </c>
      <c r="AO31" s="292">
        <v>0.95899999999999996</v>
      </c>
      <c r="AP31" s="292">
        <v>616800</v>
      </c>
      <c r="AQ31" s="292">
        <v>0</v>
      </c>
      <c r="AR31" s="344">
        <v>0.17</v>
      </c>
      <c r="AS31" s="292">
        <v>6000</v>
      </c>
      <c r="AT31" s="292">
        <v>4272</v>
      </c>
      <c r="AU31" s="292">
        <v>4800</v>
      </c>
      <c r="AV31" s="292">
        <v>0.95930000000000004</v>
      </c>
      <c r="AW31" s="292">
        <v>384960</v>
      </c>
      <c r="AX31" s="292">
        <v>0</v>
      </c>
      <c r="AY31" s="344">
        <v>0.13</v>
      </c>
      <c r="AZ31" s="292">
        <v>6000</v>
      </c>
      <c r="BA31" s="292">
        <v>4320</v>
      </c>
      <c r="BB31" s="292">
        <v>4800</v>
      </c>
      <c r="BC31" s="292">
        <v>0.97430000000000005</v>
      </c>
      <c r="BD31" s="292">
        <v>345840</v>
      </c>
      <c r="BE31" s="292">
        <v>0</v>
      </c>
      <c r="BF31" s="344">
        <v>0.11</v>
      </c>
      <c r="BG31" s="292">
        <v>6000</v>
      </c>
      <c r="BH31" s="292">
        <v>5472</v>
      </c>
      <c r="BI31" s="292">
        <v>5472</v>
      </c>
      <c r="BJ31" s="292">
        <v>0.96609999999999996</v>
      </c>
      <c r="BK31" s="292">
        <v>614880</v>
      </c>
      <c r="BL31" s="292">
        <v>0</v>
      </c>
      <c r="BM31" s="344">
        <v>0.16</v>
      </c>
      <c r="BN31" s="292">
        <v>6000</v>
      </c>
      <c r="BO31" s="292">
        <v>5136</v>
      </c>
      <c r="BP31" s="292">
        <v>5664</v>
      </c>
      <c r="BQ31" s="292">
        <v>0.96</v>
      </c>
      <c r="BR31" s="292">
        <v>898080</v>
      </c>
      <c r="BS31" s="292">
        <v>0</v>
      </c>
      <c r="BT31" s="344">
        <v>0.24</v>
      </c>
      <c r="BU31" s="292">
        <v>6000</v>
      </c>
      <c r="BV31" s="292">
        <v>5664</v>
      </c>
      <c r="BW31" s="292">
        <v>5664</v>
      </c>
      <c r="BX31" s="292">
        <v>0.95709999999999995</v>
      </c>
      <c r="BY31" s="292">
        <v>839760</v>
      </c>
      <c r="BZ31" s="292">
        <v>0</v>
      </c>
      <c r="CA31" s="344">
        <v>0.23</v>
      </c>
      <c r="CB31" s="292">
        <v>6000</v>
      </c>
      <c r="CC31" s="292">
        <v>6336</v>
      </c>
      <c r="CD31" s="292">
        <v>6336</v>
      </c>
      <c r="CE31" s="292">
        <v>0.95930000000000004</v>
      </c>
      <c r="CF31" s="292">
        <v>916560</v>
      </c>
      <c r="CG31" s="292">
        <v>0</v>
      </c>
      <c r="CH31" s="344">
        <v>0.2</v>
      </c>
      <c r="CI31" s="292">
        <v>6000</v>
      </c>
      <c r="CJ31" s="292">
        <v>5664</v>
      </c>
      <c r="CK31" s="292">
        <v>5664</v>
      </c>
      <c r="CL31" s="292">
        <v>0.95169999999999999</v>
      </c>
      <c r="CM31" s="292">
        <v>761760</v>
      </c>
      <c r="CN31" s="292">
        <v>0</v>
      </c>
      <c r="CO31" s="344">
        <v>0.2</v>
      </c>
      <c r="CP31" s="292">
        <v>6000</v>
      </c>
      <c r="CQ31" s="292">
        <v>5040</v>
      </c>
      <c r="CR31" s="292">
        <v>5040</v>
      </c>
      <c r="CS31" s="292">
        <v>0.95609999999999995</v>
      </c>
      <c r="CT31" s="292">
        <v>757200</v>
      </c>
      <c r="CU31" s="292">
        <v>0</v>
      </c>
      <c r="CV31" s="344">
        <v>0.21</v>
      </c>
      <c r="CW31" s="292">
        <v>6000</v>
      </c>
      <c r="CX31" s="292">
        <v>5760</v>
      </c>
      <c r="CY31" s="292">
        <v>5760</v>
      </c>
      <c r="CZ31" s="292">
        <v>0.95399999999999996</v>
      </c>
      <c r="DA31" s="292">
        <v>671760</v>
      </c>
      <c r="DB31" s="292">
        <v>0</v>
      </c>
      <c r="DC31" s="344">
        <v>0.17</v>
      </c>
      <c r="DD31" s="292">
        <v>6000</v>
      </c>
      <c r="DE31" s="292">
        <v>5040</v>
      </c>
      <c r="DF31" s="292">
        <v>5040</v>
      </c>
      <c r="DG31" s="292">
        <v>0.95</v>
      </c>
      <c r="DH31" s="292">
        <v>506640</v>
      </c>
      <c r="DI31" s="292">
        <v>0</v>
      </c>
      <c r="DJ31" s="344">
        <v>0.14000000000000001</v>
      </c>
      <c r="DK31" s="292">
        <v>6000</v>
      </c>
      <c r="DL31" s="292">
        <v>5232</v>
      </c>
      <c r="DM31" s="292">
        <v>5232</v>
      </c>
      <c r="DN31" s="292">
        <v>0.95140000000000002</v>
      </c>
      <c r="DO31" s="292">
        <v>380160</v>
      </c>
      <c r="DP31" s="292">
        <v>0</v>
      </c>
      <c r="DQ31" s="344">
        <v>0.1</v>
      </c>
      <c r="DR31" s="292">
        <v>6000</v>
      </c>
      <c r="DS31" s="292">
        <v>4848</v>
      </c>
      <c r="DT31" s="292">
        <v>4848</v>
      </c>
      <c r="DU31" s="292">
        <v>0.95820000000000005</v>
      </c>
      <c r="DV31" s="292">
        <v>577200</v>
      </c>
      <c r="DW31" s="292">
        <v>0</v>
      </c>
      <c r="DX31" s="344">
        <v>0.17</v>
      </c>
    </row>
    <row r="32" spans="1:128">
      <c r="A32" s="331">
        <v>12</v>
      </c>
      <c r="B32" s="292" t="s">
        <v>500</v>
      </c>
      <c r="C32" s="292">
        <v>12000</v>
      </c>
      <c r="D32" s="292">
        <v>7824</v>
      </c>
      <c r="E32" s="292">
        <v>9600</v>
      </c>
      <c r="F32" s="292">
        <v>0.97440000000000004</v>
      </c>
      <c r="G32" s="292">
        <v>1609440</v>
      </c>
      <c r="H32" s="292">
        <v>0</v>
      </c>
      <c r="I32" s="344">
        <v>0.28999999999999998</v>
      </c>
      <c r="J32" s="292">
        <v>12000</v>
      </c>
      <c r="K32" s="292">
        <v>6936</v>
      </c>
      <c r="L32" s="292">
        <v>9600</v>
      </c>
      <c r="M32" s="292">
        <v>0.97409999999999997</v>
      </c>
      <c r="N32" s="292">
        <v>1595520</v>
      </c>
      <c r="O32" s="292">
        <v>0</v>
      </c>
      <c r="P32" s="344">
        <v>0.32</v>
      </c>
      <c r="Q32" s="292">
        <v>12000</v>
      </c>
      <c r="R32" s="292">
        <v>7032</v>
      </c>
      <c r="S32" s="292">
        <v>9600</v>
      </c>
      <c r="T32" s="292">
        <v>0.9728</v>
      </c>
      <c r="U32" s="292">
        <v>1423680</v>
      </c>
      <c r="V32" s="292">
        <v>0</v>
      </c>
      <c r="W32" s="344">
        <v>0.28999999999999998</v>
      </c>
      <c r="X32" s="292">
        <v>12000</v>
      </c>
      <c r="Y32" s="292">
        <v>7992</v>
      </c>
      <c r="Z32" s="292">
        <v>9600</v>
      </c>
      <c r="AA32" s="292">
        <v>0.97199999999999998</v>
      </c>
      <c r="AB32" s="292">
        <v>1217520</v>
      </c>
      <c r="AC32" s="292">
        <v>0</v>
      </c>
      <c r="AD32" s="344">
        <v>0.21</v>
      </c>
      <c r="AE32" s="292">
        <v>12000</v>
      </c>
      <c r="AF32" s="292">
        <v>8280</v>
      </c>
      <c r="AG32" s="292">
        <v>9600</v>
      </c>
      <c r="AH32" s="292">
        <v>0.97389999999999999</v>
      </c>
      <c r="AI32" s="292">
        <v>1227360</v>
      </c>
      <c r="AJ32" s="292">
        <v>0</v>
      </c>
      <c r="AK32" s="344">
        <v>0.2</v>
      </c>
      <c r="AL32" s="292">
        <v>12000</v>
      </c>
      <c r="AM32" s="292">
        <v>7104</v>
      </c>
      <c r="AN32" s="292">
        <v>9600</v>
      </c>
      <c r="AO32" s="292">
        <v>0.97570000000000001</v>
      </c>
      <c r="AP32" s="292">
        <v>1303440</v>
      </c>
      <c r="AQ32" s="292">
        <v>0</v>
      </c>
      <c r="AR32" s="344">
        <v>0.26</v>
      </c>
      <c r="AS32" s="292">
        <v>12000</v>
      </c>
      <c r="AT32" s="292">
        <v>7056</v>
      </c>
      <c r="AU32" s="292">
        <v>9600</v>
      </c>
      <c r="AV32" s="292">
        <v>0.97919999999999996</v>
      </c>
      <c r="AW32" s="292">
        <v>913440</v>
      </c>
      <c r="AX32" s="292">
        <v>0</v>
      </c>
      <c r="AY32" s="344">
        <v>0.18</v>
      </c>
      <c r="AZ32" s="292">
        <v>12000</v>
      </c>
      <c r="BA32" s="292">
        <v>6648</v>
      </c>
      <c r="BB32" s="292">
        <v>9600</v>
      </c>
      <c r="BC32" s="292">
        <v>0.96140000000000003</v>
      </c>
      <c r="BD32" s="292">
        <v>800880</v>
      </c>
      <c r="BE32" s="292">
        <v>0</v>
      </c>
      <c r="BF32" s="344">
        <v>0.17</v>
      </c>
      <c r="BG32" s="292">
        <v>12000</v>
      </c>
      <c r="BH32" s="292">
        <v>7968</v>
      </c>
      <c r="BI32" s="292">
        <v>9600</v>
      </c>
      <c r="BJ32" s="292">
        <v>0.96460000000000001</v>
      </c>
      <c r="BK32" s="292">
        <v>1217520</v>
      </c>
      <c r="BL32" s="292">
        <v>0</v>
      </c>
      <c r="BM32" s="344">
        <v>0.21</v>
      </c>
      <c r="BN32" s="292">
        <v>12000</v>
      </c>
      <c r="BO32" s="292">
        <v>8736</v>
      </c>
      <c r="BP32" s="292">
        <v>9600</v>
      </c>
      <c r="BQ32" s="292">
        <v>0.96689999999999998</v>
      </c>
      <c r="BR32" s="292">
        <v>1872720</v>
      </c>
      <c r="BS32" s="292">
        <v>0</v>
      </c>
      <c r="BT32" s="344">
        <v>0.3</v>
      </c>
      <c r="BU32" s="292">
        <v>12000</v>
      </c>
      <c r="BV32" s="292">
        <v>7968</v>
      </c>
      <c r="BW32" s="292">
        <v>9600</v>
      </c>
      <c r="BX32" s="292">
        <v>1</v>
      </c>
      <c r="BY32" s="292">
        <v>1683360</v>
      </c>
      <c r="BZ32" s="292">
        <v>0</v>
      </c>
      <c r="CA32" s="344">
        <v>0.31</v>
      </c>
      <c r="CB32" s="292">
        <v>12000</v>
      </c>
      <c r="CC32" s="292">
        <v>8640</v>
      </c>
      <c r="CD32" s="292">
        <v>9600</v>
      </c>
      <c r="CE32" s="292">
        <v>0.77070000000000005</v>
      </c>
      <c r="CF32" s="292">
        <v>1864560</v>
      </c>
      <c r="CG32" s="292">
        <v>0</v>
      </c>
      <c r="CH32" s="344">
        <v>0.38</v>
      </c>
      <c r="CI32" s="292">
        <v>12000</v>
      </c>
      <c r="CJ32" s="292">
        <v>8040</v>
      </c>
      <c r="CK32" s="292">
        <v>9600</v>
      </c>
      <c r="CL32" s="292">
        <v>0.96260000000000001</v>
      </c>
      <c r="CM32" s="292">
        <v>1581360</v>
      </c>
      <c r="CN32" s="292">
        <v>0</v>
      </c>
      <c r="CO32" s="344">
        <v>0.28000000000000003</v>
      </c>
      <c r="CP32" s="292">
        <v>12000</v>
      </c>
      <c r="CQ32" s="292">
        <v>8256</v>
      </c>
      <c r="CR32" s="292">
        <v>9600</v>
      </c>
      <c r="CS32" s="292">
        <v>0.96479999999999999</v>
      </c>
      <c r="CT32" s="292">
        <v>1565040</v>
      </c>
      <c r="CU32" s="292">
        <v>0</v>
      </c>
      <c r="CV32" s="344">
        <v>0.26</v>
      </c>
      <c r="CW32" s="292">
        <v>12000</v>
      </c>
      <c r="CX32" s="292">
        <v>7296</v>
      </c>
      <c r="CY32" s="292">
        <v>9600</v>
      </c>
      <c r="CZ32" s="292">
        <v>0.9657</v>
      </c>
      <c r="DA32" s="292">
        <v>1332960</v>
      </c>
      <c r="DB32" s="292">
        <v>0</v>
      </c>
      <c r="DC32" s="344">
        <v>0.26</v>
      </c>
      <c r="DD32" s="292">
        <v>12000</v>
      </c>
      <c r="DE32" s="292">
        <v>7416</v>
      </c>
      <c r="DF32" s="292">
        <v>9600</v>
      </c>
      <c r="DG32" s="292">
        <v>0.96120000000000005</v>
      </c>
      <c r="DH32" s="292">
        <v>1146720</v>
      </c>
      <c r="DI32" s="292">
        <v>0</v>
      </c>
      <c r="DJ32" s="344">
        <v>0.22</v>
      </c>
      <c r="DK32" s="292">
        <v>12000</v>
      </c>
      <c r="DL32" s="292">
        <v>7224</v>
      </c>
      <c r="DM32" s="292">
        <v>9600</v>
      </c>
      <c r="DN32" s="292">
        <v>0.95720000000000005</v>
      </c>
      <c r="DO32" s="292">
        <v>858960</v>
      </c>
      <c r="DP32" s="292">
        <v>0</v>
      </c>
      <c r="DQ32" s="344">
        <v>0.17</v>
      </c>
      <c r="DR32" s="292">
        <v>12000</v>
      </c>
      <c r="DS32" s="292">
        <v>7488</v>
      </c>
      <c r="DT32" s="292">
        <v>9600</v>
      </c>
      <c r="DU32" s="292">
        <v>0.96599999999999997</v>
      </c>
      <c r="DV32" s="292">
        <v>1191840</v>
      </c>
      <c r="DW32" s="292">
        <v>0</v>
      </c>
      <c r="DX32" s="344">
        <v>0.23</v>
      </c>
    </row>
    <row r="33" spans="1:128">
      <c r="A33" s="349">
        <v>13</v>
      </c>
      <c r="B33" s="292" t="s">
        <v>501</v>
      </c>
      <c r="C33" s="292">
        <v>5200</v>
      </c>
      <c r="D33" s="292">
        <v>4248</v>
      </c>
      <c r="E33" s="292">
        <v>4248</v>
      </c>
      <c r="F33" s="292">
        <v>0.93630000000000002</v>
      </c>
      <c r="G33" s="292">
        <v>910800</v>
      </c>
      <c r="H33" s="292">
        <v>0</v>
      </c>
      <c r="I33" s="344">
        <v>0.32</v>
      </c>
      <c r="J33" s="292">
        <v>5200</v>
      </c>
      <c r="K33" s="292">
        <v>3912</v>
      </c>
      <c r="L33" s="292">
        <v>4160</v>
      </c>
      <c r="M33" s="292">
        <v>0.94530000000000003</v>
      </c>
      <c r="N33" s="292">
        <v>946560</v>
      </c>
      <c r="O33" s="292">
        <v>0</v>
      </c>
      <c r="P33" s="344">
        <v>0.34</v>
      </c>
      <c r="Q33" s="292">
        <v>5200</v>
      </c>
      <c r="R33" s="292">
        <v>3768</v>
      </c>
      <c r="S33" s="292">
        <v>4160</v>
      </c>
      <c r="T33" s="292">
        <v>0.94740000000000002</v>
      </c>
      <c r="U33" s="292">
        <v>838800</v>
      </c>
      <c r="V33" s="292">
        <v>0</v>
      </c>
      <c r="W33" s="344">
        <v>0.33</v>
      </c>
      <c r="X33" s="292">
        <v>5200</v>
      </c>
      <c r="Y33" s="292">
        <v>3432</v>
      </c>
      <c r="Z33" s="292">
        <v>4160</v>
      </c>
      <c r="AA33" s="292">
        <v>0.95199999999999996</v>
      </c>
      <c r="AB33" s="292">
        <v>771840</v>
      </c>
      <c r="AC33" s="292">
        <v>0</v>
      </c>
      <c r="AD33" s="344">
        <v>0.32</v>
      </c>
      <c r="AE33" s="292">
        <v>5200</v>
      </c>
      <c r="AF33" s="292">
        <v>3288</v>
      </c>
      <c r="AG33" s="292">
        <v>4160</v>
      </c>
      <c r="AH33" s="292">
        <v>0.94920000000000004</v>
      </c>
      <c r="AI33" s="292">
        <v>748800</v>
      </c>
      <c r="AJ33" s="292">
        <v>0</v>
      </c>
      <c r="AK33" s="344">
        <v>0.32</v>
      </c>
      <c r="AL33" s="292">
        <v>5200</v>
      </c>
      <c r="AM33" s="292">
        <v>3264</v>
      </c>
      <c r="AN33" s="292">
        <v>4160</v>
      </c>
      <c r="AO33" s="292">
        <v>0.95340000000000003</v>
      </c>
      <c r="AP33" s="292">
        <v>780240</v>
      </c>
      <c r="AQ33" s="292">
        <v>0</v>
      </c>
      <c r="AR33" s="344">
        <v>0.35</v>
      </c>
      <c r="AS33" s="292">
        <v>5200</v>
      </c>
      <c r="AT33" s="292">
        <v>3312</v>
      </c>
      <c r="AU33" s="292">
        <v>4160</v>
      </c>
      <c r="AV33" s="292">
        <v>0.94140000000000001</v>
      </c>
      <c r="AW33" s="292">
        <v>173520</v>
      </c>
      <c r="AX33" s="292">
        <v>0</v>
      </c>
      <c r="AY33" s="344">
        <v>7.0000000000000007E-2</v>
      </c>
      <c r="AZ33" s="292">
        <v>5200</v>
      </c>
      <c r="BA33" s="292">
        <v>792</v>
      </c>
      <c r="BB33" s="292">
        <v>4160</v>
      </c>
      <c r="BC33" s="292">
        <v>0.83509999999999995</v>
      </c>
      <c r="BD33" s="292">
        <v>19440</v>
      </c>
      <c r="BE33" s="292">
        <v>0</v>
      </c>
      <c r="BF33" s="344">
        <v>0.04</v>
      </c>
      <c r="BG33" s="292">
        <v>5200</v>
      </c>
      <c r="BH33" s="292">
        <v>3240</v>
      </c>
      <c r="BI33" s="292">
        <v>4160</v>
      </c>
      <c r="BJ33" s="292">
        <v>0.95589999999999997</v>
      </c>
      <c r="BK33" s="292">
        <v>458160</v>
      </c>
      <c r="BL33" s="292">
        <v>0</v>
      </c>
      <c r="BM33" s="344">
        <v>0.2</v>
      </c>
      <c r="BN33" s="292">
        <v>5200</v>
      </c>
      <c r="BO33" s="292">
        <v>3936</v>
      </c>
      <c r="BP33" s="292">
        <v>4160</v>
      </c>
      <c r="BQ33" s="292">
        <v>0.93889999999999996</v>
      </c>
      <c r="BR33" s="292">
        <v>985440</v>
      </c>
      <c r="BS33" s="292">
        <v>0</v>
      </c>
      <c r="BT33" s="344">
        <v>0.36</v>
      </c>
      <c r="BU33" s="292">
        <v>5200</v>
      </c>
      <c r="BV33" s="292">
        <v>3696</v>
      </c>
      <c r="BW33" s="292">
        <v>4160</v>
      </c>
      <c r="BX33" s="292">
        <v>0.93020000000000003</v>
      </c>
      <c r="BY33" s="292">
        <v>908400</v>
      </c>
      <c r="BZ33" s="292">
        <v>0</v>
      </c>
      <c r="CA33" s="344">
        <v>0.39</v>
      </c>
      <c r="CB33" s="292">
        <v>5200</v>
      </c>
      <c r="CC33" s="292">
        <v>4272</v>
      </c>
      <c r="CD33" s="292">
        <v>4272</v>
      </c>
      <c r="CE33" s="292">
        <v>0.93389999999999995</v>
      </c>
      <c r="CF33" s="292">
        <v>1017840</v>
      </c>
      <c r="CG33" s="292">
        <v>0</v>
      </c>
      <c r="CH33" s="344">
        <v>0.34</v>
      </c>
      <c r="CI33" s="292">
        <v>5200</v>
      </c>
      <c r="CJ33" s="292">
        <v>3768</v>
      </c>
      <c r="CK33" s="292">
        <v>4248</v>
      </c>
      <c r="CL33" s="292">
        <v>0.92569999999999997</v>
      </c>
      <c r="CM33" s="292">
        <v>852000</v>
      </c>
      <c r="CN33" s="292">
        <v>0</v>
      </c>
      <c r="CO33" s="344">
        <v>0.34</v>
      </c>
      <c r="CP33" s="292">
        <v>5200</v>
      </c>
      <c r="CQ33" s="292">
        <v>3816</v>
      </c>
      <c r="CR33" s="292">
        <v>4160</v>
      </c>
      <c r="CS33" s="292">
        <v>0.9335</v>
      </c>
      <c r="CT33" s="292">
        <v>903600</v>
      </c>
      <c r="CU33" s="292">
        <v>0</v>
      </c>
      <c r="CV33" s="344">
        <v>0.34</v>
      </c>
      <c r="CW33" s="292">
        <v>5200</v>
      </c>
      <c r="CX33" s="292">
        <v>3792</v>
      </c>
      <c r="CY33" s="292">
        <v>4160</v>
      </c>
      <c r="CZ33" s="292">
        <v>0.93310000000000004</v>
      </c>
      <c r="DA33" s="292">
        <v>780240</v>
      </c>
      <c r="DB33" s="292">
        <v>0</v>
      </c>
      <c r="DC33" s="344">
        <v>0.31</v>
      </c>
      <c r="DD33" s="292">
        <v>5200</v>
      </c>
      <c r="DE33" s="292">
        <v>3744</v>
      </c>
      <c r="DF33" s="292">
        <v>4160</v>
      </c>
      <c r="DG33" s="292">
        <v>0.93889999999999996</v>
      </c>
      <c r="DH33" s="292">
        <v>682080</v>
      </c>
      <c r="DI33" s="292">
        <v>0</v>
      </c>
      <c r="DJ33" s="344">
        <v>0.26</v>
      </c>
      <c r="DK33" s="292">
        <v>5200</v>
      </c>
      <c r="DL33" s="292">
        <v>3360</v>
      </c>
      <c r="DM33" s="292">
        <v>4160</v>
      </c>
      <c r="DN33" s="292">
        <v>0.94210000000000005</v>
      </c>
      <c r="DO33" s="292">
        <v>558240</v>
      </c>
      <c r="DP33" s="292">
        <v>0</v>
      </c>
      <c r="DQ33" s="344">
        <v>0.24</v>
      </c>
      <c r="DR33" s="292">
        <v>5200</v>
      </c>
      <c r="DS33" s="292">
        <v>4104</v>
      </c>
      <c r="DT33" s="292">
        <v>4160</v>
      </c>
      <c r="DU33" s="292">
        <v>0.93910000000000005</v>
      </c>
      <c r="DV33" s="292">
        <v>717360</v>
      </c>
      <c r="DW33" s="292">
        <v>0</v>
      </c>
      <c r="DX33" s="344">
        <v>0.26</v>
      </c>
    </row>
    <row r="34" spans="1:128" s="198" customFormat="1">
      <c r="A34" s="331">
        <v>14</v>
      </c>
      <c r="B34" s="292" t="s">
        <v>502</v>
      </c>
      <c r="C34" s="292">
        <v>5500</v>
      </c>
      <c r="D34" s="292">
        <v>3504</v>
      </c>
      <c r="E34" s="292">
        <v>4400</v>
      </c>
      <c r="F34" s="292">
        <v>0.93789999999999996</v>
      </c>
      <c r="G34" s="292">
        <v>692880</v>
      </c>
      <c r="H34" s="292">
        <v>0</v>
      </c>
      <c r="I34" s="344">
        <v>0.28999999999999998</v>
      </c>
      <c r="J34" s="292">
        <v>5500</v>
      </c>
      <c r="K34" s="292">
        <v>4464</v>
      </c>
      <c r="L34" s="292">
        <v>4464</v>
      </c>
      <c r="M34" s="292">
        <v>0.94699999999999995</v>
      </c>
      <c r="N34" s="292">
        <v>720000</v>
      </c>
      <c r="O34" s="292">
        <v>0</v>
      </c>
      <c r="P34" s="344">
        <v>0.23</v>
      </c>
      <c r="Q34" s="292">
        <v>5500</v>
      </c>
      <c r="R34" s="292">
        <v>3840</v>
      </c>
      <c r="S34" s="292">
        <v>4400</v>
      </c>
      <c r="T34" s="292">
        <v>0.94810000000000005</v>
      </c>
      <c r="U34" s="292">
        <v>640560</v>
      </c>
      <c r="V34" s="292">
        <v>0</v>
      </c>
      <c r="W34" s="344">
        <v>0.24</v>
      </c>
      <c r="X34" s="292">
        <v>5500</v>
      </c>
      <c r="Y34" s="292">
        <v>4080</v>
      </c>
      <c r="Z34" s="292">
        <v>4400</v>
      </c>
      <c r="AA34" s="292">
        <v>0.94950000000000001</v>
      </c>
      <c r="AB34" s="292">
        <v>587040</v>
      </c>
      <c r="AC34" s="292">
        <v>0</v>
      </c>
      <c r="AD34" s="344">
        <v>0.2</v>
      </c>
      <c r="AE34" s="292">
        <v>5500</v>
      </c>
      <c r="AF34" s="292">
        <v>3408</v>
      </c>
      <c r="AG34" s="292">
        <v>4400</v>
      </c>
      <c r="AH34" s="292">
        <v>0.9476</v>
      </c>
      <c r="AI34" s="292">
        <v>568800</v>
      </c>
      <c r="AJ34" s="292">
        <v>0</v>
      </c>
      <c r="AK34" s="344">
        <v>0.24</v>
      </c>
      <c r="AL34" s="292">
        <v>5500</v>
      </c>
      <c r="AM34" s="292">
        <v>3600</v>
      </c>
      <c r="AN34" s="292">
        <v>4400</v>
      </c>
      <c r="AO34" s="292">
        <v>0.95520000000000005</v>
      </c>
      <c r="AP34" s="292">
        <v>603120</v>
      </c>
      <c r="AQ34" s="292">
        <v>0</v>
      </c>
      <c r="AR34" s="344">
        <v>0.24</v>
      </c>
      <c r="AS34" s="292">
        <v>5500</v>
      </c>
      <c r="AT34" s="292">
        <v>2784</v>
      </c>
      <c r="AU34" s="292">
        <v>4656</v>
      </c>
      <c r="AV34" s="292">
        <v>0.93779999999999997</v>
      </c>
      <c r="AW34" s="292">
        <v>170160</v>
      </c>
      <c r="AX34" s="292">
        <v>0</v>
      </c>
      <c r="AY34" s="344">
        <v>0.09</v>
      </c>
      <c r="AZ34" s="292">
        <v>5500</v>
      </c>
      <c r="BA34" s="292">
        <v>1104</v>
      </c>
      <c r="BB34" s="292">
        <v>4400</v>
      </c>
      <c r="BC34" s="292">
        <v>0.91490000000000005</v>
      </c>
      <c r="BD34" s="292">
        <v>20640</v>
      </c>
      <c r="BE34" s="292">
        <v>0</v>
      </c>
      <c r="BF34" s="344">
        <v>0.03</v>
      </c>
      <c r="BG34" s="292">
        <v>5500</v>
      </c>
      <c r="BH34" s="292">
        <v>3360</v>
      </c>
      <c r="BI34" s="292">
        <v>4400</v>
      </c>
      <c r="BJ34" s="292">
        <v>0.93640000000000001</v>
      </c>
      <c r="BK34" s="292">
        <v>342960</v>
      </c>
      <c r="BL34" s="292">
        <v>0</v>
      </c>
      <c r="BM34" s="344">
        <v>0.15</v>
      </c>
      <c r="BN34" s="292">
        <v>5500</v>
      </c>
      <c r="BO34" s="292">
        <v>3936</v>
      </c>
      <c r="BP34" s="292">
        <v>4400</v>
      </c>
      <c r="BQ34" s="292">
        <v>0.93620000000000003</v>
      </c>
      <c r="BR34" s="292">
        <v>742800</v>
      </c>
      <c r="BS34" s="292">
        <v>0</v>
      </c>
      <c r="BT34" s="344">
        <v>0.27</v>
      </c>
      <c r="BU34" s="292">
        <v>5500</v>
      </c>
      <c r="BV34" s="292">
        <v>4032</v>
      </c>
      <c r="BW34" s="292">
        <v>4400</v>
      </c>
      <c r="BX34" s="292">
        <v>0.92720000000000002</v>
      </c>
      <c r="BY34" s="292">
        <v>678480</v>
      </c>
      <c r="BZ34" s="292">
        <v>0</v>
      </c>
      <c r="CA34" s="344">
        <v>0.27</v>
      </c>
      <c r="CB34" s="292">
        <v>5500</v>
      </c>
      <c r="CC34" s="292">
        <v>4608</v>
      </c>
      <c r="CD34" s="292">
        <v>4656</v>
      </c>
      <c r="CE34" s="292">
        <v>0.93400000000000005</v>
      </c>
      <c r="CF34" s="292">
        <v>784560</v>
      </c>
      <c r="CG34" s="292">
        <v>0</v>
      </c>
      <c r="CH34" s="344">
        <v>0.25</v>
      </c>
      <c r="CI34" s="292">
        <v>5500</v>
      </c>
      <c r="CJ34" s="292">
        <v>4512</v>
      </c>
      <c r="CK34" s="292">
        <v>4512</v>
      </c>
      <c r="CL34" s="292">
        <v>0.92520000000000002</v>
      </c>
      <c r="CM34" s="292">
        <v>641040</v>
      </c>
      <c r="CN34" s="292">
        <v>0</v>
      </c>
      <c r="CO34" s="344">
        <v>0.21</v>
      </c>
      <c r="CP34" s="292">
        <v>5500</v>
      </c>
      <c r="CQ34" s="292">
        <v>4896</v>
      </c>
      <c r="CR34" s="292">
        <v>4896</v>
      </c>
      <c r="CS34" s="292">
        <v>0.92749999999999999</v>
      </c>
      <c r="CT34" s="292">
        <v>675360</v>
      </c>
      <c r="CU34" s="292">
        <v>0</v>
      </c>
      <c r="CV34" s="344">
        <v>0.2</v>
      </c>
      <c r="CW34" s="292">
        <v>5500</v>
      </c>
      <c r="CX34" s="292">
        <v>4080</v>
      </c>
      <c r="CY34" s="292">
        <v>4400</v>
      </c>
      <c r="CZ34" s="292">
        <v>0.93430000000000002</v>
      </c>
      <c r="DA34" s="292">
        <v>594240</v>
      </c>
      <c r="DB34" s="292">
        <v>0</v>
      </c>
      <c r="DC34" s="344">
        <v>0.22</v>
      </c>
      <c r="DD34" s="292">
        <v>5500</v>
      </c>
      <c r="DE34" s="292">
        <v>4320</v>
      </c>
      <c r="DF34" s="292">
        <v>4400</v>
      </c>
      <c r="DG34" s="292">
        <v>0.93279999999999996</v>
      </c>
      <c r="DH34" s="292">
        <v>516480</v>
      </c>
      <c r="DI34" s="292">
        <v>0</v>
      </c>
      <c r="DJ34" s="344">
        <v>0.17</v>
      </c>
      <c r="DK34" s="292">
        <v>5500</v>
      </c>
      <c r="DL34" s="292">
        <v>4416</v>
      </c>
      <c r="DM34" s="292">
        <v>4656</v>
      </c>
      <c r="DN34" s="292">
        <v>0.93700000000000006</v>
      </c>
      <c r="DO34" s="292">
        <v>428400</v>
      </c>
      <c r="DP34" s="292">
        <v>0</v>
      </c>
      <c r="DQ34" s="344">
        <v>0.14000000000000001</v>
      </c>
      <c r="DR34" s="292">
        <v>5500</v>
      </c>
      <c r="DS34" s="292">
        <v>3744</v>
      </c>
      <c r="DT34" s="292">
        <v>4400</v>
      </c>
      <c r="DU34" s="292">
        <v>0.93959999999999999</v>
      </c>
      <c r="DV34" s="292">
        <v>555840</v>
      </c>
      <c r="DW34" s="292">
        <v>0</v>
      </c>
      <c r="DX34" s="344">
        <v>0.22</v>
      </c>
    </row>
    <row r="35" spans="1:128" s="198" customFormat="1">
      <c r="A35" s="349">
        <v>15</v>
      </c>
      <c r="B35" s="292" t="s">
        <v>503</v>
      </c>
      <c r="C35" s="292">
        <v>15445</v>
      </c>
      <c r="D35" s="292">
        <v>15600</v>
      </c>
      <c r="E35" s="292">
        <v>15600</v>
      </c>
      <c r="F35" s="292">
        <v>0.93810000000000004</v>
      </c>
      <c r="G35" s="292">
        <v>4155930</v>
      </c>
      <c r="H35" s="292">
        <v>0</v>
      </c>
      <c r="I35" s="344">
        <v>0.44</v>
      </c>
      <c r="J35" s="292">
        <v>15445</v>
      </c>
      <c r="K35" s="292">
        <v>15500</v>
      </c>
      <c r="L35" s="292">
        <v>15500</v>
      </c>
      <c r="M35" s="292">
        <v>0.96460000000000001</v>
      </c>
      <c r="N35" s="292">
        <v>4731750</v>
      </c>
      <c r="O35" s="292">
        <v>0</v>
      </c>
      <c r="P35" s="344">
        <v>0.47</v>
      </c>
      <c r="Q35" s="292">
        <v>15445</v>
      </c>
      <c r="R35" s="292">
        <v>15100</v>
      </c>
      <c r="S35" s="292">
        <v>15100</v>
      </c>
      <c r="T35" s="292">
        <v>0.97150000000000003</v>
      </c>
      <c r="U35" s="292">
        <v>4588290</v>
      </c>
      <c r="V35" s="292">
        <v>0</v>
      </c>
      <c r="W35" s="344">
        <v>0.48</v>
      </c>
      <c r="X35" s="292">
        <v>15445</v>
      </c>
      <c r="Y35" s="292">
        <v>15200</v>
      </c>
      <c r="Z35" s="292">
        <v>15200</v>
      </c>
      <c r="AA35" s="292">
        <v>0.95930000000000004</v>
      </c>
      <c r="AB35" s="292">
        <v>4693860</v>
      </c>
      <c r="AC35" s="292">
        <v>0</v>
      </c>
      <c r="AD35" s="344">
        <v>0.48</v>
      </c>
      <c r="AE35" s="292">
        <v>15445</v>
      </c>
      <c r="AF35" s="292">
        <v>15300</v>
      </c>
      <c r="AG35" s="292">
        <v>15300</v>
      </c>
      <c r="AH35" s="292">
        <v>0.96750000000000003</v>
      </c>
      <c r="AI35" s="292">
        <v>4742730</v>
      </c>
      <c r="AJ35" s="292">
        <v>0</v>
      </c>
      <c r="AK35" s="344">
        <v>0.48</v>
      </c>
      <c r="AL35" s="292">
        <v>15445</v>
      </c>
      <c r="AM35" s="292">
        <v>15300</v>
      </c>
      <c r="AN35" s="292">
        <v>15300</v>
      </c>
      <c r="AO35" s="292">
        <v>0.96199999999999997</v>
      </c>
      <c r="AP35" s="292">
        <v>4348080</v>
      </c>
      <c r="AQ35" s="292">
        <v>0</v>
      </c>
      <c r="AR35" s="344">
        <v>0.46</v>
      </c>
      <c r="AS35" s="292">
        <v>15445</v>
      </c>
      <c r="AT35" s="292">
        <v>14800</v>
      </c>
      <c r="AU35" s="292">
        <v>14800</v>
      </c>
      <c r="AV35" s="292">
        <v>0.96760000000000002</v>
      </c>
      <c r="AW35" s="292">
        <v>4468050</v>
      </c>
      <c r="AX35" s="292">
        <v>0</v>
      </c>
      <c r="AY35" s="344">
        <v>0.47</v>
      </c>
      <c r="AZ35" s="292">
        <v>15445</v>
      </c>
      <c r="BA35" s="292">
        <v>13994</v>
      </c>
      <c r="BB35" s="292">
        <v>13994</v>
      </c>
      <c r="BC35" s="292">
        <v>0.96509999999999996</v>
      </c>
      <c r="BD35" s="292">
        <v>4542120</v>
      </c>
      <c r="BE35" s="292">
        <v>0</v>
      </c>
      <c r="BF35" s="344">
        <v>0.52</v>
      </c>
      <c r="BG35" s="292">
        <v>15445</v>
      </c>
      <c r="BH35" s="292">
        <v>14400</v>
      </c>
      <c r="BI35" s="292">
        <v>14400</v>
      </c>
      <c r="BJ35" s="292">
        <v>0.96750000000000003</v>
      </c>
      <c r="BK35" s="292">
        <v>4599900</v>
      </c>
      <c r="BL35" s="292">
        <v>0</v>
      </c>
      <c r="BM35" s="344">
        <v>0.49</v>
      </c>
      <c r="BN35" s="292">
        <v>15445</v>
      </c>
      <c r="BO35" s="292">
        <v>14800</v>
      </c>
      <c r="BP35" s="292">
        <v>14800</v>
      </c>
      <c r="BQ35" s="292">
        <v>0.9627</v>
      </c>
      <c r="BR35" s="292">
        <v>4839570</v>
      </c>
      <c r="BS35" s="292">
        <v>0</v>
      </c>
      <c r="BT35" s="344">
        <v>0.51</v>
      </c>
      <c r="BU35" s="292">
        <v>15445</v>
      </c>
      <c r="BV35" s="292">
        <v>15400</v>
      </c>
      <c r="BW35" s="292">
        <v>15400</v>
      </c>
      <c r="BX35" s="292">
        <v>0.95099999999999996</v>
      </c>
      <c r="BY35" s="292">
        <v>4460220</v>
      </c>
      <c r="BZ35" s="292">
        <v>0</v>
      </c>
      <c r="CA35" s="344">
        <v>0.5</v>
      </c>
      <c r="CB35" s="292">
        <v>15445</v>
      </c>
      <c r="CC35" s="292">
        <v>15300</v>
      </c>
      <c r="CD35" s="292">
        <v>15300</v>
      </c>
      <c r="CE35" s="292">
        <v>0.9587</v>
      </c>
      <c r="CF35" s="292">
        <v>4670820</v>
      </c>
      <c r="CG35" s="292">
        <v>0</v>
      </c>
      <c r="CH35" s="344">
        <v>0.48</v>
      </c>
      <c r="CI35" s="292">
        <v>15445</v>
      </c>
      <c r="CJ35" s="292">
        <v>15700</v>
      </c>
      <c r="CK35" s="292">
        <v>15700</v>
      </c>
      <c r="CL35" s="292">
        <v>0.9546</v>
      </c>
      <c r="CM35" s="292">
        <v>4336110</v>
      </c>
      <c r="CN35" s="292">
        <v>0</v>
      </c>
      <c r="CO35" s="344">
        <v>0.45</v>
      </c>
      <c r="CP35" s="292">
        <v>15445</v>
      </c>
      <c r="CQ35" s="292">
        <v>16312</v>
      </c>
      <c r="CR35" s="292">
        <v>16312</v>
      </c>
      <c r="CS35" s="292">
        <v>0.95150000000000001</v>
      </c>
      <c r="CT35" s="292">
        <v>4681305</v>
      </c>
      <c r="CU35" s="292">
        <v>0</v>
      </c>
      <c r="CV35" s="344">
        <v>0.45</v>
      </c>
      <c r="CW35" s="292">
        <v>15445</v>
      </c>
      <c r="CX35" s="292">
        <v>16792</v>
      </c>
      <c r="CY35" s="292">
        <v>16792</v>
      </c>
      <c r="CZ35" s="292">
        <v>0.95209999999999995</v>
      </c>
      <c r="DA35" s="292">
        <v>4491225</v>
      </c>
      <c r="DB35" s="292">
        <v>0</v>
      </c>
      <c r="DC35" s="344">
        <v>0.43</v>
      </c>
      <c r="DD35" s="292">
        <v>15445</v>
      </c>
      <c r="DE35" s="292">
        <v>15500</v>
      </c>
      <c r="DF35" s="292">
        <v>15500</v>
      </c>
      <c r="DG35" s="292">
        <v>0.94199999999999995</v>
      </c>
      <c r="DH35" s="292">
        <v>4490955</v>
      </c>
      <c r="DI35" s="292">
        <v>0</v>
      </c>
      <c r="DJ35" s="344">
        <v>0.46</v>
      </c>
      <c r="DK35" s="292">
        <v>15445</v>
      </c>
      <c r="DL35" s="292">
        <v>15872</v>
      </c>
      <c r="DM35" s="292">
        <v>15872</v>
      </c>
      <c r="DN35" s="292">
        <v>0.93789999999999996</v>
      </c>
      <c r="DO35" s="292">
        <v>4491225</v>
      </c>
      <c r="DP35" s="292">
        <v>0</v>
      </c>
      <c r="DQ35" s="344">
        <v>0.45</v>
      </c>
      <c r="DR35" s="292">
        <v>15445</v>
      </c>
      <c r="DS35" s="292">
        <v>16328</v>
      </c>
      <c r="DT35" s="292">
        <v>16328</v>
      </c>
      <c r="DU35" s="292">
        <v>0.95099999999999996</v>
      </c>
      <c r="DV35" s="292">
        <v>4216500</v>
      </c>
      <c r="DW35" s="292">
        <v>0</v>
      </c>
      <c r="DX35" s="344">
        <v>0.42</v>
      </c>
    </row>
    <row r="36" spans="1:128">
      <c r="A36" s="194"/>
      <c r="B36" s="194" t="s">
        <v>505</v>
      </c>
      <c r="C36" s="194">
        <f>SUM(C21:C35)</f>
        <v>173756</v>
      </c>
      <c r="D36" s="195">
        <f t="shared" ref="D36:H36" si="0">SUM(D21:D35)</f>
        <v>124881</v>
      </c>
      <c r="E36" s="195">
        <f t="shared" si="0"/>
        <v>151035.4</v>
      </c>
      <c r="F36" s="194">
        <f t="shared" si="0"/>
        <v>11.564699999999997</v>
      </c>
      <c r="G36" s="197">
        <f t="shared" si="0"/>
        <v>29774708</v>
      </c>
      <c r="H36" s="197">
        <f t="shared" si="0"/>
        <v>1150475</v>
      </c>
      <c r="I36" s="194"/>
      <c r="J36" s="194">
        <f t="shared" ref="J36:O36" si="1">SUM(J21:J35)</f>
        <v>178200</v>
      </c>
      <c r="K36" s="195">
        <f t="shared" si="1"/>
        <v>143077.70000000001</v>
      </c>
      <c r="L36" s="195">
        <f t="shared" si="1"/>
        <v>150884.9</v>
      </c>
      <c r="M36" s="194">
        <f t="shared" si="1"/>
        <v>11.144199999999998</v>
      </c>
      <c r="N36" s="197">
        <f t="shared" si="1"/>
        <v>36423546</v>
      </c>
      <c r="O36" s="197">
        <f t="shared" si="1"/>
        <v>3369045</v>
      </c>
      <c r="P36" s="194"/>
      <c r="Q36" s="194">
        <f t="shared" ref="Q36:V36" si="2">SUM(Q21:Q35)</f>
        <v>178200</v>
      </c>
      <c r="R36" s="195">
        <f t="shared" si="2"/>
        <v>115586.6</v>
      </c>
      <c r="S36" s="195">
        <f t="shared" si="2"/>
        <v>151860.20000000001</v>
      </c>
      <c r="T36" s="194">
        <f t="shared" si="2"/>
        <v>12.0593</v>
      </c>
      <c r="U36" s="197">
        <f t="shared" si="2"/>
        <v>32296678</v>
      </c>
      <c r="V36" s="197">
        <f t="shared" si="2"/>
        <v>2191681</v>
      </c>
      <c r="W36" s="194"/>
      <c r="X36" s="194">
        <f t="shared" ref="X36:AC36" si="3">SUM(X21:X35)</f>
        <v>178200</v>
      </c>
      <c r="Y36" s="195">
        <f t="shared" si="3"/>
        <v>129001.4</v>
      </c>
      <c r="Z36" s="195">
        <f t="shared" si="3"/>
        <v>153856</v>
      </c>
      <c r="AA36" s="194">
        <f t="shared" si="3"/>
        <v>12.581800000000001</v>
      </c>
      <c r="AB36" s="197">
        <f t="shared" si="3"/>
        <v>35188396</v>
      </c>
      <c r="AC36" s="197">
        <f t="shared" si="3"/>
        <v>3108438</v>
      </c>
      <c r="AD36" s="194"/>
      <c r="AE36" s="194">
        <f t="shared" ref="AE36:AJ36" si="4">SUM(AE21:AE35)</f>
        <v>178200</v>
      </c>
      <c r="AF36" s="195">
        <f t="shared" si="4"/>
        <v>133372</v>
      </c>
      <c r="AG36" s="195">
        <f t="shared" si="4"/>
        <v>155200</v>
      </c>
      <c r="AH36" s="194">
        <f t="shared" si="4"/>
        <v>12.090399999999999</v>
      </c>
      <c r="AI36" s="197">
        <f t="shared" si="4"/>
        <v>33559432</v>
      </c>
      <c r="AJ36" s="197">
        <f t="shared" si="4"/>
        <v>3847049</v>
      </c>
      <c r="AK36" s="194"/>
      <c r="AL36" s="194">
        <f t="shared" ref="AL36:AQ36" si="5">SUM(AL21:AL35)</f>
        <v>178200</v>
      </c>
      <c r="AM36" s="195">
        <f t="shared" si="5"/>
        <v>126554.4</v>
      </c>
      <c r="AN36" s="195">
        <f t="shared" si="5"/>
        <v>154178.4</v>
      </c>
      <c r="AO36" s="194">
        <f t="shared" si="5"/>
        <v>12.548400000000001</v>
      </c>
      <c r="AP36" s="197">
        <f t="shared" si="5"/>
        <v>28973292</v>
      </c>
      <c r="AQ36" s="197">
        <f t="shared" si="5"/>
        <v>950730</v>
      </c>
      <c r="AR36" s="294"/>
      <c r="AS36" s="194">
        <f t="shared" ref="AS36:AX36" si="6">SUM(AS21:AS35)</f>
        <v>178200</v>
      </c>
      <c r="AT36" s="195">
        <f t="shared" si="6"/>
        <v>102980.8</v>
      </c>
      <c r="AU36" s="195">
        <f t="shared" si="6"/>
        <v>147450.4</v>
      </c>
      <c r="AV36" s="194">
        <f t="shared" si="6"/>
        <v>12.058499999999999</v>
      </c>
      <c r="AW36" s="197">
        <f t="shared" si="6"/>
        <v>30977722</v>
      </c>
      <c r="AX36" s="197">
        <f t="shared" si="6"/>
        <v>4607759</v>
      </c>
      <c r="AY36" s="194"/>
      <c r="AZ36" s="194">
        <f t="shared" ref="AZ36:BE36" si="7">SUM(AZ21:AZ35)</f>
        <v>178200</v>
      </c>
      <c r="BA36" s="195">
        <f t="shared" si="7"/>
        <v>101489.60000000001</v>
      </c>
      <c r="BB36" s="195">
        <f t="shared" si="7"/>
        <v>150210.4</v>
      </c>
      <c r="BC36" s="194">
        <f t="shared" si="7"/>
        <v>12.0657</v>
      </c>
      <c r="BD36" s="197">
        <f t="shared" si="7"/>
        <v>33505691</v>
      </c>
      <c r="BE36" s="197">
        <f t="shared" si="7"/>
        <v>5031857</v>
      </c>
      <c r="BF36" s="194"/>
      <c r="BG36" s="194">
        <f t="shared" ref="BG36:BQ36" si="8">SUM(BG21:BG35)</f>
        <v>171200</v>
      </c>
      <c r="BH36" s="195">
        <f t="shared" si="8"/>
        <v>138056.4</v>
      </c>
      <c r="BI36" s="195">
        <f t="shared" si="8"/>
        <v>153888.79999999999</v>
      </c>
      <c r="BJ36" s="194">
        <f t="shared" si="8"/>
        <v>12.575099999999999</v>
      </c>
      <c r="BK36" s="197">
        <f t="shared" si="8"/>
        <v>36487936</v>
      </c>
      <c r="BL36" s="197">
        <f t="shared" si="8"/>
        <v>5164783</v>
      </c>
      <c r="BM36" s="194"/>
      <c r="BN36" s="194">
        <f t="shared" si="8"/>
        <v>171200</v>
      </c>
      <c r="BO36" s="194">
        <f t="shared" si="8"/>
        <v>122166.3</v>
      </c>
      <c r="BP36" s="194">
        <f t="shared" si="8"/>
        <v>146626.70000000001</v>
      </c>
      <c r="BQ36" s="194">
        <f t="shared" si="8"/>
        <v>12.482699999999999</v>
      </c>
      <c r="BR36" s="197"/>
      <c r="BS36" s="197">
        <f>SUM(BS21:BS35)</f>
        <v>5510127</v>
      </c>
      <c r="BT36" s="200"/>
      <c r="BU36" s="197">
        <f t="shared" ref="BU36:BZ36" si="9">SUM(BU21:BU35)</f>
        <v>171200</v>
      </c>
      <c r="BV36" s="197">
        <f t="shared" si="9"/>
        <v>136252.6</v>
      </c>
      <c r="BW36" s="197">
        <f t="shared" si="9"/>
        <v>150515.79999999999</v>
      </c>
      <c r="BX36" s="197">
        <f t="shared" si="9"/>
        <v>12.557299999999998</v>
      </c>
      <c r="BY36" s="197">
        <f t="shared" si="9"/>
        <v>35857962</v>
      </c>
      <c r="BZ36" s="197">
        <f t="shared" si="9"/>
        <v>5551910</v>
      </c>
      <c r="CA36" s="199"/>
      <c r="CB36" s="194">
        <f t="shared" ref="CB36:CG36" si="10">SUM(CB21:CB35)</f>
        <v>180700</v>
      </c>
      <c r="CC36" s="195">
        <f t="shared" si="10"/>
        <v>158244.20000000001</v>
      </c>
      <c r="CD36" s="195">
        <f t="shared" si="10"/>
        <v>161896.6</v>
      </c>
      <c r="CE36" s="194">
        <f t="shared" si="10"/>
        <v>12.486699999999999</v>
      </c>
      <c r="CF36" s="197">
        <f t="shared" si="10"/>
        <v>43212029</v>
      </c>
      <c r="CG36" s="197">
        <f t="shared" si="10"/>
        <v>5943640</v>
      </c>
      <c r="CH36" s="194"/>
      <c r="CI36" s="194">
        <f t="shared" ref="CI36:CN36" si="11">SUM(CI21:CI35)</f>
        <v>180700</v>
      </c>
      <c r="CJ36" s="195">
        <f t="shared" si="11"/>
        <v>139612</v>
      </c>
      <c r="CK36" s="195">
        <f t="shared" si="11"/>
        <v>162433.60000000001</v>
      </c>
      <c r="CL36" s="194">
        <f t="shared" si="11"/>
        <v>12.397200000000002</v>
      </c>
      <c r="CM36" s="197">
        <f t="shared" si="11"/>
        <v>41420651</v>
      </c>
      <c r="CN36" s="197">
        <f t="shared" si="11"/>
        <v>6436173</v>
      </c>
      <c r="CO36" s="194"/>
      <c r="CP36" s="194">
        <f t="shared" ref="CP36:CU36" si="12">SUM(CP21:CP35)</f>
        <v>180700</v>
      </c>
      <c r="CQ36" s="195">
        <f t="shared" si="12"/>
        <v>147627.6</v>
      </c>
      <c r="CR36" s="195">
        <f t="shared" si="12"/>
        <v>158218</v>
      </c>
      <c r="CS36" s="194">
        <f t="shared" si="12"/>
        <v>12.3744</v>
      </c>
      <c r="CT36" s="197">
        <f t="shared" si="12"/>
        <v>43874333</v>
      </c>
      <c r="CU36" s="197">
        <f t="shared" si="12"/>
        <v>6003444</v>
      </c>
      <c r="CV36" s="194"/>
      <c r="CW36" s="194">
        <f t="shared" ref="CW36:DB36" si="13">SUM(CW21:CW35)</f>
        <v>180700</v>
      </c>
      <c r="CX36" s="195">
        <f t="shared" si="13"/>
        <v>161274.6</v>
      </c>
      <c r="CY36" s="195">
        <f t="shared" si="13"/>
        <v>164698.6</v>
      </c>
      <c r="CZ36" s="194">
        <f t="shared" si="13"/>
        <v>12.460700000000001</v>
      </c>
      <c r="DA36" s="197">
        <f t="shared" si="13"/>
        <v>40657082</v>
      </c>
      <c r="DB36" s="197">
        <f t="shared" si="13"/>
        <v>4899543</v>
      </c>
      <c r="DC36" s="194"/>
      <c r="DD36" s="194">
        <f t="shared" ref="DD36:DI36" si="14">SUM(DD21:DD35)</f>
        <v>188366</v>
      </c>
      <c r="DE36" s="195">
        <f t="shared" si="14"/>
        <v>145143.20000000001</v>
      </c>
      <c r="DF36" s="195">
        <f t="shared" si="14"/>
        <v>164612</v>
      </c>
      <c r="DG36" s="194">
        <f t="shared" si="14"/>
        <v>12.560700000000001</v>
      </c>
      <c r="DH36" s="197">
        <f t="shared" si="14"/>
        <v>43472445</v>
      </c>
      <c r="DI36" s="197">
        <f t="shared" si="14"/>
        <v>8049145</v>
      </c>
      <c r="DJ36" s="194"/>
      <c r="DK36" s="194">
        <f t="shared" ref="DK36:DP36" si="15">SUM(DK21:DK35)</f>
        <v>188366</v>
      </c>
      <c r="DL36" s="195">
        <f t="shared" si="15"/>
        <v>152086</v>
      </c>
      <c r="DM36" s="195">
        <f t="shared" si="15"/>
        <v>171368.4</v>
      </c>
      <c r="DN36" s="194">
        <f t="shared" si="15"/>
        <v>12.912299999999998</v>
      </c>
      <c r="DO36" s="197">
        <f t="shared" si="15"/>
        <v>44415834</v>
      </c>
      <c r="DP36" s="197">
        <f t="shared" si="15"/>
        <v>7764947</v>
      </c>
      <c r="DQ36" s="194"/>
      <c r="DR36" s="194">
        <f t="shared" ref="DR36:DW36" si="16">SUM(DR21:DR35)</f>
        <v>188366</v>
      </c>
      <c r="DS36" s="195">
        <f t="shared" si="16"/>
        <v>150942</v>
      </c>
      <c r="DT36" s="195">
        <f t="shared" si="16"/>
        <v>169888.4</v>
      </c>
      <c r="DU36" s="194">
        <f t="shared" si="16"/>
        <v>12.923299999999999</v>
      </c>
      <c r="DV36" s="197">
        <f t="shared" si="16"/>
        <v>41348153</v>
      </c>
      <c r="DW36" s="197">
        <f t="shared" si="16"/>
        <v>5865208</v>
      </c>
      <c r="DX36" s="194"/>
    </row>
    <row r="37" spans="1:128">
      <c r="A37" s="194"/>
      <c r="B37" s="194" t="s">
        <v>504</v>
      </c>
      <c r="C37" s="197">
        <f t="shared" ref="C37:BN37" si="17">SUM(C36,C18)</f>
        <v>195667</v>
      </c>
      <c r="D37" s="197">
        <f t="shared" si="17"/>
        <v>139452</v>
      </c>
      <c r="E37" s="197">
        <f t="shared" si="17"/>
        <v>170116.19999999998</v>
      </c>
      <c r="F37" s="197">
        <f t="shared" si="17"/>
        <v>20.235299999999995</v>
      </c>
      <c r="G37" s="197">
        <f t="shared" si="17"/>
        <v>35231975</v>
      </c>
      <c r="H37" s="197">
        <f t="shared" si="17"/>
        <v>1822589</v>
      </c>
      <c r="I37" s="197">
        <f t="shared" si="17"/>
        <v>0</v>
      </c>
      <c r="J37" s="197">
        <f t="shared" si="17"/>
        <v>200111</v>
      </c>
      <c r="K37" s="197">
        <f t="shared" si="17"/>
        <v>158042.18000000002</v>
      </c>
      <c r="L37" s="197">
        <f t="shared" si="17"/>
        <v>170621.69999999998</v>
      </c>
      <c r="M37" s="197">
        <f t="shared" si="17"/>
        <v>19.825399999999998</v>
      </c>
      <c r="N37" s="197">
        <f t="shared" si="17"/>
        <v>42715985</v>
      </c>
      <c r="O37" s="197">
        <f t="shared" si="17"/>
        <v>4319495</v>
      </c>
      <c r="P37" s="197">
        <f t="shared" si="17"/>
        <v>0</v>
      </c>
      <c r="Q37" s="197">
        <f t="shared" si="17"/>
        <v>200111</v>
      </c>
      <c r="R37" s="197">
        <f t="shared" si="17"/>
        <v>130806.20000000001</v>
      </c>
      <c r="S37" s="197">
        <f t="shared" si="17"/>
        <v>171031</v>
      </c>
      <c r="T37" s="197">
        <f t="shared" si="17"/>
        <v>20.707100000000001</v>
      </c>
      <c r="U37" s="197">
        <f t="shared" si="17"/>
        <v>37633917</v>
      </c>
      <c r="V37" s="197">
        <f t="shared" si="17"/>
        <v>2741082</v>
      </c>
      <c r="W37" s="197">
        <f t="shared" si="17"/>
        <v>0</v>
      </c>
      <c r="X37" s="197">
        <f t="shared" si="17"/>
        <v>203811</v>
      </c>
      <c r="Y37" s="197">
        <f t="shared" si="17"/>
        <v>148136.6</v>
      </c>
      <c r="Z37" s="197">
        <f t="shared" si="17"/>
        <v>177762.8</v>
      </c>
      <c r="AA37" s="197">
        <f t="shared" si="17"/>
        <v>21.051000000000002</v>
      </c>
      <c r="AB37" s="197">
        <f t="shared" si="17"/>
        <v>40820698</v>
      </c>
      <c r="AC37" s="197">
        <f t="shared" si="17"/>
        <v>3445060</v>
      </c>
      <c r="AD37" s="197">
        <f t="shared" si="17"/>
        <v>0</v>
      </c>
      <c r="AE37" s="197">
        <f t="shared" si="17"/>
        <v>205315</v>
      </c>
      <c r="AF37" s="197">
        <f t="shared" si="17"/>
        <v>151580.79999999999</v>
      </c>
      <c r="AG37" s="197">
        <f t="shared" si="17"/>
        <v>180863.5</v>
      </c>
      <c r="AH37" s="197">
        <f t="shared" si="17"/>
        <v>21.729500000000002</v>
      </c>
      <c r="AI37" s="197">
        <f t="shared" si="17"/>
        <v>39244042</v>
      </c>
      <c r="AJ37" s="197">
        <f t="shared" si="17"/>
        <v>4250467</v>
      </c>
      <c r="AK37" s="197">
        <f t="shared" si="17"/>
        <v>0</v>
      </c>
      <c r="AL37" s="197">
        <f t="shared" si="17"/>
        <v>205315</v>
      </c>
      <c r="AM37" s="197">
        <f t="shared" si="17"/>
        <v>144343.19999999998</v>
      </c>
      <c r="AN37" s="197">
        <f t="shared" si="17"/>
        <v>177619.19999999998</v>
      </c>
      <c r="AO37" s="197">
        <f t="shared" si="17"/>
        <v>22.217600000000001</v>
      </c>
      <c r="AP37" s="197">
        <f t="shared" si="17"/>
        <v>34996275</v>
      </c>
      <c r="AQ37" s="197">
        <f t="shared" si="17"/>
        <v>1177408</v>
      </c>
      <c r="AR37" s="197">
        <f t="shared" si="17"/>
        <v>0</v>
      </c>
      <c r="AS37" s="197">
        <f t="shared" si="17"/>
        <v>205315</v>
      </c>
      <c r="AT37" s="197">
        <f t="shared" si="17"/>
        <v>122275.6</v>
      </c>
      <c r="AU37" s="197">
        <f t="shared" si="17"/>
        <v>170657.19999999998</v>
      </c>
      <c r="AV37" s="197">
        <f t="shared" si="17"/>
        <v>21.691399999999998</v>
      </c>
      <c r="AW37" s="197">
        <f t="shared" si="17"/>
        <v>37569972</v>
      </c>
      <c r="AX37" s="197">
        <f t="shared" si="17"/>
        <v>5276648</v>
      </c>
      <c r="AY37" s="197">
        <f t="shared" si="17"/>
        <v>0</v>
      </c>
      <c r="AZ37" s="197">
        <f t="shared" si="17"/>
        <v>205315</v>
      </c>
      <c r="BA37" s="197">
        <f t="shared" si="17"/>
        <v>119745.20000000001</v>
      </c>
      <c r="BB37" s="197">
        <f t="shared" si="17"/>
        <v>172922</v>
      </c>
      <c r="BC37" s="197">
        <f t="shared" si="17"/>
        <v>21.763500000000001</v>
      </c>
      <c r="BD37" s="197">
        <f t="shared" si="17"/>
        <v>40685775</v>
      </c>
      <c r="BE37" s="197">
        <f t="shared" si="17"/>
        <v>6090462</v>
      </c>
      <c r="BF37" s="197">
        <f t="shared" si="17"/>
        <v>0</v>
      </c>
      <c r="BG37" s="197">
        <f t="shared" si="17"/>
        <v>198315</v>
      </c>
      <c r="BH37" s="197">
        <f t="shared" si="17"/>
        <v>155929.19999999998</v>
      </c>
      <c r="BI37" s="197">
        <f t="shared" si="17"/>
        <v>177120.8</v>
      </c>
      <c r="BJ37" s="197">
        <f t="shared" si="17"/>
        <v>22.172699999999999</v>
      </c>
      <c r="BK37" s="197">
        <f t="shared" si="17"/>
        <v>42782648</v>
      </c>
      <c r="BL37" s="197">
        <f t="shared" si="17"/>
        <v>5998224</v>
      </c>
      <c r="BM37" s="197">
        <f t="shared" si="17"/>
        <v>0</v>
      </c>
      <c r="BN37" s="197">
        <f t="shared" si="17"/>
        <v>198315</v>
      </c>
      <c r="BO37" s="197">
        <f t="shared" ref="BO37:DW37" si="18">SUM(BO36,BO18)</f>
        <v>140705.1</v>
      </c>
      <c r="BP37" s="197">
        <f t="shared" si="18"/>
        <v>170087.90000000002</v>
      </c>
      <c r="BQ37" s="197">
        <f t="shared" si="18"/>
        <v>22.164400000000001</v>
      </c>
      <c r="BR37" s="197">
        <f t="shared" si="18"/>
        <v>7443984</v>
      </c>
      <c r="BS37" s="197">
        <f t="shared" si="18"/>
        <v>6035122</v>
      </c>
      <c r="BT37" s="197">
        <f t="shared" si="18"/>
        <v>0</v>
      </c>
      <c r="BU37" s="197">
        <f t="shared" si="18"/>
        <v>198315</v>
      </c>
      <c r="BV37" s="197">
        <f t="shared" si="18"/>
        <v>153683.80000000002</v>
      </c>
      <c r="BW37" s="197">
        <f t="shared" si="18"/>
        <v>173705</v>
      </c>
      <c r="BX37" s="197">
        <f t="shared" si="18"/>
        <v>22.232699999999998</v>
      </c>
      <c r="BY37" s="197">
        <f t="shared" si="18"/>
        <v>43029848</v>
      </c>
      <c r="BZ37" s="197">
        <f t="shared" si="18"/>
        <v>5997218</v>
      </c>
      <c r="CA37" s="197">
        <f t="shared" si="18"/>
        <v>0</v>
      </c>
      <c r="CB37" s="197">
        <f t="shared" si="18"/>
        <v>207815</v>
      </c>
      <c r="CC37" s="197">
        <f t="shared" si="18"/>
        <v>177146.6</v>
      </c>
      <c r="CD37" s="197">
        <f t="shared" si="18"/>
        <v>185843.80000000002</v>
      </c>
      <c r="CE37" s="197">
        <f t="shared" si="18"/>
        <v>22.162500000000001</v>
      </c>
      <c r="CF37" s="197">
        <f t="shared" si="18"/>
        <v>51634783</v>
      </c>
      <c r="CG37" s="197">
        <f t="shared" si="18"/>
        <v>6943618</v>
      </c>
      <c r="CH37" s="197">
        <f t="shared" si="18"/>
        <v>0</v>
      </c>
      <c r="CI37" s="197">
        <f t="shared" si="18"/>
        <v>207815</v>
      </c>
      <c r="CJ37" s="197">
        <f t="shared" si="18"/>
        <v>157633.60000000001</v>
      </c>
      <c r="CK37" s="197">
        <f t="shared" si="18"/>
        <v>186404.80000000002</v>
      </c>
      <c r="CL37" s="197">
        <f t="shared" si="18"/>
        <v>22.067300000000003</v>
      </c>
      <c r="CM37" s="197">
        <f t="shared" si="18"/>
        <v>48292216</v>
      </c>
      <c r="CN37" s="197">
        <f t="shared" si="18"/>
        <v>6874424</v>
      </c>
      <c r="CO37" s="197">
        <f t="shared" si="18"/>
        <v>0</v>
      </c>
      <c r="CP37" s="197">
        <f t="shared" si="18"/>
        <v>207815</v>
      </c>
      <c r="CQ37" s="197">
        <f t="shared" si="18"/>
        <v>169242</v>
      </c>
      <c r="CR37" s="197">
        <f t="shared" si="18"/>
        <v>182105.2</v>
      </c>
      <c r="CS37" s="197">
        <f t="shared" si="18"/>
        <v>22.058599999999998</v>
      </c>
      <c r="CT37" s="197">
        <f t="shared" si="18"/>
        <v>51759991</v>
      </c>
      <c r="CU37" s="197">
        <f t="shared" si="18"/>
        <v>6793519</v>
      </c>
      <c r="CV37" s="197">
        <f t="shared" si="18"/>
        <v>0</v>
      </c>
      <c r="CW37" s="197">
        <f t="shared" si="18"/>
        <v>209686</v>
      </c>
      <c r="CX37" s="197">
        <f t="shared" si="18"/>
        <v>179525.80000000002</v>
      </c>
      <c r="CY37" s="197">
        <f t="shared" si="18"/>
        <v>189446.6</v>
      </c>
      <c r="CZ37" s="197">
        <f t="shared" si="18"/>
        <v>22.906100000000002</v>
      </c>
      <c r="DA37" s="197">
        <f t="shared" si="18"/>
        <v>47810730</v>
      </c>
      <c r="DB37" s="197">
        <f t="shared" si="18"/>
        <v>5155558</v>
      </c>
      <c r="DC37" s="197">
        <f t="shared" si="18"/>
        <v>0</v>
      </c>
      <c r="DD37" s="197">
        <f t="shared" si="18"/>
        <v>217352</v>
      </c>
      <c r="DE37" s="197">
        <f t="shared" si="18"/>
        <v>165116.40000000002</v>
      </c>
      <c r="DF37" s="197">
        <f t="shared" si="18"/>
        <v>189274</v>
      </c>
      <c r="DG37" s="197">
        <f t="shared" si="18"/>
        <v>23.1282</v>
      </c>
      <c r="DH37" s="197">
        <f t="shared" si="18"/>
        <v>49090512</v>
      </c>
      <c r="DI37" s="197">
        <f t="shared" si="18"/>
        <v>8322250</v>
      </c>
      <c r="DJ37" s="197">
        <f t="shared" si="18"/>
        <v>0</v>
      </c>
      <c r="DK37" s="197">
        <f t="shared" si="18"/>
        <v>217352</v>
      </c>
      <c r="DL37" s="197">
        <f t="shared" si="18"/>
        <v>169062.39999999999</v>
      </c>
      <c r="DM37" s="197">
        <f t="shared" si="18"/>
        <v>195757.19999999998</v>
      </c>
      <c r="DN37" s="197">
        <f t="shared" si="18"/>
        <v>23.588699999999996</v>
      </c>
      <c r="DO37" s="197">
        <f t="shared" si="18"/>
        <v>49378997</v>
      </c>
      <c r="DP37" s="197">
        <f t="shared" si="18"/>
        <v>8042659</v>
      </c>
      <c r="DQ37" s="197">
        <f t="shared" si="18"/>
        <v>0</v>
      </c>
      <c r="DR37" s="197">
        <f t="shared" si="18"/>
        <v>219329</v>
      </c>
      <c r="DS37" s="197">
        <f t="shared" si="18"/>
        <v>166827.6</v>
      </c>
      <c r="DT37" s="197">
        <f t="shared" si="18"/>
        <v>194829.84</v>
      </c>
      <c r="DU37" s="197">
        <f t="shared" si="18"/>
        <v>23.544399999999996</v>
      </c>
      <c r="DV37" s="197">
        <f t="shared" si="18"/>
        <v>45966428</v>
      </c>
      <c r="DW37" s="197">
        <f t="shared" si="18"/>
        <v>6238295</v>
      </c>
      <c r="DX37" s="195"/>
    </row>
  </sheetData>
  <mergeCells count="18">
    <mergeCell ref="AL1:AR1"/>
    <mergeCell ref="C1:I1"/>
    <mergeCell ref="J1:P1"/>
    <mergeCell ref="Q1:W1"/>
    <mergeCell ref="X1:AD1"/>
    <mergeCell ref="AE1:AK1"/>
    <mergeCell ref="DR1:DX1"/>
    <mergeCell ref="AS1:AY1"/>
    <mergeCell ref="AZ1:BF1"/>
    <mergeCell ref="BG1:BM1"/>
    <mergeCell ref="BN1:BT1"/>
    <mergeCell ref="BU1:CA1"/>
    <mergeCell ref="CB1:CH1"/>
    <mergeCell ref="CI1:CO1"/>
    <mergeCell ref="CP1:CV1"/>
    <mergeCell ref="CW1:DC1"/>
    <mergeCell ref="DD1:DJ1"/>
    <mergeCell ref="DK1:DQ1"/>
  </mergeCells>
  <printOptions horizontalCentered="1" verticalCentered="1"/>
  <pageMargins left="0.70866141732283505" right="0.70866141732283505" top="1" bottom="0.74803149606299202" header="0.71" footer="0.31496062992126"/>
  <pageSetup paperSize="9" scale="85" orientation="landscape" verticalDpi="0" r:id="rId1"/>
  <headerFooter>
    <oddHeader>&amp;L&amp;12Licencee:SOUTHCO UTILITY&amp;11
&amp;C&amp;"-,Bold"&amp;18DETAILS OF CONSUMPTION &amp; LOAD FACTOR&amp;R&amp;12OERC FORM P9</oddHeader>
  </headerFooter>
  <colBreaks count="17" manualBreakCount="17">
    <brk id="9" max="32" man="1"/>
    <brk id="16" max="32" man="1"/>
    <brk id="23" max="32" man="1"/>
    <brk id="30" max="32" man="1"/>
    <brk id="37" max="32" man="1"/>
    <brk id="44" max="32" man="1"/>
    <brk id="51" max="32" man="1"/>
    <brk id="58" max="32" man="1"/>
    <brk id="65" max="32" man="1"/>
    <brk id="72" max="32" man="1"/>
    <brk id="79" max="32" man="1"/>
    <brk id="86" max="32" man="1"/>
    <brk id="93" max="32" man="1"/>
    <brk id="100" max="32" man="1"/>
    <brk id="107" max="32" man="1"/>
    <brk id="114" max="32" man="1"/>
    <brk id="121" max="32" man="1"/>
  </colBreaks>
</worksheet>
</file>

<file path=xl/worksheets/sheet12.xml><?xml version="1.0" encoding="utf-8"?>
<worksheet xmlns="http://schemas.openxmlformats.org/spreadsheetml/2006/main" xmlns:r="http://schemas.openxmlformats.org/officeDocument/2006/relationships">
  <sheetPr>
    <tabColor rgb="FFFF0000"/>
    <pageSetUpPr fitToPage="1"/>
  </sheetPr>
  <dimension ref="A1:F28"/>
  <sheetViews>
    <sheetView showOutlineSymbols="0" zoomScale="87" workbookViewId="0">
      <selection activeCell="B16" sqref="B16"/>
    </sheetView>
  </sheetViews>
  <sheetFormatPr defaultColWidth="11.44140625" defaultRowHeight="15"/>
  <cols>
    <col min="1" max="1" width="14.44140625" style="2" customWidth="1"/>
    <col min="2" max="2" width="13.6640625" style="2" customWidth="1"/>
    <col min="3" max="3" width="19.88671875" style="2" customWidth="1"/>
    <col min="4" max="6" width="13.6640625" style="2" customWidth="1"/>
    <col min="7" max="16384" width="11.44140625" style="2"/>
  </cols>
  <sheetData>
    <row r="1" spans="1:6">
      <c r="A1" s="101" t="s">
        <v>192</v>
      </c>
      <c r="B1" s="100"/>
      <c r="C1" s="100"/>
      <c r="D1" s="100"/>
      <c r="E1" s="102"/>
      <c r="F1" s="103" t="s">
        <v>537</v>
      </c>
    </row>
    <row r="2" spans="1:6" ht="18">
      <c r="A2" s="179" t="s">
        <v>538</v>
      </c>
      <c r="B2" s="129"/>
      <c r="C2" s="129"/>
      <c r="D2" s="129"/>
      <c r="E2" s="129"/>
      <c r="F2" s="129"/>
    </row>
    <row r="3" spans="1:6" ht="15.75">
      <c r="A3" s="234"/>
      <c r="B3" s="130"/>
      <c r="C3" s="235" t="s">
        <v>539</v>
      </c>
      <c r="D3" s="131"/>
      <c r="E3" s="130"/>
      <c r="F3" s="130"/>
    </row>
    <row r="4" spans="1:6" ht="15.75">
      <c r="A4" s="9" t="s">
        <v>540</v>
      </c>
      <c r="B4" s="9" t="s">
        <v>541</v>
      </c>
      <c r="C4" s="9" t="s">
        <v>542</v>
      </c>
      <c r="D4" s="9" t="s">
        <v>543</v>
      </c>
      <c r="E4" s="9" t="s">
        <v>544</v>
      </c>
      <c r="F4" s="9" t="s">
        <v>543</v>
      </c>
    </row>
    <row r="5" spans="1:6" ht="15.75">
      <c r="A5" s="9"/>
      <c r="B5" s="9" t="s">
        <v>545</v>
      </c>
      <c r="C5" s="9" t="s">
        <v>546</v>
      </c>
      <c r="D5" s="9" t="s">
        <v>547</v>
      </c>
      <c r="E5" s="9" t="s">
        <v>546</v>
      </c>
      <c r="F5" s="9" t="s">
        <v>237</v>
      </c>
    </row>
    <row r="6" spans="1:6" ht="15.75">
      <c r="A6" s="9"/>
      <c r="B6" s="9" t="s">
        <v>548</v>
      </c>
      <c r="C6" s="9" t="s">
        <v>549</v>
      </c>
      <c r="D6" s="9" t="s">
        <v>548</v>
      </c>
      <c r="E6" s="9" t="s">
        <v>549</v>
      </c>
      <c r="F6" s="9" t="s">
        <v>548</v>
      </c>
    </row>
    <row r="7" spans="1:6" ht="15.75">
      <c r="A7" s="9"/>
      <c r="B7" s="9" t="s">
        <v>236</v>
      </c>
      <c r="C7" s="9"/>
      <c r="D7" s="9" t="s">
        <v>236</v>
      </c>
      <c r="E7" s="9"/>
      <c r="F7" s="9" t="s">
        <v>236</v>
      </c>
    </row>
    <row r="8" spans="1:6" ht="15.75">
      <c r="A8" s="9"/>
      <c r="B8" s="9" t="s">
        <v>550</v>
      </c>
      <c r="C8" s="9"/>
      <c r="D8" s="9" t="s">
        <v>550</v>
      </c>
      <c r="E8" s="9"/>
      <c r="F8" s="9" t="s">
        <v>550</v>
      </c>
    </row>
    <row r="9" spans="1:6" ht="15.75">
      <c r="A9" s="134" t="s">
        <v>733</v>
      </c>
      <c r="B9" s="9"/>
      <c r="C9" s="9"/>
      <c r="D9" s="9"/>
      <c r="E9" s="9"/>
      <c r="F9" s="9"/>
    </row>
    <row r="10" spans="1:6" ht="15" customHeight="1">
      <c r="A10" s="132">
        <v>42845</v>
      </c>
      <c r="B10" s="8">
        <v>569.33799999999997</v>
      </c>
      <c r="C10" s="236" t="s">
        <v>734</v>
      </c>
      <c r="D10" s="531" t="s">
        <v>551</v>
      </c>
      <c r="E10" s="532"/>
      <c r="F10" s="533"/>
    </row>
    <row r="11" spans="1:6">
      <c r="A11" s="132">
        <v>42876</v>
      </c>
      <c r="B11" s="128">
        <v>579.05999999999995</v>
      </c>
      <c r="C11" s="236" t="s">
        <v>735</v>
      </c>
      <c r="D11" s="534"/>
      <c r="E11" s="535"/>
      <c r="F11" s="536"/>
    </row>
    <row r="12" spans="1:6">
      <c r="A12" s="132">
        <v>42907</v>
      </c>
      <c r="B12" s="8">
        <v>551.96299999999997</v>
      </c>
      <c r="C12" s="236" t="s">
        <v>736</v>
      </c>
      <c r="D12" s="534"/>
      <c r="E12" s="535"/>
      <c r="F12" s="536"/>
    </row>
    <row r="13" spans="1:6">
      <c r="A13" s="132">
        <v>42938</v>
      </c>
      <c r="B13" s="8">
        <v>587.36400000000003</v>
      </c>
      <c r="C13" s="236" t="s">
        <v>737</v>
      </c>
      <c r="D13" s="534"/>
      <c r="E13" s="535"/>
      <c r="F13" s="536"/>
    </row>
    <row r="14" spans="1:6">
      <c r="A14" s="132">
        <v>42969</v>
      </c>
      <c r="B14" s="8">
        <v>582.74599999999998</v>
      </c>
      <c r="C14" s="236" t="s">
        <v>738</v>
      </c>
      <c r="D14" s="534"/>
      <c r="E14" s="535"/>
      <c r="F14" s="536"/>
    </row>
    <row r="15" spans="1:6">
      <c r="A15" s="132">
        <v>43000</v>
      </c>
      <c r="B15" s="8">
        <v>562.16600000000005</v>
      </c>
      <c r="C15" s="236" t="s">
        <v>739</v>
      </c>
      <c r="D15" s="534"/>
      <c r="E15" s="535"/>
      <c r="F15" s="536"/>
    </row>
    <row r="16" spans="1:6">
      <c r="A16" s="132">
        <v>43031</v>
      </c>
      <c r="B16" s="8">
        <v>545.11199999999997</v>
      </c>
      <c r="C16" s="236" t="s">
        <v>792</v>
      </c>
      <c r="D16" s="534"/>
      <c r="E16" s="535"/>
      <c r="F16" s="536"/>
    </row>
    <row r="17" spans="1:6">
      <c r="A17" s="132">
        <v>43062</v>
      </c>
      <c r="B17" s="8">
        <v>555.63800000000003</v>
      </c>
      <c r="C17" s="236" t="s">
        <v>793</v>
      </c>
      <c r="D17" s="534"/>
      <c r="E17" s="535"/>
      <c r="F17" s="536"/>
    </row>
    <row r="18" spans="1:6">
      <c r="A18" s="132">
        <v>43093</v>
      </c>
      <c r="B18" s="8">
        <v>547.53899999999999</v>
      </c>
      <c r="C18" s="236" t="s">
        <v>794</v>
      </c>
      <c r="D18" s="534"/>
      <c r="E18" s="535"/>
      <c r="F18" s="536"/>
    </row>
    <row r="19" spans="1:6">
      <c r="A19" s="132">
        <v>43124</v>
      </c>
      <c r="B19" s="8">
        <v>568.10400000000004</v>
      </c>
      <c r="C19" s="236" t="s">
        <v>795</v>
      </c>
      <c r="D19" s="534"/>
      <c r="E19" s="535"/>
      <c r="F19" s="536"/>
    </row>
    <row r="20" spans="1:6">
      <c r="A20" s="132">
        <v>43155</v>
      </c>
      <c r="B20" s="8">
        <v>573.19500000000005</v>
      </c>
      <c r="C20" s="236" t="s">
        <v>796</v>
      </c>
      <c r="D20" s="534"/>
      <c r="E20" s="535"/>
      <c r="F20" s="536"/>
    </row>
    <row r="21" spans="1:6">
      <c r="A21" s="132">
        <v>43186</v>
      </c>
      <c r="B21" s="128">
        <v>588.22400000000005</v>
      </c>
      <c r="C21" s="236" t="s">
        <v>797</v>
      </c>
      <c r="D21" s="534"/>
      <c r="E21" s="535"/>
      <c r="F21" s="536"/>
    </row>
    <row r="22" spans="1:6" ht="15.75">
      <c r="A22" s="134" t="s">
        <v>791</v>
      </c>
      <c r="B22" s="8"/>
      <c r="C22" s="133"/>
      <c r="D22" s="534"/>
      <c r="E22" s="535"/>
      <c r="F22" s="536"/>
    </row>
    <row r="23" spans="1:6">
      <c r="A23" s="132">
        <v>43210</v>
      </c>
      <c r="B23" s="8">
        <v>588.37099999999998</v>
      </c>
      <c r="C23" s="236" t="s">
        <v>798</v>
      </c>
      <c r="D23" s="534"/>
      <c r="E23" s="535"/>
      <c r="F23" s="536"/>
    </row>
    <row r="24" spans="1:6">
      <c r="A24" s="132">
        <v>43241</v>
      </c>
      <c r="B24" s="128">
        <v>587.33500000000004</v>
      </c>
      <c r="C24" s="236" t="s">
        <v>799</v>
      </c>
      <c r="D24" s="534"/>
      <c r="E24" s="535"/>
      <c r="F24" s="536"/>
    </row>
    <row r="25" spans="1:6">
      <c r="A25" s="132">
        <v>43272</v>
      </c>
      <c r="B25" s="8">
        <v>589.84500000000003</v>
      </c>
      <c r="C25" s="236" t="s">
        <v>800</v>
      </c>
      <c r="D25" s="534"/>
      <c r="E25" s="535"/>
      <c r="F25" s="536"/>
    </row>
    <row r="26" spans="1:6">
      <c r="A26" s="132">
        <v>43303</v>
      </c>
      <c r="B26" s="8">
        <v>590.16899999999998</v>
      </c>
      <c r="C26" s="236" t="s">
        <v>801</v>
      </c>
      <c r="D26" s="534"/>
      <c r="E26" s="535"/>
      <c r="F26" s="536"/>
    </row>
    <row r="27" spans="1:6">
      <c r="A27" s="132">
        <v>43334</v>
      </c>
      <c r="B27" s="8">
        <v>607.38599999999997</v>
      </c>
      <c r="C27" s="236" t="s">
        <v>802</v>
      </c>
      <c r="D27" s="534"/>
      <c r="E27" s="535"/>
      <c r="F27" s="536"/>
    </row>
    <row r="28" spans="1:6">
      <c r="A28" s="132">
        <v>43365</v>
      </c>
      <c r="B28" s="8">
        <v>613.53899999999999</v>
      </c>
      <c r="C28" s="236" t="s">
        <v>803</v>
      </c>
      <c r="D28" s="537"/>
      <c r="E28" s="538"/>
      <c r="F28" s="539"/>
    </row>
  </sheetData>
  <mergeCells count="1">
    <mergeCell ref="D10:F28"/>
  </mergeCells>
  <printOptions horizontalCentered="1"/>
  <pageMargins left="0.511811023622047" right="0.511811023622047" top="1.1100000000000001" bottom="0.74803149606299202" header="0.82" footer="0.511811023622047"/>
  <pageSetup orientation="landscape" r:id="rId1"/>
  <headerFooter alignWithMargins="0"/>
</worksheet>
</file>

<file path=xl/worksheets/sheet13.xml><?xml version="1.0" encoding="utf-8"?>
<worksheet xmlns="http://schemas.openxmlformats.org/spreadsheetml/2006/main" xmlns:r="http://schemas.openxmlformats.org/officeDocument/2006/relationships">
  <sheetPr>
    <tabColor rgb="FFFF0000"/>
  </sheetPr>
  <dimension ref="A1:I178"/>
  <sheetViews>
    <sheetView workbookViewId="0">
      <selection activeCell="J18" sqref="J18"/>
    </sheetView>
  </sheetViews>
  <sheetFormatPr defaultRowHeight="15"/>
  <cols>
    <col min="1" max="1" width="3.33203125" style="484" customWidth="1"/>
    <col min="2" max="2" width="29.109375" style="484" customWidth="1"/>
    <col min="3" max="3" width="11.109375" style="484" customWidth="1"/>
    <col min="4" max="4" width="11" style="484" customWidth="1"/>
    <col min="5" max="5" width="10.77734375" style="484" customWidth="1"/>
    <col min="6" max="6" width="10.88671875" style="484" customWidth="1"/>
    <col min="7" max="8" width="8.6640625" style="484" customWidth="1"/>
    <col min="9" max="9" width="12.21875" style="484" customWidth="1"/>
    <col min="10" max="16384" width="8.88671875" style="484"/>
  </cols>
  <sheetData>
    <row r="1" spans="1:9">
      <c r="A1" s="480"/>
      <c r="B1" s="481" t="s">
        <v>742</v>
      </c>
      <c r="C1" s="480"/>
      <c r="D1" s="480"/>
      <c r="E1" s="480"/>
      <c r="F1" s="480"/>
      <c r="G1" s="480"/>
      <c r="H1" s="482" t="s">
        <v>0</v>
      </c>
      <c r="I1" s="483" t="s">
        <v>518</v>
      </c>
    </row>
    <row r="2" spans="1:9" ht="15.75">
      <c r="A2" s="485" t="s">
        <v>519</v>
      </c>
      <c r="B2" s="486"/>
      <c r="C2" s="487"/>
      <c r="D2" s="487"/>
      <c r="E2" s="487"/>
      <c r="F2" s="487"/>
      <c r="G2" s="487"/>
      <c r="H2" s="487"/>
      <c r="I2" s="487"/>
    </row>
    <row r="3" spans="1:9" ht="15.75">
      <c r="A3" s="488" t="s">
        <v>520</v>
      </c>
      <c r="B3" s="486"/>
      <c r="C3" s="487"/>
      <c r="D3" s="487"/>
      <c r="E3" s="487"/>
      <c r="F3" s="487"/>
      <c r="G3" s="487"/>
      <c r="H3" s="487"/>
      <c r="I3" s="487"/>
    </row>
    <row r="4" spans="1:9">
      <c r="A4" s="480"/>
      <c r="B4" s="489"/>
      <c r="C4" s="480"/>
      <c r="D4" s="480"/>
      <c r="E4" s="480"/>
      <c r="F4" s="480"/>
      <c r="G4" s="480"/>
      <c r="H4" s="480"/>
      <c r="I4" s="480"/>
    </row>
    <row r="5" spans="1:9" ht="15.75">
      <c r="A5" s="490" t="s">
        <v>521</v>
      </c>
      <c r="B5" s="489"/>
      <c r="C5" s="480"/>
      <c r="D5" s="480"/>
      <c r="E5" s="480"/>
      <c r="F5" s="480"/>
      <c r="G5" s="480"/>
      <c r="H5" s="480"/>
      <c r="I5" s="480"/>
    </row>
    <row r="6" spans="1:9">
      <c r="A6" s="480"/>
      <c r="B6" s="489"/>
      <c r="C6" s="480"/>
      <c r="D6" s="480"/>
      <c r="E6" s="480"/>
      <c r="F6" s="480"/>
      <c r="G6" s="480"/>
      <c r="H6" s="480"/>
      <c r="I6" s="480"/>
    </row>
    <row r="7" spans="1:9">
      <c r="A7" s="491" t="s">
        <v>522</v>
      </c>
      <c r="B7" s="492" t="s">
        <v>523</v>
      </c>
      <c r="C7" s="493" t="s">
        <v>524</v>
      </c>
      <c r="D7" s="493"/>
      <c r="E7" s="493" t="s">
        <v>524</v>
      </c>
      <c r="F7" s="493"/>
      <c r="G7" s="493" t="s">
        <v>524</v>
      </c>
      <c r="H7" s="493"/>
      <c r="I7" s="494" t="s">
        <v>193</v>
      </c>
    </row>
    <row r="8" spans="1:9">
      <c r="A8" s="491" t="s">
        <v>525</v>
      </c>
      <c r="B8" s="492" t="s">
        <v>526</v>
      </c>
      <c r="C8" s="493" t="s">
        <v>527</v>
      </c>
      <c r="D8" s="493"/>
      <c r="E8" s="493" t="s">
        <v>528</v>
      </c>
      <c r="F8" s="493"/>
      <c r="G8" s="493" t="s">
        <v>529</v>
      </c>
      <c r="H8" s="493"/>
      <c r="I8" s="494" t="s">
        <v>530</v>
      </c>
    </row>
    <row r="9" spans="1:9">
      <c r="A9" s="491"/>
      <c r="B9" s="495"/>
      <c r="C9" s="493" t="s">
        <v>531</v>
      </c>
      <c r="D9" s="493"/>
      <c r="E9" s="493" t="s">
        <v>532</v>
      </c>
      <c r="F9" s="493"/>
      <c r="G9" s="493" t="s">
        <v>533</v>
      </c>
      <c r="H9" s="493"/>
      <c r="I9" s="494" t="s">
        <v>534</v>
      </c>
    </row>
    <row r="10" spans="1:9">
      <c r="A10" s="491"/>
      <c r="B10" s="495"/>
      <c r="C10" s="494" t="s">
        <v>535</v>
      </c>
      <c r="D10" s="494" t="s">
        <v>536</v>
      </c>
      <c r="E10" s="494" t="s">
        <v>535</v>
      </c>
      <c r="F10" s="494" t="s">
        <v>536</v>
      </c>
      <c r="G10" s="494" t="s">
        <v>535</v>
      </c>
      <c r="H10" s="494" t="s">
        <v>536</v>
      </c>
      <c r="I10" s="496"/>
    </row>
    <row r="11" spans="1:9">
      <c r="A11" s="497">
        <v>1</v>
      </c>
      <c r="B11" s="498" t="s">
        <v>310</v>
      </c>
      <c r="C11" s="499">
        <v>43191</v>
      </c>
      <c r="D11" s="500">
        <v>3098280</v>
      </c>
      <c r="E11" s="499">
        <v>43191</v>
      </c>
      <c r="F11" s="500"/>
      <c r="G11" s="499">
        <v>43191</v>
      </c>
      <c r="H11" s="501">
        <v>0</v>
      </c>
      <c r="I11" s="502">
        <v>3098280</v>
      </c>
    </row>
    <row r="12" spans="1:9">
      <c r="A12" s="497"/>
      <c r="B12" s="498"/>
      <c r="C12" s="499">
        <v>43221</v>
      </c>
      <c r="D12" s="500">
        <v>3321840</v>
      </c>
      <c r="E12" s="499">
        <v>43221</v>
      </c>
      <c r="F12" s="500"/>
      <c r="G12" s="499">
        <v>43221</v>
      </c>
      <c r="H12" s="501">
        <v>0</v>
      </c>
      <c r="I12" s="502">
        <v>3321840</v>
      </c>
    </row>
    <row r="13" spans="1:9">
      <c r="A13" s="497"/>
      <c r="B13" s="498"/>
      <c r="C13" s="499">
        <v>43252</v>
      </c>
      <c r="D13" s="500">
        <v>3045240</v>
      </c>
      <c r="E13" s="499">
        <v>43252</v>
      </c>
      <c r="F13" s="500"/>
      <c r="G13" s="499">
        <v>43252</v>
      </c>
      <c r="H13" s="501">
        <v>0</v>
      </c>
      <c r="I13" s="502">
        <v>3045240</v>
      </c>
    </row>
    <row r="14" spans="1:9">
      <c r="A14" s="497"/>
      <c r="B14" s="498"/>
      <c r="C14" s="499">
        <v>43282</v>
      </c>
      <c r="D14" s="500">
        <v>3156360</v>
      </c>
      <c r="E14" s="499">
        <v>43282</v>
      </c>
      <c r="F14" s="500"/>
      <c r="G14" s="499">
        <v>43282</v>
      </c>
      <c r="H14" s="501">
        <v>0</v>
      </c>
      <c r="I14" s="502">
        <v>3156360</v>
      </c>
    </row>
    <row r="15" spans="1:9">
      <c r="A15" s="497"/>
      <c r="B15" s="498"/>
      <c r="C15" s="499">
        <v>43313</v>
      </c>
      <c r="D15" s="500">
        <v>3108360</v>
      </c>
      <c r="E15" s="499">
        <v>43313</v>
      </c>
      <c r="F15" s="500"/>
      <c r="G15" s="499">
        <v>43313</v>
      </c>
      <c r="H15" s="501">
        <v>0</v>
      </c>
      <c r="I15" s="502">
        <v>3108360</v>
      </c>
    </row>
    <row r="16" spans="1:9">
      <c r="A16" s="497"/>
      <c r="B16" s="498"/>
      <c r="C16" s="499">
        <v>43344</v>
      </c>
      <c r="D16" s="500">
        <v>2683920</v>
      </c>
      <c r="E16" s="499">
        <v>43344</v>
      </c>
      <c r="F16" s="500"/>
      <c r="G16" s="499">
        <v>43344</v>
      </c>
      <c r="H16" s="501">
        <v>0</v>
      </c>
      <c r="I16" s="502">
        <v>2683920</v>
      </c>
    </row>
    <row r="17" spans="1:9">
      <c r="A17" s="497">
        <v>2</v>
      </c>
      <c r="B17" s="498" t="s">
        <v>483</v>
      </c>
      <c r="C17" s="499">
        <v>43191</v>
      </c>
      <c r="D17" s="500">
        <v>226215</v>
      </c>
      <c r="E17" s="499">
        <v>43191</v>
      </c>
      <c r="F17" s="500">
        <v>74190</v>
      </c>
      <c r="G17" s="499">
        <v>43191</v>
      </c>
      <c r="H17" s="501">
        <v>0</v>
      </c>
      <c r="I17" s="500">
        <v>300405</v>
      </c>
    </row>
    <row r="18" spans="1:9">
      <c r="A18" s="497"/>
      <c r="B18" s="498"/>
      <c r="C18" s="499">
        <v>43221</v>
      </c>
      <c r="D18" s="500">
        <v>258630</v>
      </c>
      <c r="E18" s="499">
        <v>43221</v>
      </c>
      <c r="F18" s="500">
        <v>83250</v>
      </c>
      <c r="G18" s="499">
        <v>43221</v>
      </c>
      <c r="H18" s="501">
        <v>0</v>
      </c>
      <c r="I18" s="500">
        <v>341880</v>
      </c>
    </row>
    <row r="19" spans="1:9">
      <c r="A19" s="497"/>
      <c r="B19" s="498"/>
      <c r="C19" s="499">
        <v>43252</v>
      </c>
      <c r="D19" s="500">
        <v>223080</v>
      </c>
      <c r="E19" s="499">
        <v>43252</v>
      </c>
      <c r="F19" s="500">
        <v>76815</v>
      </c>
      <c r="G19" s="499">
        <v>43252</v>
      </c>
      <c r="H19" s="501">
        <v>0</v>
      </c>
      <c r="I19" s="500">
        <v>299895</v>
      </c>
    </row>
    <row r="20" spans="1:9">
      <c r="A20" s="497"/>
      <c r="B20" s="498"/>
      <c r="C20" s="499">
        <v>43282</v>
      </c>
      <c r="D20" s="500">
        <v>247095</v>
      </c>
      <c r="E20" s="499">
        <v>43282</v>
      </c>
      <c r="F20" s="500">
        <v>81765</v>
      </c>
      <c r="G20" s="499">
        <v>43282</v>
      </c>
      <c r="H20" s="501">
        <v>0</v>
      </c>
      <c r="I20" s="500">
        <v>328860</v>
      </c>
    </row>
    <row r="21" spans="1:9">
      <c r="A21" s="497"/>
      <c r="B21" s="498"/>
      <c r="C21" s="499">
        <v>43313</v>
      </c>
      <c r="D21" s="500">
        <v>240525</v>
      </c>
      <c r="E21" s="499">
        <v>43313</v>
      </c>
      <c r="F21" s="500">
        <v>82110</v>
      </c>
      <c r="G21" s="499">
        <v>43313</v>
      </c>
      <c r="H21" s="501">
        <v>0</v>
      </c>
      <c r="I21" s="500">
        <v>322635</v>
      </c>
    </row>
    <row r="22" spans="1:9">
      <c r="A22" s="497"/>
      <c r="B22" s="498"/>
      <c r="C22" s="499">
        <v>43344</v>
      </c>
      <c r="D22" s="500">
        <v>241740</v>
      </c>
      <c r="E22" s="499">
        <v>43344</v>
      </c>
      <c r="F22" s="500">
        <v>80670</v>
      </c>
      <c r="G22" s="499">
        <v>43344</v>
      </c>
      <c r="H22" s="501">
        <v>0</v>
      </c>
      <c r="I22" s="500">
        <v>322410</v>
      </c>
    </row>
    <row r="23" spans="1:9">
      <c r="A23" s="497">
        <v>3</v>
      </c>
      <c r="B23" s="498" t="s">
        <v>494</v>
      </c>
      <c r="C23" s="499">
        <v>43191</v>
      </c>
      <c r="D23" s="500">
        <v>2853540</v>
      </c>
      <c r="E23" s="499">
        <v>43191</v>
      </c>
      <c r="F23" s="500">
        <v>966780</v>
      </c>
      <c r="G23" s="499">
        <v>43191</v>
      </c>
      <c r="H23" s="501">
        <v>0</v>
      </c>
      <c r="I23" s="498">
        <v>3820320</v>
      </c>
    </row>
    <row r="24" spans="1:9">
      <c r="A24" s="497"/>
      <c r="B24" s="498"/>
      <c r="C24" s="499">
        <v>43221</v>
      </c>
      <c r="D24" s="500">
        <v>3017700</v>
      </c>
      <c r="E24" s="499">
        <v>43221</v>
      </c>
      <c r="F24" s="500">
        <v>1007820</v>
      </c>
      <c r="G24" s="499">
        <v>43221</v>
      </c>
      <c r="H24" s="501">
        <v>0</v>
      </c>
      <c r="I24" s="498">
        <v>4025520</v>
      </c>
    </row>
    <row r="25" spans="1:9">
      <c r="A25" s="497"/>
      <c r="B25" s="498"/>
      <c r="C25" s="499">
        <v>43252</v>
      </c>
      <c r="D25" s="500">
        <v>3200760</v>
      </c>
      <c r="E25" s="499">
        <v>43252</v>
      </c>
      <c r="F25" s="500">
        <v>1076400</v>
      </c>
      <c r="G25" s="499">
        <v>43252</v>
      </c>
      <c r="H25" s="501">
        <v>0</v>
      </c>
      <c r="I25" s="498">
        <v>4277160</v>
      </c>
    </row>
    <row r="26" spans="1:9">
      <c r="A26" s="497"/>
      <c r="B26" s="498"/>
      <c r="C26" s="499">
        <v>43282</v>
      </c>
      <c r="D26" s="500">
        <v>3722580</v>
      </c>
      <c r="E26" s="499">
        <v>43282</v>
      </c>
      <c r="F26" s="500">
        <v>1272960</v>
      </c>
      <c r="G26" s="499">
        <v>43282</v>
      </c>
      <c r="H26" s="501">
        <v>0</v>
      </c>
      <c r="I26" s="498">
        <v>4995540</v>
      </c>
    </row>
    <row r="27" spans="1:9">
      <c r="A27" s="497"/>
      <c r="B27" s="498"/>
      <c r="C27" s="499">
        <v>43313</v>
      </c>
      <c r="D27" s="500">
        <v>3386700</v>
      </c>
      <c r="E27" s="499">
        <v>43313</v>
      </c>
      <c r="F27" s="500">
        <v>1212120</v>
      </c>
      <c r="G27" s="499">
        <v>43313</v>
      </c>
      <c r="H27" s="501">
        <v>0</v>
      </c>
      <c r="I27" s="498">
        <v>4598820</v>
      </c>
    </row>
    <row r="28" spans="1:9">
      <c r="A28" s="497"/>
      <c r="B28" s="498"/>
      <c r="C28" s="499">
        <v>43344</v>
      </c>
      <c r="D28" s="500">
        <v>3355560</v>
      </c>
      <c r="E28" s="499">
        <v>43344</v>
      </c>
      <c r="F28" s="500">
        <v>1179180</v>
      </c>
      <c r="G28" s="499">
        <v>43344</v>
      </c>
      <c r="H28" s="501">
        <v>0</v>
      </c>
      <c r="I28" s="498">
        <v>4534740</v>
      </c>
    </row>
    <row r="29" spans="1:9" ht="15.75">
      <c r="A29" s="497">
        <v>4</v>
      </c>
      <c r="B29" s="503" t="s">
        <v>728</v>
      </c>
      <c r="C29" s="499">
        <v>43191</v>
      </c>
      <c r="D29" s="500">
        <v>10393000</v>
      </c>
      <c r="E29" s="499">
        <v>43191</v>
      </c>
      <c r="F29" s="500">
        <v>3356000</v>
      </c>
      <c r="G29" s="499">
        <v>43191</v>
      </c>
      <c r="H29" s="501">
        <v>0</v>
      </c>
      <c r="I29" s="502">
        <v>13749000</v>
      </c>
    </row>
    <row r="30" spans="1:9">
      <c r="A30" s="497"/>
      <c r="B30" s="498"/>
      <c r="C30" s="499">
        <v>43221</v>
      </c>
      <c r="D30" s="500">
        <v>10380000</v>
      </c>
      <c r="E30" s="499">
        <v>43221</v>
      </c>
      <c r="F30" s="500">
        <v>3544000</v>
      </c>
      <c r="G30" s="499">
        <v>43221</v>
      </c>
      <c r="H30" s="501">
        <v>0</v>
      </c>
      <c r="I30" s="502">
        <v>13924000</v>
      </c>
    </row>
    <row r="31" spans="1:9">
      <c r="A31" s="497"/>
      <c r="B31" s="498"/>
      <c r="C31" s="499">
        <v>43252</v>
      </c>
      <c r="D31" s="500">
        <v>9522000</v>
      </c>
      <c r="E31" s="499">
        <v>43252</v>
      </c>
      <c r="F31" s="500">
        <v>3057000</v>
      </c>
      <c r="G31" s="499">
        <v>43252</v>
      </c>
      <c r="H31" s="501">
        <v>0</v>
      </c>
      <c r="I31" s="502">
        <v>12579000</v>
      </c>
    </row>
    <row r="32" spans="1:9">
      <c r="A32" s="497"/>
      <c r="B32" s="498"/>
      <c r="C32" s="499">
        <v>43282</v>
      </c>
      <c r="D32" s="500">
        <v>11508000</v>
      </c>
      <c r="E32" s="499">
        <v>43282</v>
      </c>
      <c r="F32" s="500">
        <v>3877000</v>
      </c>
      <c r="G32" s="499">
        <v>43282</v>
      </c>
      <c r="H32" s="501">
        <v>0</v>
      </c>
      <c r="I32" s="502">
        <v>15385000</v>
      </c>
    </row>
    <row r="33" spans="1:9">
      <c r="A33" s="497"/>
      <c r="B33" s="498"/>
      <c r="C33" s="499">
        <v>43313</v>
      </c>
      <c r="D33" s="500">
        <v>12545000</v>
      </c>
      <c r="E33" s="499">
        <v>43313</v>
      </c>
      <c r="F33" s="500">
        <v>4210000</v>
      </c>
      <c r="G33" s="499">
        <v>43313</v>
      </c>
      <c r="H33" s="501">
        <v>0</v>
      </c>
      <c r="I33" s="502">
        <v>16755000</v>
      </c>
    </row>
    <row r="34" spans="1:9">
      <c r="A34" s="497"/>
      <c r="B34" s="498"/>
      <c r="C34" s="499">
        <v>43344</v>
      </c>
      <c r="D34" s="500">
        <v>10669000</v>
      </c>
      <c r="E34" s="499">
        <v>43344</v>
      </c>
      <c r="F34" s="500">
        <v>3620000</v>
      </c>
      <c r="G34" s="499">
        <v>43344</v>
      </c>
      <c r="H34" s="501">
        <v>0</v>
      </c>
      <c r="I34" s="502">
        <v>14289000</v>
      </c>
    </row>
    <row r="35" spans="1:9">
      <c r="A35" s="497">
        <v>5</v>
      </c>
      <c r="B35" s="502" t="s">
        <v>245</v>
      </c>
      <c r="C35" s="499">
        <v>43191</v>
      </c>
      <c r="D35" s="500">
        <v>1758000</v>
      </c>
      <c r="E35" s="499">
        <v>43191</v>
      </c>
      <c r="F35" s="500">
        <v>608160</v>
      </c>
      <c r="G35" s="499">
        <v>43191</v>
      </c>
      <c r="H35" s="501">
        <v>0</v>
      </c>
      <c r="I35" s="500">
        <v>2366160</v>
      </c>
    </row>
    <row r="36" spans="1:9">
      <c r="A36" s="497"/>
      <c r="B36" s="498"/>
      <c r="C36" s="499">
        <v>43221</v>
      </c>
      <c r="D36" s="500">
        <v>2012400</v>
      </c>
      <c r="E36" s="499">
        <v>43221</v>
      </c>
      <c r="F36" s="500">
        <v>656880</v>
      </c>
      <c r="G36" s="499">
        <v>43221</v>
      </c>
      <c r="H36" s="501">
        <v>0</v>
      </c>
      <c r="I36" s="500">
        <v>2669280</v>
      </c>
    </row>
    <row r="37" spans="1:9">
      <c r="A37" s="497"/>
      <c r="B37" s="498"/>
      <c r="C37" s="499">
        <v>43252</v>
      </c>
      <c r="D37" s="500">
        <v>2120040</v>
      </c>
      <c r="E37" s="499">
        <v>43252</v>
      </c>
      <c r="F37" s="500">
        <v>691200</v>
      </c>
      <c r="G37" s="499">
        <v>43252</v>
      </c>
      <c r="H37" s="501">
        <v>0</v>
      </c>
      <c r="I37" s="500">
        <v>2811240</v>
      </c>
    </row>
    <row r="38" spans="1:9">
      <c r="A38" s="497"/>
      <c r="B38" s="498"/>
      <c r="C38" s="499">
        <v>43282</v>
      </c>
      <c r="D38" s="500">
        <v>1737960</v>
      </c>
      <c r="E38" s="499">
        <v>43282</v>
      </c>
      <c r="F38" s="500">
        <v>603720</v>
      </c>
      <c r="G38" s="499">
        <v>43282</v>
      </c>
      <c r="H38" s="501">
        <v>0</v>
      </c>
      <c r="I38" s="500">
        <v>2341680</v>
      </c>
    </row>
    <row r="39" spans="1:9">
      <c r="A39" s="497"/>
      <c r="B39" s="498"/>
      <c r="C39" s="499">
        <v>43313</v>
      </c>
      <c r="D39" s="500">
        <v>1921920</v>
      </c>
      <c r="E39" s="499">
        <v>43313</v>
      </c>
      <c r="F39" s="500">
        <v>671880</v>
      </c>
      <c r="G39" s="499">
        <v>43313</v>
      </c>
      <c r="H39" s="501">
        <v>0</v>
      </c>
      <c r="I39" s="500">
        <v>2593800</v>
      </c>
    </row>
    <row r="40" spans="1:9">
      <c r="A40" s="497"/>
      <c r="B40" s="504"/>
      <c r="C40" s="499">
        <v>43344</v>
      </c>
      <c r="D40" s="500">
        <v>1758720</v>
      </c>
      <c r="E40" s="499">
        <v>43344</v>
      </c>
      <c r="F40" s="500">
        <v>580200</v>
      </c>
      <c r="G40" s="499">
        <v>43344</v>
      </c>
      <c r="H40" s="501">
        <v>0</v>
      </c>
      <c r="I40" s="500">
        <v>2338920</v>
      </c>
    </row>
    <row r="41" spans="1:9">
      <c r="A41" s="497">
        <v>6</v>
      </c>
      <c r="B41" s="502" t="s">
        <v>787</v>
      </c>
      <c r="C41" s="499">
        <v>43191</v>
      </c>
      <c r="D41" s="500">
        <v>0</v>
      </c>
      <c r="E41" s="499">
        <v>43191</v>
      </c>
      <c r="F41" s="500"/>
      <c r="G41" s="499">
        <v>43191</v>
      </c>
      <c r="H41" s="501">
        <v>0</v>
      </c>
      <c r="I41" s="500"/>
    </row>
    <row r="42" spans="1:9">
      <c r="A42" s="497"/>
      <c r="B42" s="498"/>
      <c r="C42" s="499">
        <v>43221</v>
      </c>
      <c r="D42" s="500">
        <v>0</v>
      </c>
      <c r="E42" s="499">
        <v>43221</v>
      </c>
      <c r="F42" s="500"/>
      <c r="G42" s="499">
        <v>43221</v>
      </c>
      <c r="H42" s="501">
        <v>0</v>
      </c>
      <c r="I42" s="500"/>
    </row>
    <row r="43" spans="1:9">
      <c r="A43" s="497"/>
      <c r="B43" s="498"/>
      <c r="C43" s="499">
        <v>43252</v>
      </c>
      <c r="D43" s="500">
        <v>0</v>
      </c>
      <c r="E43" s="499">
        <v>43252</v>
      </c>
      <c r="F43" s="500"/>
      <c r="G43" s="499">
        <v>43252</v>
      </c>
      <c r="H43" s="501">
        <v>0</v>
      </c>
      <c r="I43" s="500"/>
    </row>
    <row r="44" spans="1:9">
      <c r="A44" s="497"/>
      <c r="B44" s="498"/>
      <c r="C44" s="499">
        <v>43282</v>
      </c>
      <c r="D44" s="500">
        <v>0</v>
      </c>
      <c r="E44" s="499">
        <v>43282</v>
      </c>
      <c r="F44" s="500"/>
      <c r="G44" s="499">
        <v>43282</v>
      </c>
      <c r="H44" s="501">
        <v>0</v>
      </c>
      <c r="I44" s="500"/>
    </row>
    <row r="45" spans="1:9">
      <c r="A45" s="497"/>
      <c r="B45" s="498"/>
      <c r="C45" s="499">
        <v>43313</v>
      </c>
      <c r="D45" s="500">
        <v>43735</v>
      </c>
      <c r="E45" s="499">
        <v>43313</v>
      </c>
      <c r="F45" s="500">
        <v>26670</v>
      </c>
      <c r="G45" s="499">
        <v>43313</v>
      </c>
      <c r="H45" s="501">
        <v>0</v>
      </c>
      <c r="I45" s="500">
        <v>70405</v>
      </c>
    </row>
    <row r="46" spans="1:9">
      <c r="A46" s="497"/>
      <c r="B46" s="504"/>
      <c r="C46" s="499">
        <v>43344</v>
      </c>
      <c r="D46" s="500">
        <v>68360</v>
      </c>
      <c r="E46" s="499">
        <v>43344</v>
      </c>
      <c r="F46" s="500">
        <v>29080</v>
      </c>
      <c r="G46" s="499">
        <v>43344</v>
      </c>
      <c r="H46" s="501">
        <v>0</v>
      </c>
      <c r="I46" s="500">
        <v>97440</v>
      </c>
    </row>
    <row r="47" spans="1:9">
      <c r="A47" s="497">
        <v>7</v>
      </c>
      <c r="B47" s="502" t="s">
        <v>788</v>
      </c>
      <c r="C47" s="499">
        <v>43191</v>
      </c>
      <c r="D47" s="500">
        <v>3663540</v>
      </c>
      <c r="E47" s="499">
        <v>43191</v>
      </c>
      <c r="F47" s="500">
        <v>1204560</v>
      </c>
      <c r="G47" s="499">
        <v>43191</v>
      </c>
      <c r="H47" s="501">
        <v>0</v>
      </c>
      <c r="I47" s="500">
        <v>4868100</v>
      </c>
    </row>
    <row r="48" spans="1:9">
      <c r="A48" s="497"/>
      <c r="B48" s="498"/>
      <c r="C48" s="499">
        <v>43221</v>
      </c>
      <c r="D48" s="500">
        <v>3848760</v>
      </c>
      <c r="E48" s="499">
        <v>43221</v>
      </c>
      <c r="F48" s="500">
        <v>1286100</v>
      </c>
      <c r="G48" s="499">
        <v>43221</v>
      </c>
      <c r="H48" s="501">
        <v>0</v>
      </c>
      <c r="I48" s="500">
        <v>5134860</v>
      </c>
    </row>
    <row r="49" spans="1:9">
      <c r="A49" s="497"/>
      <c r="B49" s="498"/>
      <c r="C49" s="499">
        <v>43252</v>
      </c>
      <c r="D49" s="500">
        <v>3704580</v>
      </c>
      <c r="E49" s="499">
        <v>43252</v>
      </c>
      <c r="F49" s="500">
        <v>1291860</v>
      </c>
      <c r="G49" s="499">
        <v>43252</v>
      </c>
      <c r="H49" s="501">
        <v>0</v>
      </c>
      <c r="I49" s="500">
        <v>4996440</v>
      </c>
    </row>
    <row r="50" spans="1:9">
      <c r="A50" s="497"/>
      <c r="B50" s="498"/>
      <c r="C50" s="499">
        <v>43282</v>
      </c>
      <c r="D50" s="500">
        <v>3938940</v>
      </c>
      <c r="E50" s="499">
        <v>43282</v>
      </c>
      <c r="F50" s="500">
        <v>1318050</v>
      </c>
      <c r="G50" s="499">
        <v>43282</v>
      </c>
      <c r="H50" s="501">
        <v>0</v>
      </c>
      <c r="I50" s="500">
        <v>5256990</v>
      </c>
    </row>
    <row r="51" spans="1:9">
      <c r="A51" s="497"/>
      <c r="B51" s="498"/>
      <c r="C51" s="499">
        <v>43313</v>
      </c>
      <c r="D51" s="500">
        <v>3977280</v>
      </c>
      <c r="E51" s="499">
        <v>43313</v>
      </c>
      <c r="F51" s="500">
        <v>1351440</v>
      </c>
      <c r="G51" s="499">
        <v>43313</v>
      </c>
      <c r="H51" s="501">
        <v>0</v>
      </c>
      <c r="I51" s="500">
        <v>5328720</v>
      </c>
    </row>
    <row r="52" spans="1:9">
      <c r="A52" s="497"/>
      <c r="B52" s="504"/>
      <c r="C52" s="499">
        <v>43344</v>
      </c>
      <c r="D52" s="500">
        <v>3799620</v>
      </c>
      <c r="E52" s="499">
        <v>43344</v>
      </c>
      <c r="F52" s="500">
        <v>1325250</v>
      </c>
      <c r="G52" s="499">
        <v>43344</v>
      </c>
      <c r="H52" s="501">
        <v>0</v>
      </c>
      <c r="I52" s="500">
        <v>5124870</v>
      </c>
    </row>
    <row r="53" spans="1:9">
      <c r="A53" s="497">
        <v>8</v>
      </c>
      <c r="B53" s="498" t="s">
        <v>495</v>
      </c>
      <c r="C53" s="499">
        <v>43191</v>
      </c>
      <c r="D53" s="500">
        <v>22500</v>
      </c>
      <c r="E53" s="499">
        <v>43191</v>
      </c>
      <c r="F53" s="502">
        <v>2050</v>
      </c>
      <c r="G53" s="499">
        <v>43191</v>
      </c>
      <c r="H53" s="501">
        <v>0</v>
      </c>
      <c r="I53" s="500">
        <v>24550</v>
      </c>
    </row>
    <row r="54" spans="1:9">
      <c r="A54" s="497"/>
      <c r="B54" s="498"/>
      <c r="C54" s="499">
        <v>43221</v>
      </c>
      <c r="D54" s="500">
        <v>9300</v>
      </c>
      <c r="E54" s="499">
        <v>43221</v>
      </c>
      <c r="F54" s="502">
        <v>2400</v>
      </c>
      <c r="G54" s="499">
        <v>43221</v>
      </c>
      <c r="H54" s="501">
        <v>0</v>
      </c>
      <c r="I54" s="500">
        <v>11700</v>
      </c>
    </row>
    <row r="55" spans="1:9">
      <c r="A55" s="497"/>
      <c r="B55" s="498"/>
      <c r="C55" s="499">
        <v>43252</v>
      </c>
      <c r="D55" s="500">
        <v>24700</v>
      </c>
      <c r="E55" s="499">
        <v>43252</v>
      </c>
      <c r="F55" s="502">
        <v>16950</v>
      </c>
      <c r="G55" s="499">
        <v>43252</v>
      </c>
      <c r="H55" s="501">
        <v>0</v>
      </c>
      <c r="I55" s="500">
        <v>41650</v>
      </c>
    </row>
    <row r="56" spans="1:9">
      <c r="A56" s="497"/>
      <c r="B56" s="498"/>
      <c r="C56" s="499">
        <v>43282</v>
      </c>
      <c r="D56" s="500">
        <v>17150</v>
      </c>
      <c r="E56" s="499">
        <v>43282</v>
      </c>
      <c r="F56" s="502">
        <v>2250</v>
      </c>
      <c r="G56" s="499">
        <v>43282</v>
      </c>
      <c r="H56" s="501">
        <v>0</v>
      </c>
      <c r="I56" s="500">
        <v>19400</v>
      </c>
    </row>
    <row r="57" spans="1:9">
      <c r="A57" s="497"/>
      <c r="B57" s="498"/>
      <c r="C57" s="499">
        <v>43313</v>
      </c>
      <c r="D57" s="500">
        <v>578400</v>
      </c>
      <c r="E57" s="499">
        <v>43313</v>
      </c>
      <c r="F57" s="502">
        <v>193850</v>
      </c>
      <c r="G57" s="499">
        <v>43313</v>
      </c>
      <c r="H57" s="501">
        <v>0</v>
      </c>
      <c r="I57" s="500">
        <v>772250</v>
      </c>
    </row>
    <row r="58" spans="1:9">
      <c r="A58" s="497"/>
      <c r="B58" s="498"/>
      <c r="C58" s="499">
        <v>43344</v>
      </c>
      <c r="D58" s="500">
        <v>295600</v>
      </c>
      <c r="E58" s="499">
        <v>43344</v>
      </c>
      <c r="F58" s="502">
        <v>95450</v>
      </c>
      <c r="G58" s="499">
        <v>43344</v>
      </c>
      <c r="H58" s="501">
        <v>0</v>
      </c>
      <c r="I58" s="500">
        <v>391050</v>
      </c>
    </row>
    <row r="59" spans="1:9">
      <c r="A59" s="497">
        <v>9</v>
      </c>
      <c r="B59" s="498" t="s">
        <v>496</v>
      </c>
      <c r="C59" s="499">
        <v>43191</v>
      </c>
      <c r="D59" s="500">
        <v>62863</v>
      </c>
      <c r="E59" s="499">
        <v>43191</v>
      </c>
      <c r="F59" s="500">
        <v>3837</v>
      </c>
      <c r="G59" s="499">
        <v>43191</v>
      </c>
      <c r="H59" s="501">
        <v>0</v>
      </c>
      <c r="I59" s="500">
        <v>66700</v>
      </c>
    </row>
    <row r="60" spans="1:9">
      <c r="A60" s="497"/>
      <c r="B60" s="498"/>
      <c r="C60" s="499">
        <v>43221</v>
      </c>
      <c r="D60" s="500">
        <v>903589</v>
      </c>
      <c r="E60" s="499">
        <v>43221</v>
      </c>
      <c r="F60" s="500">
        <v>4911</v>
      </c>
      <c r="G60" s="499">
        <v>43221</v>
      </c>
      <c r="H60" s="501">
        <v>0</v>
      </c>
      <c r="I60" s="500">
        <v>908500</v>
      </c>
    </row>
    <row r="61" spans="1:9">
      <c r="A61" s="497"/>
      <c r="B61" s="498"/>
      <c r="C61" s="499">
        <v>43252</v>
      </c>
      <c r="D61" s="500">
        <v>172259</v>
      </c>
      <c r="E61" s="499">
        <v>43252</v>
      </c>
      <c r="F61" s="500">
        <v>4941</v>
      </c>
      <c r="G61" s="499">
        <v>43252</v>
      </c>
      <c r="H61" s="501">
        <v>0</v>
      </c>
      <c r="I61" s="500">
        <v>177200</v>
      </c>
    </row>
    <row r="62" spans="1:9">
      <c r="A62" s="497"/>
      <c r="B62" s="498"/>
      <c r="C62" s="499">
        <v>43282</v>
      </c>
      <c r="D62" s="500">
        <v>113138</v>
      </c>
      <c r="E62" s="499">
        <v>43282</v>
      </c>
      <c r="F62" s="500">
        <v>3362</v>
      </c>
      <c r="G62" s="499">
        <v>43282</v>
      </c>
      <c r="H62" s="501">
        <v>0</v>
      </c>
      <c r="I62" s="500">
        <v>116500</v>
      </c>
    </row>
    <row r="63" spans="1:9">
      <c r="A63" s="497"/>
      <c r="B63" s="498"/>
      <c r="C63" s="499">
        <v>43313</v>
      </c>
      <c r="D63" s="500">
        <v>119386</v>
      </c>
      <c r="E63" s="499">
        <v>43313</v>
      </c>
      <c r="F63" s="500">
        <v>2814</v>
      </c>
      <c r="G63" s="499">
        <v>43313</v>
      </c>
      <c r="H63" s="501">
        <v>0</v>
      </c>
      <c r="I63" s="500">
        <v>122200</v>
      </c>
    </row>
    <row r="64" spans="1:9">
      <c r="A64" s="497"/>
      <c r="B64" s="498"/>
      <c r="C64" s="499">
        <v>43344</v>
      </c>
      <c r="D64" s="500">
        <v>87032</v>
      </c>
      <c r="E64" s="499">
        <v>43344</v>
      </c>
      <c r="F64" s="500">
        <v>3968</v>
      </c>
      <c r="G64" s="499">
        <v>43344</v>
      </c>
      <c r="H64" s="501">
        <v>0</v>
      </c>
      <c r="I64" s="500">
        <v>91000</v>
      </c>
    </row>
    <row r="65" spans="1:9">
      <c r="A65" s="497">
        <v>10</v>
      </c>
      <c r="B65" s="498" t="s">
        <v>789</v>
      </c>
      <c r="C65" s="499">
        <v>43191</v>
      </c>
      <c r="D65" s="500">
        <v>145920</v>
      </c>
      <c r="E65" s="499">
        <v>43191</v>
      </c>
      <c r="F65" s="500"/>
      <c r="G65" s="499">
        <v>43191</v>
      </c>
      <c r="H65" s="501">
        <v>0</v>
      </c>
      <c r="I65" s="500">
        <v>145920</v>
      </c>
    </row>
    <row r="66" spans="1:9">
      <c r="A66" s="497"/>
      <c r="B66" s="498"/>
      <c r="C66" s="499">
        <v>43221</v>
      </c>
      <c r="D66" s="500">
        <v>179020</v>
      </c>
      <c r="E66" s="499">
        <v>43221</v>
      </c>
      <c r="F66" s="500"/>
      <c r="G66" s="499">
        <v>43221</v>
      </c>
      <c r="H66" s="501">
        <v>0</v>
      </c>
      <c r="I66" s="500">
        <v>179020</v>
      </c>
    </row>
    <row r="67" spans="1:9">
      <c r="A67" s="497"/>
      <c r="B67" s="498"/>
      <c r="C67" s="499">
        <v>43252</v>
      </c>
      <c r="D67" s="500">
        <v>178390</v>
      </c>
      <c r="E67" s="499">
        <v>43252</v>
      </c>
      <c r="F67" s="500"/>
      <c r="G67" s="499">
        <v>43252</v>
      </c>
      <c r="H67" s="501">
        <v>0</v>
      </c>
      <c r="I67" s="500">
        <v>178390</v>
      </c>
    </row>
    <row r="68" spans="1:9">
      <c r="A68" s="497"/>
      <c r="B68" s="498"/>
      <c r="C68" s="499">
        <v>43282</v>
      </c>
      <c r="D68" s="500">
        <v>351610</v>
      </c>
      <c r="E68" s="499">
        <v>43282</v>
      </c>
      <c r="F68" s="500"/>
      <c r="G68" s="499">
        <v>43282</v>
      </c>
      <c r="H68" s="501">
        <v>0</v>
      </c>
      <c r="I68" s="500">
        <v>351610</v>
      </c>
    </row>
    <row r="69" spans="1:9">
      <c r="A69" s="497"/>
      <c r="B69" s="498"/>
      <c r="C69" s="499">
        <v>43313</v>
      </c>
      <c r="D69" s="500">
        <v>335750</v>
      </c>
      <c r="E69" s="499">
        <v>43313</v>
      </c>
      <c r="F69" s="500"/>
      <c r="G69" s="499">
        <v>43313</v>
      </c>
      <c r="H69" s="501">
        <v>0</v>
      </c>
      <c r="I69" s="500">
        <v>335750</v>
      </c>
    </row>
    <row r="70" spans="1:9">
      <c r="A70" s="497"/>
      <c r="B70" s="498"/>
      <c r="C70" s="499">
        <v>43344</v>
      </c>
      <c r="D70" s="500">
        <v>368500</v>
      </c>
      <c r="E70" s="499">
        <v>43344</v>
      </c>
      <c r="F70" s="500"/>
      <c r="G70" s="499">
        <v>43344</v>
      </c>
      <c r="H70" s="501">
        <v>0</v>
      </c>
      <c r="I70" s="500">
        <v>368500</v>
      </c>
    </row>
    <row r="71" spans="1:9">
      <c r="A71" s="497">
        <v>11</v>
      </c>
      <c r="B71" s="498" t="s">
        <v>497</v>
      </c>
      <c r="C71" s="499">
        <v>43191</v>
      </c>
      <c r="D71" s="500">
        <v>3672480</v>
      </c>
      <c r="E71" s="499">
        <v>43191</v>
      </c>
      <c r="F71" s="500"/>
      <c r="G71" s="499">
        <v>43191</v>
      </c>
      <c r="H71" s="501">
        <v>0</v>
      </c>
      <c r="I71" s="500">
        <v>3672480</v>
      </c>
    </row>
    <row r="72" spans="1:9">
      <c r="A72" s="497"/>
      <c r="B72" s="498"/>
      <c r="C72" s="499">
        <v>43221</v>
      </c>
      <c r="D72" s="500">
        <v>3628800</v>
      </c>
      <c r="E72" s="499">
        <v>43221</v>
      </c>
      <c r="F72" s="500"/>
      <c r="G72" s="499">
        <v>43221</v>
      </c>
      <c r="H72" s="501">
        <v>0</v>
      </c>
      <c r="I72" s="500">
        <v>3628800</v>
      </c>
    </row>
    <row r="73" spans="1:9">
      <c r="A73" s="497"/>
      <c r="B73" s="498"/>
      <c r="C73" s="499">
        <v>43252</v>
      </c>
      <c r="D73" s="500">
        <v>3396000</v>
      </c>
      <c r="E73" s="499">
        <v>43252</v>
      </c>
      <c r="F73" s="500"/>
      <c r="G73" s="499">
        <v>43252</v>
      </c>
      <c r="H73" s="501">
        <v>0</v>
      </c>
      <c r="I73" s="500">
        <v>3396000</v>
      </c>
    </row>
    <row r="74" spans="1:9">
      <c r="A74" s="497"/>
      <c r="B74" s="498"/>
      <c r="C74" s="499">
        <v>43282</v>
      </c>
      <c r="D74" s="500">
        <v>3465600</v>
      </c>
      <c r="E74" s="499">
        <v>43282</v>
      </c>
      <c r="F74" s="500"/>
      <c r="G74" s="499">
        <v>43282</v>
      </c>
      <c r="H74" s="501">
        <v>0</v>
      </c>
      <c r="I74" s="500">
        <v>3465600</v>
      </c>
    </row>
    <row r="75" spans="1:9">
      <c r="A75" s="497"/>
      <c r="B75" s="498"/>
      <c r="C75" s="499">
        <v>43313</v>
      </c>
      <c r="D75" s="500">
        <v>3403680</v>
      </c>
      <c r="E75" s="499">
        <v>43313</v>
      </c>
      <c r="F75" s="500"/>
      <c r="G75" s="499">
        <v>43313</v>
      </c>
      <c r="H75" s="501">
        <v>0</v>
      </c>
      <c r="I75" s="500">
        <v>3403680</v>
      </c>
    </row>
    <row r="76" spans="1:9">
      <c r="A76" s="497"/>
      <c r="B76" s="498"/>
      <c r="C76" s="499">
        <v>43344</v>
      </c>
      <c r="D76" s="500">
        <v>3209280</v>
      </c>
      <c r="E76" s="499">
        <v>43344</v>
      </c>
      <c r="F76" s="500"/>
      <c r="G76" s="499">
        <v>43344</v>
      </c>
      <c r="H76" s="501">
        <v>0</v>
      </c>
      <c r="I76" s="500">
        <v>3209280</v>
      </c>
    </row>
    <row r="77" spans="1:9">
      <c r="A77" s="497">
        <v>12</v>
      </c>
      <c r="B77" s="498" t="s">
        <v>484</v>
      </c>
      <c r="C77" s="499">
        <v>43191</v>
      </c>
      <c r="D77" s="500">
        <v>482400</v>
      </c>
      <c r="E77" s="499">
        <v>43191</v>
      </c>
      <c r="F77" s="500">
        <v>232500</v>
      </c>
      <c r="G77" s="499">
        <v>43191</v>
      </c>
      <c r="H77" s="501">
        <v>0</v>
      </c>
      <c r="I77" s="500">
        <v>714900</v>
      </c>
    </row>
    <row r="78" spans="1:9">
      <c r="A78" s="497"/>
      <c r="B78" s="498"/>
      <c r="C78" s="499">
        <v>43221</v>
      </c>
      <c r="D78" s="500">
        <v>592380</v>
      </c>
      <c r="E78" s="499">
        <v>43221</v>
      </c>
      <c r="F78" s="500">
        <v>291780</v>
      </c>
      <c r="G78" s="499">
        <v>43221</v>
      </c>
      <c r="H78" s="501">
        <v>0</v>
      </c>
      <c r="I78" s="500">
        <v>884160</v>
      </c>
    </row>
    <row r="79" spans="1:9">
      <c r="A79" s="497"/>
      <c r="B79" s="498"/>
      <c r="C79" s="499">
        <v>43252</v>
      </c>
      <c r="D79" s="500">
        <v>493800</v>
      </c>
      <c r="E79" s="499">
        <v>43252</v>
      </c>
      <c r="F79" s="500">
        <v>256200</v>
      </c>
      <c r="G79" s="499">
        <v>43252</v>
      </c>
      <c r="H79" s="501">
        <v>0</v>
      </c>
      <c r="I79" s="500">
        <v>750000</v>
      </c>
    </row>
    <row r="80" spans="1:9">
      <c r="A80" s="497"/>
      <c r="B80" s="498"/>
      <c r="C80" s="499">
        <v>43282</v>
      </c>
      <c r="D80" s="500">
        <v>668940</v>
      </c>
      <c r="E80" s="499">
        <v>43282</v>
      </c>
      <c r="F80" s="500">
        <v>330300</v>
      </c>
      <c r="G80" s="499">
        <v>43282</v>
      </c>
      <c r="H80" s="501">
        <v>0</v>
      </c>
      <c r="I80" s="500">
        <v>999240</v>
      </c>
    </row>
    <row r="81" spans="1:9">
      <c r="A81" s="497"/>
      <c r="B81" s="498"/>
      <c r="C81" s="499">
        <v>43313</v>
      </c>
      <c r="D81" s="500">
        <v>609060</v>
      </c>
      <c r="E81" s="499">
        <v>43313</v>
      </c>
      <c r="F81" s="500">
        <v>310260</v>
      </c>
      <c r="G81" s="499">
        <v>43313</v>
      </c>
      <c r="H81" s="501">
        <v>0</v>
      </c>
      <c r="I81" s="500">
        <v>919320</v>
      </c>
    </row>
    <row r="82" spans="1:9">
      <c r="A82" s="497"/>
      <c r="B82" s="498"/>
      <c r="C82" s="499">
        <v>43344</v>
      </c>
      <c r="D82" s="500">
        <v>595740</v>
      </c>
      <c r="E82" s="499">
        <v>43344</v>
      </c>
      <c r="F82" s="500">
        <v>291360</v>
      </c>
      <c r="G82" s="499">
        <v>43344</v>
      </c>
      <c r="H82" s="501">
        <v>0</v>
      </c>
      <c r="I82" s="500">
        <v>887100</v>
      </c>
    </row>
    <row r="83" spans="1:9">
      <c r="A83" s="497">
        <v>13</v>
      </c>
      <c r="B83" s="498" t="s">
        <v>790</v>
      </c>
      <c r="C83" s="499">
        <v>43191</v>
      </c>
      <c r="D83" s="500">
        <v>0</v>
      </c>
      <c r="E83" s="499">
        <v>43191</v>
      </c>
      <c r="F83" s="500"/>
      <c r="G83" s="499">
        <v>43191</v>
      </c>
      <c r="H83" s="501">
        <v>0</v>
      </c>
      <c r="I83" s="500"/>
    </row>
    <row r="84" spans="1:9">
      <c r="A84" s="497"/>
      <c r="B84" s="498"/>
      <c r="C84" s="499">
        <v>43221</v>
      </c>
      <c r="D84" s="500">
        <v>0</v>
      </c>
      <c r="E84" s="499">
        <v>43221</v>
      </c>
      <c r="F84" s="500"/>
      <c r="G84" s="499">
        <v>43221</v>
      </c>
      <c r="H84" s="501">
        <v>0</v>
      </c>
      <c r="I84" s="500"/>
    </row>
    <row r="85" spans="1:9">
      <c r="A85" s="497"/>
      <c r="B85" s="498"/>
      <c r="C85" s="499">
        <v>43252</v>
      </c>
      <c r="D85" s="500">
        <v>32250</v>
      </c>
      <c r="E85" s="499">
        <v>43252</v>
      </c>
      <c r="F85" s="500"/>
      <c r="G85" s="499">
        <v>43252</v>
      </c>
      <c r="H85" s="501">
        <v>0</v>
      </c>
      <c r="I85" s="500">
        <v>32250</v>
      </c>
    </row>
    <row r="86" spans="1:9">
      <c r="A86" s="497"/>
      <c r="B86" s="498"/>
      <c r="C86" s="499">
        <v>43282</v>
      </c>
      <c r="D86" s="500">
        <v>28250</v>
      </c>
      <c r="E86" s="499">
        <v>43282</v>
      </c>
      <c r="F86" s="500"/>
      <c r="G86" s="499">
        <v>43282</v>
      </c>
      <c r="H86" s="501">
        <v>0</v>
      </c>
      <c r="I86" s="500">
        <v>28250</v>
      </c>
    </row>
    <row r="87" spans="1:9">
      <c r="A87" s="497"/>
      <c r="B87" s="498"/>
      <c r="C87" s="499">
        <v>43313</v>
      </c>
      <c r="D87" s="500">
        <v>28850</v>
      </c>
      <c r="E87" s="499">
        <v>43313</v>
      </c>
      <c r="F87" s="500"/>
      <c r="G87" s="499">
        <v>43313</v>
      </c>
      <c r="H87" s="501">
        <v>0</v>
      </c>
      <c r="I87" s="500">
        <v>28850</v>
      </c>
    </row>
    <row r="88" spans="1:9">
      <c r="A88" s="497"/>
      <c r="B88" s="498"/>
      <c r="C88" s="499">
        <v>43344</v>
      </c>
      <c r="D88" s="500">
        <v>33770</v>
      </c>
      <c r="E88" s="499">
        <v>43344</v>
      </c>
      <c r="F88" s="500"/>
      <c r="G88" s="499">
        <v>43344</v>
      </c>
      <c r="H88" s="501">
        <v>0</v>
      </c>
      <c r="I88" s="500">
        <v>33770</v>
      </c>
    </row>
    <row r="89" spans="1:9">
      <c r="A89" s="497">
        <v>14</v>
      </c>
      <c r="B89" s="498" t="s">
        <v>498</v>
      </c>
      <c r="C89" s="499">
        <v>43191</v>
      </c>
      <c r="D89" s="500">
        <v>1537680</v>
      </c>
      <c r="E89" s="499">
        <v>43191</v>
      </c>
      <c r="F89" s="500"/>
      <c r="G89" s="499">
        <v>43191</v>
      </c>
      <c r="H89" s="501">
        <v>0</v>
      </c>
      <c r="I89" s="500">
        <v>1537680</v>
      </c>
    </row>
    <row r="90" spans="1:9">
      <c r="A90" s="497"/>
      <c r="B90" s="498"/>
      <c r="C90" s="499">
        <v>43221</v>
      </c>
      <c r="D90" s="500">
        <v>1590480</v>
      </c>
      <c r="E90" s="499">
        <v>43221</v>
      </c>
      <c r="F90" s="500"/>
      <c r="G90" s="499">
        <v>43221</v>
      </c>
      <c r="H90" s="501">
        <v>0</v>
      </c>
      <c r="I90" s="500">
        <v>1590480</v>
      </c>
    </row>
    <row r="91" spans="1:9">
      <c r="A91" s="497"/>
      <c r="B91" s="498"/>
      <c r="C91" s="499">
        <v>43252</v>
      </c>
      <c r="D91" s="500">
        <v>1391040</v>
      </c>
      <c r="E91" s="499">
        <v>43252</v>
      </c>
      <c r="F91" s="500"/>
      <c r="G91" s="499">
        <v>43252</v>
      </c>
      <c r="H91" s="501">
        <v>0</v>
      </c>
      <c r="I91" s="500">
        <v>1391040</v>
      </c>
    </row>
    <row r="92" spans="1:9">
      <c r="A92" s="497"/>
      <c r="B92" s="498"/>
      <c r="C92" s="499">
        <v>43282</v>
      </c>
      <c r="D92" s="500">
        <v>1145040</v>
      </c>
      <c r="E92" s="499">
        <v>43282</v>
      </c>
      <c r="F92" s="500"/>
      <c r="G92" s="499">
        <v>43282</v>
      </c>
      <c r="H92" s="501">
        <v>0</v>
      </c>
      <c r="I92" s="500">
        <v>1145040</v>
      </c>
    </row>
    <row r="93" spans="1:9">
      <c r="A93" s="497"/>
      <c r="B93" s="498"/>
      <c r="C93" s="499">
        <v>43313</v>
      </c>
      <c r="D93" s="500">
        <v>860880</v>
      </c>
      <c r="E93" s="499">
        <v>43313</v>
      </c>
      <c r="F93" s="500"/>
      <c r="G93" s="499">
        <v>43313</v>
      </c>
      <c r="H93" s="501">
        <v>0</v>
      </c>
      <c r="I93" s="500">
        <v>860880</v>
      </c>
    </row>
    <row r="94" spans="1:9">
      <c r="A94" s="497"/>
      <c r="B94" s="498"/>
      <c r="C94" s="499">
        <v>43344</v>
      </c>
      <c r="D94" s="500">
        <v>1199520</v>
      </c>
      <c r="E94" s="499">
        <v>43344</v>
      </c>
      <c r="F94" s="500"/>
      <c r="G94" s="499">
        <v>43344</v>
      </c>
      <c r="H94" s="501">
        <v>0</v>
      </c>
      <c r="I94" s="500">
        <v>1199520</v>
      </c>
    </row>
    <row r="95" spans="1:9">
      <c r="A95" s="497">
        <v>15</v>
      </c>
      <c r="B95" s="498" t="s">
        <v>485</v>
      </c>
      <c r="C95" s="499">
        <v>43191</v>
      </c>
      <c r="D95" s="500">
        <v>652080</v>
      </c>
      <c r="E95" s="499">
        <v>43191</v>
      </c>
      <c r="F95" s="500"/>
      <c r="G95" s="499">
        <v>43191</v>
      </c>
      <c r="H95" s="501">
        <v>0</v>
      </c>
      <c r="I95" s="500">
        <v>652080</v>
      </c>
    </row>
    <row r="96" spans="1:9">
      <c r="A96" s="497"/>
      <c r="B96" s="498"/>
      <c r="C96" s="499">
        <v>43221</v>
      </c>
      <c r="D96" s="500">
        <v>666240</v>
      </c>
      <c r="E96" s="499">
        <v>43221</v>
      </c>
      <c r="F96" s="500"/>
      <c r="G96" s="499">
        <v>43221</v>
      </c>
      <c r="H96" s="501">
        <v>0</v>
      </c>
      <c r="I96" s="500">
        <v>666240</v>
      </c>
    </row>
    <row r="97" spans="1:9">
      <c r="A97" s="497"/>
      <c r="B97" s="498"/>
      <c r="C97" s="499">
        <v>43252</v>
      </c>
      <c r="D97" s="500">
        <v>589920</v>
      </c>
      <c r="E97" s="499">
        <v>43252</v>
      </c>
      <c r="F97" s="500"/>
      <c r="G97" s="499">
        <v>43252</v>
      </c>
      <c r="H97" s="501">
        <v>0</v>
      </c>
      <c r="I97" s="500">
        <v>589920</v>
      </c>
    </row>
    <row r="98" spans="1:9">
      <c r="A98" s="497"/>
      <c r="B98" s="498"/>
      <c r="C98" s="499">
        <v>43282</v>
      </c>
      <c r="D98" s="500">
        <v>413760</v>
      </c>
      <c r="E98" s="499">
        <v>43282</v>
      </c>
      <c r="F98" s="500"/>
      <c r="G98" s="499">
        <v>43282</v>
      </c>
      <c r="H98" s="501">
        <v>0</v>
      </c>
      <c r="I98" s="500">
        <v>413760</v>
      </c>
    </row>
    <row r="99" spans="1:9">
      <c r="A99" s="497"/>
      <c r="B99" s="498"/>
      <c r="C99" s="499">
        <v>43313</v>
      </c>
      <c r="D99" s="500">
        <v>358560</v>
      </c>
      <c r="E99" s="499">
        <v>43313</v>
      </c>
      <c r="F99" s="500"/>
      <c r="G99" s="499">
        <v>43313</v>
      </c>
      <c r="H99" s="501">
        <v>0</v>
      </c>
      <c r="I99" s="500">
        <v>358560</v>
      </c>
    </row>
    <row r="100" spans="1:9">
      <c r="A100" s="497"/>
      <c r="B100" s="498"/>
      <c r="C100" s="499">
        <v>43344</v>
      </c>
      <c r="D100" s="500">
        <v>496800</v>
      </c>
      <c r="E100" s="499">
        <v>43344</v>
      </c>
      <c r="F100" s="500"/>
      <c r="G100" s="499">
        <v>43344</v>
      </c>
      <c r="H100" s="501">
        <v>0</v>
      </c>
      <c r="I100" s="500">
        <v>496800</v>
      </c>
    </row>
    <row r="101" spans="1:9">
      <c r="A101" s="497">
        <v>16</v>
      </c>
      <c r="B101" s="498" t="s">
        <v>499</v>
      </c>
      <c r="C101" s="499">
        <v>43191</v>
      </c>
      <c r="D101" s="500">
        <v>761760</v>
      </c>
      <c r="E101" s="499">
        <v>43191</v>
      </c>
      <c r="F101" s="500"/>
      <c r="G101" s="499">
        <v>43191</v>
      </c>
      <c r="H101" s="501">
        <v>0</v>
      </c>
      <c r="I101" s="500">
        <v>761760</v>
      </c>
    </row>
    <row r="102" spans="1:9">
      <c r="A102" s="497"/>
      <c r="B102" s="498"/>
      <c r="C102" s="499">
        <v>43221</v>
      </c>
      <c r="D102" s="500">
        <v>757200</v>
      </c>
      <c r="E102" s="499">
        <v>43221</v>
      </c>
      <c r="F102" s="500"/>
      <c r="G102" s="499">
        <v>43221</v>
      </c>
      <c r="H102" s="501">
        <v>0</v>
      </c>
      <c r="I102" s="500">
        <v>757200</v>
      </c>
    </row>
    <row r="103" spans="1:9">
      <c r="A103" s="497"/>
      <c r="B103" s="498"/>
      <c r="C103" s="499">
        <v>43252</v>
      </c>
      <c r="D103" s="500">
        <v>671760</v>
      </c>
      <c r="E103" s="499">
        <v>43252</v>
      </c>
      <c r="F103" s="500"/>
      <c r="G103" s="499">
        <v>43252</v>
      </c>
      <c r="H103" s="501">
        <v>0</v>
      </c>
      <c r="I103" s="500">
        <v>671760</v>
      </c>
    </row>
    <row r="104" spans="1:9">
      <c r="A104" s="497"/>
      <c r="B104" s="498"/>
      <c r="C104" s="499">
        <v>43282</v>
      </c>
      <c r="D104" s="500">
        <v>506640</v>
      </c>
      <c r="E104" s="499">
        <v>43282</v>
      </c>
      <c r="F104" s="500"/>
      <c r="G104" s="499">
        <v>43282</v>
      </c>
      <c r="H104" s="501">
        <v>0</v>
      </c>
      <c r="I104" s="500">
        <v>506640</v>
      </c>
    </row>
    <row r="105" spans="1:9">
      <c r="A105" s="497"/>
      <c r="B105" s="498"/>
      <c r="C105" s="499">
        <v>43313</v>
      </c>
      <c r="D105" s="500">
        <v>380160</v>
      </c>
      <c r="E105" s="499">
        <v>43313</v>
      </c>
      <c r="F105" s="500"/>
      <c r="G105" s="499">
        <v>43313</v>
      </c>
      <c r="H105" s="501">
        <v>0</v>
      </c>
      <c r="I105" s="500">
        <v>380160</v>
      </c>
    </row>
    <row r="106" spans="1:9">
      <c r="A106" s="497"/>
      <c r="B106" s="498"/>
      <c r="C106" s="499">
        <v>43344</v>
      </c>
      <c r="D106" s="500">
        <v>577200</v>
      </c>
      <c r="E106" s="499">
        <v>43344</v>
      </c>
      <c r="F106" s="500"/>
      <c r="G106" s="499">
        <v>43344</v>
      </c>
      <c r="H106" s="501">
        <v>0</v>
      </c>
      <c r="I106" s="500">
        <v>577200</v>
      </c>
    </row>
    <row r="107" spans="1:9">
      <c r="A107" s="497">
        <v>17</v>
      </c>
      <c r="B107" s="498" t="s">
        <v>486</v>
      </c>
      <c r="C107" s="499">
        <v>43191</v>
      </c>
      <c r="D107" s="500">
        <v>724740</v>
      </c>
      <c r="E107" s="499">
        <v>43191</v>
      </c>
      <c r="F107" s="500"/>
      <c r="G107" s="499">
        <v>43191</v>
      </c>
      <c r="H107" s="501">
        <v>0</v>
      </c>
      <c r="I107" s="500">
        <v>724740</v>
      </c>
    </row>
    <row r="108" spans="1:9">
      <c r="A108" s="497"/>
      <c r="B108" s="498"/>
      <c r="C108" s="499">
        <v>43221</v>
      </c>
      <c r="D108" s="500">
        <v>1231860</v>
      </c>
      <c r="E108" s="499">
        <v>43221</v>
      </c>
      <c r="F108" s="500"/>
      <c r="G108" s="499">
        <v>43221</v>
      </c>
      <c r="H108" s="501">
        <v>0</v>
      </c>
      <c r="I108" s="500">
        <v>1231860</v>
      </c>
    </row>
    <row r="109" spans="1:9">
      <c r="A109" s="497"/>
      <c r="B109" s="498"/>
      <c r="C109" s="499">
        <v>43252</v>
      </c>
      <c r="D109" s="500">
        <v>1114980</v>
      </c>
      <c r="E109" s="499">
        <v>43252</v>
      </c>
      <c r="F109" s="500"/>
      <c r="G109" s="499">
        <v>43252</v>
      </c>
      <c r="H109" s="501">
        <v>0</v>
      </c>
      <c r="I109" s="500">
        <v>1114980</v>
      </c>
    </row>
    <row r="110" spans="1:9">
      <c r="A110" s="497"/>
      <c r="B110" s="498"/>
      <c r="C110" s="499">
        <v>43282</v>
      </c>
      <c r="D110" s="500">
        <v>819360</v>
      </c>
      <c r="E110" s="499">
        <v>43282</v>
      </c>
      <c r="F110" s="500"/>
      <c r="G110" s="499">
        <v>43282</v>
      </c>
      <c r="H110" s="501">
        <v>0</v>
      </c>
      <c r="I110" s="500">
        <v>819360</v>
      </c>
    </row>
    <row r="111" spans="1:9">
      <c r="A111" s="497"/>
      <c r="B111" s="498"/>
      <c r="C111" s="499">
        <v>43313</v>
      </c>
      <c r="D111" s="500">
        <v>233940</v>
      </c>
      <c r="E111" s="499">
        <v>43313</v>
      </c>
      <c r="F111" s="500"/>
      <c r="G111" s="499">
        <v>43313</v>
      </c>
      <c r="H111" s="501">
        <v>0</v>
      </c>
      <c r="I111" s="500">
        <v>233940</v>
      </c>
    </row>
    <row r="112" spans="1:9">
      <c r="A112" s="497"/>
      <c r="B112" s="498"/>
      <c r="C112" s="499">
        <v>43344</v>
      </c>
      <c r="D112" s="500">
        <v>233940</v>
      </c>
      <c r="E112" s="499">
        <v>43344</v>
      </c>
      <c r="F112" s="500"/>
      <c r="G112" s="499">
        <v>43344</v>
      </c>
      <c r="H112" s="501">
        <v>0</v>
      </c>
      <c r="I112" s="500">
        <v>233940</v>
      </c>
    </row>
    <row r="113" spans="1:9">
      <c r="A113" s="497">
        <v>18</v>
      </c>
      <c r="B113" s="498" t="s">
        <v>487</v>
      </c>
      <c r="C113" s="499">
        <v>43191</v>
      </c>
      <c r="D113" s="500">
        <v>258420</v>
      </c>
      <c r="E113" s="499">
        <v>43191</v>
      </c>
      <c r="F113" s="500">
        <v>119340</v>
      </c>
      <c r="G113" s="499">
        <v>43191</v>
      </c>
      <c r="H113" s="501">
        <v>0</v>
      </c>
      <c r="I113" s="500">
        <v>377760</v>
      </c>
    </row>
    <row r="114" spans="1:9">
      <c r="A114" s="497"/>
      <c r="B114" s="498"/>
      <c r="C114" s="499">
        <v>43221</v>
      </c>
      <c r="D114" s="500">
        <v>403560</v>
      </c>
      <c r="E114" s="499">
        <v>43221</v>
      </c>
      <c r="F114" s="500">
        <v>213660</v>
      </c>
      <c r="G114" s="499">
        <v>43221</v>
      </c>
      <c r="H114" s="501">
        <v>0</v>
      </c>
      <c r="I114" s="500">
        <v>617220</v>
      </c>
    </row>
    <row r="115" spans="1:9">
      <c r="A115" s="497"/>
      <c r="B115" s="498"/>
      <c r="C115" s="499">
        <v>43252</v>
      </c>
      <c r="D115" s="500">
        <v>247740</v>
      </c>
      <c r="E115" s="499">
        <v>43252</v>
      </c>
      <c r="F115" s="500">
        <v>104940</v>
      </c>
      <c r="G115" s="499">
        <v>43252</v>
      </c>
      <c r="H115" s="501">
        <v>0</v>
      </c>
      <c r="I115" s="500">
        <v>352680</v>
      </c>
    </row>
    <row r="116" spans="1:9">
      <c r="A116" s="497"/>
      <c r="B116" s="498"/>
      <c r="C116" s="499">
        <v>43282</v>
      </c>
      <c r="D116" s="500">
        <v>178020</v>
      </c>
      <c r="E116" s="499">
        <v>43282</v>
      </c>
      <c r="F116" s="500">
        <v>82980</v>
      </c>
      <c r="G116" s="499">
        <v>43282</v>
      </c>
      <c r="H116" s="501">
        <v>0</v>
      </c>
      <c r="I116" s="500">
        <v>261000</v>
      </c>
    </row>
    <row r="117" spans="1:9">
      <c r="A117" s="497"/>
      <c r="B117" s="498"/>
      <c r="C117" s="499">
        <v>43313</v>
      </c>
      <c r="D117" s="500">
        <v>2040</v>
      </c>
      <c r="E117" s="499">
        <v>43313</v>
      </c>
      <c r="F117" s="500">
        <v>1440</v>
      </c>
      <c r="G117" s="499">
        <v>43313</v>
      </c>
      <c r="H117" s="501">
        <v>0</v>
      </c>
      <c r="I117" s="500">
        <v>3480</v>
      </c>
    </row>
    <row r="118" spans="1:9">
      <c r="A118" s="497"/>
      <c r="B118" s="498"/>
      <c r="C118" s="499">
        <v>43344</v>
      </c>
      <c r="D118" s="500">
        <v>11100</v>
      </c>
      <c r="E118" s="499">
        <v>43344</v>
      </c>
      <c r="F118" s="500">
        <v>1740</v>
      </c>
      <c r="G118" s="499">
        <v>43344</v>
      </c>
      <c r="H118" s="501">
        <v>0</v>
      </c>
      <c r="I118" s="500">
        <v>12840</v>
      </c>
    </row>
    <row r="119" spans="1:9">
      <c r="A119" s="497">
        <v>19</v>
      </c>
      <c r="B119" s="498" t="s">
        <v>488</v>
      </c>
      <c r="C119" s="499">
        <v>43191</v>
      </c>
      <c r="D119" s="500">
        <v>126795</v>
      </c>
      <c r="E119" s="499">
        <v>43191</v>
      </c>
      <c r="F119" s="500">
        <v>58584</v>
      </c>
      <c r="G119" s="499">
        <v>43191</v>
      </c>
      <c r="H119" s="501">
        <v>0</v>
      </c>
      <c r="I119" s="500">
        <v>185379</v>
      </c>
    </row>
    <row r="120" spans="1:9">
      <c r="A120" s="497"/>
      <c r="B120" s="498"/>
      <c r="C120" s="499">
        <v>43221</v>
      </c>
      <c r="D120" s="500">
        <v>133002</v>
      </c>
      <c r="E120" s="499">
        <v>43221</v>
      </c>
      <c r="F120" s="500">
        <v>58688</v>
      </c>
      <c r="G120" s="499">
        <v>43221</v>
      </c>
      <c r="H120" s="501">
        <v>0</v>
      </c>
      <c r="I120" s="500">
        <v>191690</v>
      </c>
    </row>
    <row r="121" spans="1:9">
      <c r="A121" s="497"/>
      <c r="B121" s="498"/>
      <c r="C121" s="499">
        <v>43252</v>
      </c>
      <c r="D121" s="500">
        <v>125233</v>
      </c>
      <c r="E121" s="499">
        <v>43252</v>
      </c>
      <c r="F121" s="500">
        <v>58264</v>
      </c>
      <c r="G121" s="499">
        <v>43252</v>
      </c>
      <c r="H121" s="501">
        <v>0</v>
      </c>
      <c r="I121" s="500">
        <v>183497</v>
      </c>
    </row>
    <row r="122" spans="1:9">
      <c r="A122" s="497"/>
      <c r="B122" s="498"/>
      <c r="C122" s="499">
        <v>43282</v>
      </c>
      <c r="D122" s="500">
        <v>139502</v>
      </c>
      <c r="E122" s="499">
        <v>43282</v>
      </c>
      <c r="F122" s="500">
        <v>69200</v>
      </c>
      <c r="G122" s="499">
        <v>43282</v>
      </c>
      <c r="H122" s="501">
        <v>0</v>
      </c>
      <c r="I122" s="500">
        <v>208702</v>
      </c>
    </row>
    <row r="123" spans="1:9">
      <c r="A123" s="497"/>
      <c r="B123" s="498"/>
      <c r="C123" s="499">
        <v>43313</v>
      </c>
      <c r="D123" s="500">
        <v>142252</v>
      </c>
      <c r="E123" s="499">
        <v>43313</v>
      </c>
      <c r="F123" s="500">
        <v>73920</v>
      </c>
      <c r="G123" s="499">
        <v>43313</v>
      </c>
      <c r="H123" s="501">
        <v>0</v>
      </c>
      <c r="I123" s="500">
        <v>216172</v>
      </c>
    </row>
    <row r="124" spans="1:9">
      <c r="A124" s="497"/>
      <c r="B124" s="498"/>
      <c r="C124" s="499">
        <v>43344</v>
      </c>
      <c r="D124" s="500">
        <v>133971</v>
      </c>
      <c r="E124" s="499">
        <v>43344</v>
      </c>
      <c r="F124" s="500">
        <v>64416</v>
      </c>
      <c r="G124" s="499">
        <v>43344</v>
      </c>
      <c r="H124" s="501">
        <v>0</v>
      </c>
      <c r="I124" s="500">
        <v>198387</v>
      </c>
    </row>
    <row r="125" spans="1:9">
      <c r="A125" s="497">
        <v>20</v>
      </c>
      <c r="B125" s="498" t="s">
        <v>500</v>
      </c>
      <c r="C125" s="499">
        <v>43191</v>
      </c>
      <c r="D125" s="500">
        <v>1581360</v>
      </c>
      <c r="E125" s="499">
        <v>43191</v>
      </c>
      <c r="F125" s="500"/>
      <c r="G125" s="499">
        <v>43191</v>
      </c>
      <c r="H125" s="501">
        <v>0</v>
      </c>
      <c r="I125" s="502">
        <v>1581360</v>
      </c>
    </row>
    <row r="126" spans="1:9">
      <c r="A126" s="497"/>
      <c r="B126" s="498"/>
      <c r="C126" s="499">
        <v>43221</v>
      </c>
      <c r="D126" s="500">
        <v>1565040</v>
      </c>
      <c r="E126" s="499">
        <v>43221</v>
      </c>
      <c r="F126" s="500"/>
      <c r="G126" s="499">
        <v>43221</v>
      </c>
      <c r="H126" s="501">
        <v>0</v>
      </c>
      <c r="I126" s="502">
        <v>1565040</v>
      </c>
    </row>
    <row r="127" spans="1:9">
      <c r="A127" s="497"/>
      <c r="B127" s="498"/>
      <c r="C127" s="499">
        <v>43252</v>
      </c>
      <c r="D127" s="500">
        <v>1332960</v>
      </c>
      <c r="E127" s="499">
        <v>43252</v>
      </c>
      <c r="F127" s="500"/>
      <c r="G127" s="499">
        <v>43252</v>
      </c>
      <c r="H127" s="501">
        <v>0</v>
      </c>
      <c r="I127" s="502">
        <v>1332960</v>
      </c>
    </row>
    <row r="128" spans="1:9">
      <c r="A128" s="497"/>
      <c r="B128" s="498"/>
      <c r="C128" s="499">
        <v>43282</v>
      </c>
      <c r="D128" s="500">
        <v>1146720</v>
      </c>
      <c r="E128" s="499">
        <v>43282</v>
      </c>
      <c r="F128" s="500"/>
      <c r="G128" s="499">
        <v>43282</v>
      </c>
      <c r="H128" s="501">
        <v>0</v>
      </c>
      <c r="I128" s="502">
        <v>1146720</v>
      </c>
    </row>
    <row r="129" spans="1:9">
      <c r="A129" s="497"/>
      <c r="B129" s="498"/>
      <c r="C129" s="499">
        <v>43313</v>
      </c>
      <c r="D129" s="500">
        <v>858960</v>
      </c>
      <c r="E129" s="499">
        <v>43313</v>
      </c>
      <c r="F129" s="500"/>
      <c r="G129" s="499">
        <v>43313</v>
      </c>
      <c r="H129" s="501">
        <v>0</v>
      </c>
      <c r="I129" s="502">
        <v>858960</v>
      </c>
    </row>
    <row r="130" spans="1:9">
      <c r="A130" s="497"/>
      <c r="B130" s="498"/>
      <c r="C130" s="499">
        <v>43344</v>
      </c>
      <c r="D130" s="500">
        <v>1191840</v>
      </c>
      <c r="E130" s="499">
        <v>43344</v>
      </c>
      <c r="F130" s="500"/>
      <c r="G130" s="499">
        <v>43344</v>
      </c>
      <c r="H130" s="501">
        <v>0</v>
      </c>
      <c r="I130" s="502">
        <v>1191840</v>
      </c>
    </row>
    <row r="131" spans="1:9">
      <c r="A131" s="497">
        <v>21</v>
      </c>
      <c r="B131" s="498" t="s">
        <v>501</v>
      </c>
      <c r="C131" s="499">
        <v>43191</v>
      </c>
      <c r="D131" s="500">
        <v>852000</v>
      </c>
      <c r="E131" s="499">
        <v>43191</v>
      </c>
      <c r="F131" s="500"/>
      <c r="G131" s="499">
        <v>43191</v>
      </c>
      <c r="H131" s="501">
        <v>0</v>
      </c>
      <c r="I131" s="502">
        <v>852000</v>
      </c>
    </row>
    <row r="132" spans="1:9">
      <c r="A132" s="497"/>
      <c r="B132" s="498"/>
      <c r="C132" s="499">
        <v>43221</v>
      </c>
      <c r="D132" s="500">
        <v>903600</v>
      </c>
      <c r="E132" s="499">
        <v>43221</v>
      </c>
      <c r="F132" s="500"/>
      <c r="G132" s="499">
        <v>43221</v>
      </c>
      <c r="H132" s="501">
        <v>0</v>
      </c>
      <c r="I132" s="502">
        <v>903600</v>
      </c>
    </row>
    <row r="133" spans="1:9">
      <c r="A133" s="497"/>
      <c r="B133" s="498"/>
      <c r="C133" s="499">
        <v>43252</v>
      </c>
      <c r="D133" s="500">
        <v>780240</v>
      </c>
      <c r="E133" s="499">
        <v>43252</v>
      </c>
      <c r="F133" s="500"/>
      <c r="G133" s="499">
        <v>43252</v>
      </c>
      <c r="H133" s="501">
        <v>0</v>
      </c>
      <c r="I133" s="502">
        <v>780240</v>
      </c>
    </row>
    <row r="134" spans="1:9">
      <c r="A134" s="497"/>
      <c r="B134" s="498"/>
      <c r="C134" s="499">
        <v>43282</v>
      </c>
      <c r="D134" s="500">
        <v>682080</v>
      </c>
      <c r="E134" s="499">
        <v>43282</v>
      </c>
      <c r="F134" s="500"/>
      <c r="G134" s="499">
        <v>43282</v>
      </c>
      <c r="H134" s="501">
        <v>0</v>
      </c>
      <c r="I134" s="502">
        <v>682080</v>
      </c>
    </row>
    <row r="135" spans="1:9">
      <c r="A135" s="497"/>
      <c r="B135" s="498"/>
      <c r="C135" s="499">
        <v>43313</v>
      </c>
      <c r="D135" s="500">
        <v>558240</v>
      </c>
      <c r="E135" s="499">
        <v>43313</v>
      </c>
      <c r="F135" s="500"/>
      <c r="G135" s="499">
        <v>43313</v>
      </c>
      <c r="H135" s="501">
        <v>0</v>
      </c>
      <c r="I135" s="502">
        <v>558240</v>
      </c>
    </row>
    <row r="136" spans="1:9">
      <c r="A136" s="497"/>
      <c r="B136" s="498"/>
      <c r="C136" s="499">
        <v>43344</v>
      </c>
      <c r="D136" s="500">
        <v>717360</v>
      </c>
      <c r="E136" s="499">
        <v>43344</v>
      </c>
      <c r="F136" s="500"/>
      <c r="G136" s="499">
        <v>43344</v>
      </c>
      <c r="H136" s="501">
        <v>0</v>
      </c>
      <c r="I136" s="502">
        <v>717360</v>
      </c>
    </row>
    <row r="137" spans="1:9">
      <c r="A137" s="497">
        <v>22</v>
      </c>
      <c r="B137" s="498" t="s">
        <v>502</v>
      </c>
      <c r="C137" s="499">
        <v>43191</v>
      </c>
      <c r="D137" s="500">
        <v>641040</v>
      </c>
      <c r="E137" s="499">
        <v>43191</v>
      </c>
      <c r="F137" s="500"/>
      <c r="G137" s="499">
        <v>43191</v>
      </c>
      <c r="H137" s="501">
        <v>0</v>
      </c>
      <c r="I137" s="500">
        <v>641040</v>
      </c>
    </row>
    <row r="138" spans="1:9">
      <c r="A138" s="497"/>
      <c r="B138" s="498"/>
      <c r="C138" s="499">
        <v>43221</v>
      </c>
      <c r="D138" s="500">
        <v>675360</v>
      </c>
      <c r="E138" s="499">
        <v>43221</v>
      </c>
      <c r="F138" s="500"/>
      <c r="G138" s="499">
        <v>43221</v>
      </c>
      <c r="H138" s="501">
        <v>0</v>
      </c>
      <c r="I138" s="500">
        <v>675360</v>
      </c>
    </row>
    <row r="139" spans="1:9">
      <c r="A139" s="497"/>
      <c r="B139" s="498"/>
      <c r="C139" s="499">
        <v>43252</v>
      </c>
      <c r="D139" s="500">
        <v>594240</v>
      </c>
      <c r="E139" s="499">
        <v>43252</v>
      </c>
      <c r="F139" s="500"/>
      <c r="G139" s="499">
        <v>43252</v>
      </c>
      <c r="H139" s="501">
        <v>0</v>
      </c>
      <c r="I139" s="500">
        <v>594240</v>
      </c>
    </row>
    <row r="140" spans="1:9">
      <c r="A140" s="497"/>
      <c r="B140" s="498"/>
      <c r="C140" s="499">
        <v>43282</v>
      </c>
      <c r="D140" s="500">
        <v>516480</v>
      </c>
      <c r="E140" s="499">
        <v>43282</v>
      </c>
      <c r="F140" s="500"/>
      <c r="G140" s="499">
        <v>43282</v>
      </c>
      <c r="H140" s="501">
        <v>0</v>
      </c>
      <c r="I140" s="500">
        <v>516480</v>
      </c>
    </row>
    <row r="141" spans="1:9">
      <c r="A141" s="497"/>
      <c r="B141" s="498"/>
      <c r="C141" s="499">
        <v>43313</v>
      </c>
      <c r="D141" s="500">
        <v>428400</v>
      </c>
      <c r="E141" s="499">
        <v>43313</v>
      </c>
      <c r="F141" s="500"/>
      <c r="G141" s="499">
        <v>43313</v>
      </c>
      <c r="H141" s="501">
        <v>0</v>
      </c>
      <c r="I141" s="500">
        <v>428400</v>
      </c>
    </row>
    <row r="142" spans="1:9">
      <c r="A142" s="497"/>
      <c r="B142" s="498"/>
      <c r="C142" s="499">
        <v>43344</v>
      </c>
      <c r="D142" s="500">
        <v>555840</v>
      </c>
      <c r="E142" s="499">
        <v>43344</v>
      </c>
      <c r="F142" s="500"/>
      <c r="G142" s="499">
        <v>43344</v>
      </c>
      <c r="H142" s="501">
        <v>0</v>
      </c>
      <c r="I142" s="500">
        <v>555840</v>
      </c>
    </row>
    <row r="143" spans="1:9">
      <c r="A143" s="497">
        <v>23</v>
      </c>
      <c r="B143" s="498" t="s">
        <v>491</v>
      </c>
      <c r="C143" s="499">
        <v>43191</v>
      </c>
      <c r="D143" s="500">
        <v>842520</v>
      </c>
      <c r="E143" s="499">
        <v>43191</v>
      </c>
      <c r="F143" s="500">
        <v>307080</v>
      </c>
      <c r="G143" s="499">
        <v>43191</v>
      </c>
      <c r="H143" s="501">
        <v>0</v>
      </c>
      <c r="I143" s="500">
        <v>1149600</v>
      </c>
    </row>
    <row r="144" spans="1:9">
      <c r="A144" s="497"/>
      <c r="B144" s="498"/>
      <c r="C144" s="499">
        <v>43221</v>
      </c>
      <c r="D144" s="500">
        <v>1097280</v>
      </c>
      <c r="E144" s="499">
        <v>43221</v>
      </c>
      <c r="F144" s="500">
        <v>416160</v>
      </c>
      <c r="G144" s="499">
        <v>43221</v>
      </c>
      <c r="H144" s="501">
        <v>0</v>
      </c>
      <c r="I144" s="500">
        <v>1513440</v>
      </c>
    </row>
    <row r="145" spans="1:9">
      <c r="A145" s="497"/>
      <c r="B145" s="498"/>
      <c r="C145" s="499">
        <v>43252</v>
      </c>
      <c r="D145" s="500">
        <v>1033200</v>
      </c>
      <c r="E145" s="499">
        <v>43252</v>
      </c>
      <c r="F145" s="500">
        <v>380400</v>
      </c>
      <c r="G145" s="499">
        <v>43252</v>
      </c>
      <c r="H145" s="501">
        <v>0</v>
      </c>
      <c r="I145" s="500">
        <v>1413600</v>
      </c>
    </row>
    <row r="146" spans="1:9">
      <c r="A146" s="497"/>
      <c r="B146" s="498"/>
      <c r="C146" s="499">
        <v>43282</v>
      </c>
      <c r="D146" s="500">
        <v>930840</v>
      </c>
      <c r="E146" s="499">
        <v>43282</v>
      </c>
      <c r="F146" s="500">
        <v>322440</v>
      </c>
      <c r="G146" s="499">
        <v>43282</v>
      </c>
      <c r="H146" s="501">
        <v>0</v>
      </c>
      <c r="I146" s="500">
        <v>1253280</v>
      </c>
    </row>
    <row r="147" spans="1:9">
      <c r="A147" s="497"/>
      <c r="B147" s="498"/>
      <c r="C147" s="499">
        <v>43313</v>
      </c>
      <c r="D147" s="500">
        <v>924840</v>
      </c>
      <c r="E147" s="499">
        <v>43313</v>
      </c>
      <c r="F147" s="500">
        <v>280560</v>
      </c>
      <c r="G147" s="499">
        <v>43313</v>
      </c>
      <c r="H147" s="501">
        <v>0</v>
      </c>
      <c r="I147" s="500">
        <v>1205400</v>
      </c>
    </row>
    <row r="148" spans="1:9">
      <c r="A148" s="497"/>
      <c r="B148" s="498"/>
      <c r="C148" s="499">
        <v>43344</v>
      </c>
      <c r="D148" s="500">
        <v>444600</v>
      </c>
      <c r="E148" s="499">
        <v>43344</v>
      </c>
      <c r="F148" s="500">
        <v>155640</v>
      </c>
      <c r="G148" s="499">
        <v>43344</v>
      </c>
      <c r="H148" s="501">
        <v>0</v>
      </c>
      <c r="I148" s="500">
        <v>600240</v>
      </c>
    </row>
    <row r="149" spans="1:9">
      <c r="A149" s="497">
        <v>24</v>
      </c>
      <c r="B149" s="498" t="s">
        <v>503</v>
      </c>
      <c r="C149" s="499">
        <v>43191</v>
      </c>
      <c r="D149" s="500">
        <v>4191573</v>
      </c>
      <c r="E149" s="499">
        <v>43191</v>
      </c>
      <c r="F149" s="500">
        <v>626327</v>
      </c>
      <c r="G149" s="499">
        <v>43191</v>
      </c>
      <c r="H149" s="501">
        <v>0</v>
      </c>
      <c r="I149" s="500">
        <v>4817900</v>
      </c>
    </row>
    <row r="150" spans="1:9">
      <c r="A150" s="497"/>
      <c r="B150" s="498"/>
      <c r="C150" s="499">
        <v>43221</v>
      </c>
      <c r="D150" s="500">
        <v>4542426</v>
      </c>
      <c r="E150" s="499">
        <v>43221</v>
      </c>
      <c r="F150" s="500">
        <v>659024</v>
      </c>
      <c r="G150" s="499">
        <v>43221</v>
      </c>
      <c r="H150" s="501">
        <v>0</v>
      </c>
      <c r="I150" s="500">
        <v>5201450</v>
      </c>
    </row>
    <row r="151" spans="1:9">
      <c r="A151" s="497"/>
      <c r="B151" s="498"/>
      <c r="C151" s="499">
        <v>43252</v>
      </c>
      <c r="D151" s="500">
        <v>4341518</v>
      </c>
      <c r="E151" s="499">
        <v>43252</v>
      </c>
      <c r="F151" s="500">
        <v>648732</v>
      </c>
      <c r="G151" s="499">
        <v>43252</v>
      </c>
      <c r="H151" s="501">
        <v>0</v>
      </c>
      <c r="I151" s="500">
        <v>4990250</v>
      </c>
    </row>
    <row r="152" spans="1:9">
      <c r="A152" s="497"/>
      <c r="B152" s="498"/>
      <c r="C152" s="499">
        <v>43282</v>
      </c>
      <c r="D152" s="500">
        <v>4391156</v>
      </c>
      <c r="E152" s="499">
        <v>43282</v>
      </c>
      <c r="F152" s="500">
        <v>598794</v>
      </c>
      <c r="G152" s="499">
        <v>43282</v>
      </c>
      <c r="H152" s="501">
        <v>0</v>
      </c>
      <c r="I152" s="500">
        <v>4989950</v>
      </c>
    </row>
    <row r="153" spans="1:9">
      <c r="A153" s="497"/>
      <c r="B153" s="498"/>
      <c r="C153" s="499">
        <v>43313</v>
      </c>
      <c r="D153" s="500">
        <v>4357986</v>
      </c>
      <c r="E153" s="499">
        <v>43313</v>
      </c>
      <c r="F153" s="500">
        <v>632264</v>
      </c>
      <c r="G153" s="499">
        <v>43313</v>
      </c>
      <c r="H153" s="501">
        <v>0</v>
      </c>
      <c r="I153" s="500">
        <v>4990250</v>
      </c>
    </row>
    <row r="154" spans="1:9">
      <c r="A154" s="497"/>
      <c r="B154" s="498"/>
      <c r="C154" s="499">
        <v>43344</v>
      </c>
      <c r="D154" s="500">
        <v>4091411</v>
      </c>
      <c r="E154" s="499">
        <v>43344</v>
      </c>
      <c r="F154" s="500">
        <v>593589</v>
      </c>
      <c r="G154" s="499">
        <v>43344</v>
      </c>
      <c r="H154" s="501">
        <v>0</v>
      </c>
      <c r="I154" s="500">
        <v>4685000</v>
      </c>
    </row>
    <row r="155" spans="1:9">
      <c r="A155" s="497">
        <v>25</v>
      </c>
      <c r="B155" s="498" t="s">
        <v>790</v>
      </c>
      <c r="C155" s="499">
        <v>43191</v>
      </c>
      <c r="D155" s="500">
        <v>37800</v>
      </c>
      <c r="E155" s="499">
        <v>43191</v>
      </c>
      <c r="F155" s="500">
        <v>13200</v>
      </c>
      <c r="G155" s="499">
        <v>43191</v>
      </c>
      <c r="H155" s="501">
        <v>0</v>
      </c>
      <c r="I155" s="500">
        <v>51000</v>
      </c>
    </row>
    <row r="156" spans="1:9">
      <c r="A156" s="497"/>
      <c r="B156" s="498"/>
      <c r="C156" s="499">
        <v>43221</v>
      </c>
      <c r="D156" s="500">
        <v>30000</v>
      </c>
      <c r="E156" s="499">
        <v>43221</v>
      </c>
      <c r="F156" s="500">
        <v>11400</v>
      </c>
      <c r="G156" s="499">
        <v>43221</v>
      </c>
      <c r="H156" s="501">
        <v>0</v>
      </c>
      <c r="I156" s="500">
        <v>41400</v>
      </c>
    </row>
    <row r="157" spans="1:9">
      <c r="A157" s="497"/>
      <c r="B157" s="498"/>
      <c r="C157" s="499">
        <v>43252</v>
      </c>
      <c r="D157" s="500">
        <v>37200</v>
      </c>
      <c r="E157" s="499">
        <v>43252</v>
      </c>
      <c r="F157" s="500">
        <v>10800</v>
      </c>
      <c r="G157" s="499">
        <v>43252</v>
      </c>
      <c r="H157" s="501">
        <v>0</v>
      </c>
      <c r="I157" s="500">
        <v>48000</v>
      </c>
    </row>
    <row r="158" spans="1:9">
      <c r="A158" s="497"/>
      <c r="B158" s="498"/>
      <c r="C158" s="499">
        <v>43282</v>
      </c>
      <c r="D158" s="500">
        <v>30000</v>
      </c>
      <c r="E158" s="499">
        <v>43282</v>
      </c>
      <c r="F158" s="500">
        <v>10800</v>
      </c>
      <c r="G158" s="499">
        <v>43282</v>
      </c>
      <c r="H158" s="501">
        <v>0</v>
      </c>
      <c r="I158" s="500">
        <v>40800</v>
      </c>
    </row>
    <row r="159" spans="1:9">
      <c r="A159" s="497"/>
      <c r="B159" s="498"/>
      <c r="C159" s="499">
        <v>43313</v>
      </c>
      <c r="D159" s="500">
        <v>29400</v>
      </c>
      <c r="E159" s="499">
        <v>43313</v>
      </c>
      <c r="F159" s="500">
        <v>10200</v>
      </c>
      <c r="G159" s="499">
        <v>43313</v>
      </c>
      <c r="H159" s="501">
        <v>0</v>
      </c>
      <c r="I159" s="500">
        <v>39600</v>
      </c>
    </row>
    <row r="160" spans="1:9">
      <c r="A160" s="497"/>
      <c r="B160" s="498"/>
      <c r="C160" s="499">
        <v>43344</v>
      </c>
      <c r="D160" s="500">
        <v>28200</v>
      </c>
      <c r="E160" s="499">
        <v>43344</v>
      </c>
      <c r="F160" s="500">
        <v>9000</v>
      </c>
      <c r="G160" s="499">
        <v>43344</v>
      </c>
      <c r="H160" s="501">
        <v>0</v>
      </c>
      <c r="I160" s="500">
        <v>37200</v>
      </c>
    </row>
    <row r="161" spans="1:9">
      <c r="A161" s="497">
        <v>26</v>
      </c>
      <c r="B161" s="498" t="s">
        <v>409</v>
      </c>
      <c r="C161" s="499">
        <v>43191</v>
      </c>
      <c r="D161" s="500">
        <v>303750</v>
      </c>
      <c r="E161" s="499">
        <v>43191</v>
      </c>
      <c r="F161" s="500">
        <v>167940</v>
      </c>
      <c r="G161" s="499">
        <v>43191</v>
      </c>
      <c r="H161" s="501">
        <v>0</v>
      </c>
      <c r="I161" s="500">
        <v>471690</v>
      </c>
    </row>
    <row r="162" spans="1:9">
      <c r="A162" s="497"/>
      <c r="B162" s="498"/>
      <c r="C162" s="499">
        <v>43221</v>
      </c>
      <c r="D162" s="500">
        <v>258330</v>
      </c>
      <c r="E162" s="499">
        <v>43221</v>
      </c>
      <c r="F162" s="500">
        <v>126450</v>
      </c>
      <c r="G162" s="499">
        <v>43221</v>
      </c>
      <c r="H162" s="501">
        <v>0</v>
      </c>
      <c r="I162" s="500">
        <v>384780</v>
      </c>
    </row>
    <row r="163" spans="1:9">
      <c r="A163" s="497"/>
      <c r="B163" s="498"/>
      <c r="C163" s="499">
        <v>43252</v>
      </c>
      <c r="D163" s="500">
        <v>365460</v>
      </c>
      <c r="E163" s="499">
        <v>43252</v>
      </c>
      <c r="F163" s="500">
        <v>183210</v>
      </c>
      <c r="G163" s="499">
        <v>43252</v>
      </c>
      <c r="H163" s="501">
        <v>0</v>
      </c>
      <c r="I163" s="500">
        <v>548670</v>
      </c>
    </row>
    <row r="164" spans="1:9">
      <c r="A164" s="497"/>
      <c r="B164" s="498"/>
      <c r="C164" s="499">
        <v>43282</v>
      </c>
      <c r="D164" s="500">
        <v>300120</v>
      </c>
      <c r="E164" s="499">
        <v>43282</v>
      </c>
      <c r="F164" s="500">
        <v>154290</v>
      </c>
      <c r="G164" s="499">
        <v>43282</v>
      </c>
      <c r="H164" s="501">
        <v>0</v>
      </c>
      <c r="I164" s="500">
        <v>454410</v>
      </c>
    </row>
    <row r="165" spans="1:9">
      <c r="A165" s="497"/>
      <c r="B165" s="498"/>
      <c r="C165" s="499">
        <v>43313</v>
      </c>
      <c r="D165" s="500">
        <v>269160</v>
      </c>
      <c r="E165" s="499">
        <v>43313</v>
      </c>
      <c r="F165" s="500">
        <v>126690</v>
      </c>
      <c r="G165" s="499">
        <v>43313</v>
      </c>
      <c r="H165" s="501">
        <v>0</v>
      </c>
      <c r="I165" s="500">
        <v>395850</v>
      </c>
    </row>
    <row r="166" spans="1:9">
      <c r="A166" s="480"/>
      <c r="B166" s="498"/>
      <c r="C166" s="499">
        <v>43344</v>
      </c>
      <c r="D166" s="500">
        <v>262770</v>
      </c>
      <c r="E166" s="499">
        <v>43344</v>
      </c>
      <c r="F166" s="500">
        <v>122850</v>
      </c>
      <c r="G166" s="499">
        <v>43344</v>
      </c>
      <c r="H166" s="501">
        <v>0</v>
      </c>
      <c r="I166" s="500">
        <v>385620</v>
      </c>
    </row>
    <row r="167" spans="1:9">
      <c r="A167" s="497">
        <v>27</v>
      </c>
      <c r="B167" s="498" t="s">
        <v>489</v>
      </c>
      <c r="C167" s="499">
        <v>43191</v>
      </c>
      <c r="D167" s="500">
        <v>489720</v>
      </c>
      <c r="E167" s="499">
        <v>43191</v>
      </c>
      <c r="F167" s="500">
        <v>193500</v>
      </c>
      <c r="G167" s="499">
        <v>43191</v>
      </c>
      <c r="H167" s="501">
        <v>0</v>
      </c>
      <c r="I167" s="500">
        <v>683220</v>
      </c>
    </row>
    <row r="168" spans="1:9">
      <c r="A168" s="497"/>
      <c r="B168" s="498"/>
      <c r="C168" s="499">
        <v>43221</v>
      </c>
      <c r="D168" s="500">
        <v>204840</v>
      </c>
      <c r="E168" s="499">
        <v>43221</v>
      </c>
      <c r="F168" s="500">
        <v>69660</v>
      </c>
      <c r="G168" s="499">
        <v>43221</v>
      </c>
      <c r="H168" s="501">
        <v>0</v>
      </c>
      <c r="I168" s="500">
        <v>274500</v>
      </c>
    </row>
    <row r="169" spans="1:9">
      <c r="A169" s="497"/>
      <c r="B169" s="498"/>
      <c r="C169" s="499">
        <v>43252</v>
      </c>
      <c r="D169" s="500">
        <v>365760</v>
      </c>
      <c r="E169" s="499">
        <v>43252</v>
      </c>
      <c r="F169" s="500">
        <v>153240</v>
      </c>
      <c r="G169" s="499">
        <v>43252</v>
      </c>
      <c r="H169" s="501">
        <v>0</v>
      </c>
      <c r="I169" s="500">
        <v>519000</v>
      </c>
    </row>
    <row r="170" spans="1:9">
      <c r="A170" s="497"/>
      <c r="B170" s="498"/>
      <c r="C170" s="499">
        <v>43282</v>
      </c>
      <c r="D170" s="500">
        <v>206220</v>
      </c>
      <c r="E170" s="499">
        <v>43282</v>
      </c>
      <c r="F170" s="500">
        <v>70980</v>
      </c>
      <c r="G170" s="499">
        <v>43282</v>
      </c>
      <c r="H170" s="501">
        <v>0</v>
      </c>
      <c r="I170" s="500">
        <v>277200</v>
      </c>
    </row>
    <row r="171" spans="1:9">
      <c r="A171" s="497"/>
      <c r="B171" s="498"/>
      <c r="C171" s="499">
        <v>43313</v>
      </c>
      <c r="D171" s="500">
        <v>134220</v>
      </c>
      <c r="E171" s="499">
        <v>43313</v>
      </c>
      <c r="F171" s="500">
        <v>24300</v>
      </c>
      <c r="G171" s="499">
        <v>43313</v>
      </c>
      <c r="H171" s="501">
        <v>0</v>
      </c>
      <c r="I171" s="500">
        <v>158520</v>
      </c>
    </row>
    <row r="172" spans="1:9">
      <c r="A172" s="497"/>
      <c r="B172" s="498"/>
      <c r="C172" s="499">
        <v>43344</v>
      </c>
      <c r="D172" s="500">
        <v>103920</v>
      </c>
      <c r="E172" s="499">
        <v>43344</v>
      </c>
      <c r="F172" s="500">
        <v>11280</v>
      </c>
      <c r="G172" s="499">
        <v>43344</v>
      </c>
      <c r="H172" s="501">
        <v>0</v>
      </c>
      <c r="I172" s="500">
        <v>115200</v>
      </c>
    </row>
    <row r="173" spans="1:9">
      <c r="A173" s="497">
        <v>28</v>
      </c>
      <c r="B173" s="498" t="s">
        <v>490</v>
      </c>
      <c r="C173" s="499">
        <v>43191</v>
      </c>
      <c r="D173" s="500">
        <v>1765320</v>
      </c>
      <c r="E173" s="499">
        <v>43191</v>
      </c>
      <c r="F173" s="500">
        <v>0</v>
      </c>
      <c r="G173" s="499">
        <v>43191</v>
      </c>
      <c r="H173" s="501">
        <v>0</v>
      </c>
      <c r="I173" s="500">
        <v>1765320</v>
      </c>
    </row>
    <row r="174" spans="1:9">
      <c r="A174" s="497"/>
      <c r="B174" s="498"/>
      <c r="C174" s="499">
        <v>43221</v>
      </c>
      <c r="D174" s="500">
        <v>1947120</v>
      </c>
      <c r="E174" s="499">
        <v>43221</v>
      </c>
      <c r="F174" s="500">
        <v>0</v>
      </c>
      <c r="G174" s="499">
        <v>43221</v>
      </c>
      <c r="H174" s="501">
        <v>0</v>
      </c>
      <c r="I174" s="500">
        <v>1947120</v>
      </c>
    </row>
    <row r="175" spans="1:9">
      <c r="A175" s="497"/>
      <c r="B175" s="498"/>
      <c r="C175" s="499">
        <v>43252</v>
      </c>
      <c r="D175" s="500">
        <v>1509508</v>
      </c>
      <c r="E175" s="499">
        <v>43252</v>
      </c>
      <c r="F175" s="500">
        <v>0</v>
      </c>
      <c r="G175" s="499">
        <v>43252</v>
      </c>
      <c r="H175" s="501">
        <v>0</v>
      </c>
      <c r="I175" s="500">
        <v>1509508</v>
      </c>
    </row>
    <row r="176" spans="1:9">
      <c r="A176" s="497"/>
      <c r="B176" s="498"/>
      <c r="C176" s="499">
        <v>43282</v>
      </c>
      <c r="D176" s="500">
        <v>765961</v>
      </c>
      <c r="E176" s="499">
        <v>43282</v>
      </c>
      <c r="F176" s="500">
        <v>0</v>
      </c>
      <c r="G176" s="499">
        <v>43282</v>
      </c>
      <c r="H176" s="501">
        <v>0</v>
      </c>
      <c r="I176" s="500">
        <v>765961</v>
      </c>
    </row>
    <row r="177" spans="1:9">
      <c r="A177" s="497"/>
      <c r="B177" s="498"/>
      <c r="C177" s="499">
        <v>43313</v>
      </c>
      <c r="D177" s="500">
        <v>727260</v>
      </c>
      <c r="E177" s="499">
        <v>43313</v>
      </c>
      <c r="F177" s="500">
        <v>593880</v>
      </c>
      <c r="G177" s="499">
        <v>43313</v>
      </c>
      <c r="H177" s="501">
        <v>0</v>
      </c>
      <c r="I177" s="500">
        <v>1321140</v>
      </c>
    </row>
    <row r="178" spans="1:9">
      <c r="A178" s="497"/>
      <c r="B178" s="498"/>
      <c r="C178" s="499">
        <v>43344</v>
      </c>
      <c r="D178" s="500">
        <v>895080</v>
      </c>
      <c r="E178" s="499">
        <v>43344</v>
      </c>
      <c r="F178" s="500">
        <v>617280</v>
      </c>
      <c r="G178" s="499">
        <v>43344</v>
      </c>
      <c r="H178" s="501">
        <v>0</v>
      </c>
      <c r="I178" s="500">
        <v>1512360</v>
      </c>
    </row>
  </sheetData>
  <pageMargins left="0.51" right="0.31" top="0.32" bottom="0.37" header="0.3" footer="0.3"/>
  <pageSetup scale="70" orientation="portrait" horizontalDpi="0" verticalDpi="0" r:id="rId1"/>
</worksheet>
</file>

<file path=xl/worksheets/sheet14.xml><?xml version="1.0" encoding="utf-8"?>
<worksheet xmlns="http://schemas.openxmlformats.org/spreadsheetml/2006/main" xmlns:r="http://schemas.openxmlformats.org/officeDocument/2006/relationships">
  <sheetPr>
    <tabColor rgb="FFFFFF00"/>
    <pageSetUpPr fitToPage="1"/>
  </sheetPr>
  <dimension ref="A1:E26"/>
  <sheetViews>
    <sheetView workbookViewId="0">
      <selection activeCell="E10" sqref="E10"/>
    </sheetView>
  </sheetViews>
  <sheetFormatPr defaultColWidth="11.44140625" defaultRowHeight="15"/>
  <cols>
    <col min="1" max="1" width="3.6640625" style="2" customWidth="1"/>
    <col min="2" max="2" width="32.6640625" style="2" customWidth="1"/>
    <col min="3" max="3" width="20.109375" style="2" customWidth="1"/>
    <col min="4" max="4" width="19" style="2" customWidth="1"/>
    <col min="5" max="5" width="20" style="2" customWidth="1"/>
    <col min="6" max="16384" width="11.44140625" style="2"/>
  </cols>
  <sheetData>
    <row r="1" spans="1:5">
      <c r="B1" s="101" t="s">
        <v>192</v>
      </c>
      <c r="D1" s="3"/>
      <c r="E1" s="105" t="s">
        <v>645</v>
      </c>
    </row>
    <row r="2" spans="1:5" ht="15.75">
      <c r="A2" s="181" t="s">
        <v>646</v>
      </c>
      <c r="B2" s="5"/>
      <c r="C2" s="5"/>
      <c r="D2" s="5"/>
      <c r="E2" s="5"/>
    </row>
    <row r="3" spans="1:5">
      <c r="A3" s="5"/>
      <c r="B3" s="5"/>
      <c r="C3" s="5"/>
      <c r="D3" s="5"/>
    </row>
    <row r="4" spans="1:5" ht="15.75">
      <c r="A4" s="181" t="s">
        <v>647</v>
      </c>
      <c r="B4" s="5"/>
      <c r="C4" s="5"/>
      <c r="D4" s="5"/>
      <c r="E4" s="5"/>
    </row>
    <row r="5" spans="1:5" ht="15.75">
      <c r="A5" s="181"/>
      <c r="B5" s="5"/>
      <c r="C5" s="5"/>
      <c r="D5" s="5"/>
      <c r="E5" s="5"/>
    </row>
    <row r="6" spans="1:5" ht="15.75">
      <c r="A6" s="108"/>
      <c r="B6" s="182" t="s">
        <v>3</v>
      </c>
      <c r="C6" s="183" t="s">
        <v>648</v>
      </c>
      <c r="D6" s="184" t="s">
        <v>649</v>
      </c>
      <c r="E6" s="180" t="s">
        <v>648</v>
      </c>
    </row>
    <row r="7" spans="1:5" ht="15.75">
      <c r="A7" s="167"/>
      <c r="B7" s="109"/>
      <c r="C7" s="185" t="s">
        <v>650</v>
      </c>
      <c r="D7" s="186" t="s">
        <v>650</v>
      </c>
      <c r="E7" s="187" t="s">
        <v>651</v>
      </c>
    </row>
    <row r="8" spans="1:5">
      <c r="A8" s="167"/>
      <c r="C8" s="8"/>
      <c r="D8" s="8"/>
      <c r="E8" s="8"/>
    </row>
    <row r="9" spans="1:5">
      <c r="A9" s="8"/>
      <c r="B9" s="8"/>
      <c r="C9" s="8"/>
      <c r="D9" s="8"/>
      <c r="E9" s="8"/>
    </row>
    <row r="10" spans="1:5">
      <c r="A10" s="8">
        <v>1</v>
      </c>
      <c r="B10" s="8" t="s">
        <v>652</v>
      </c>
      <c r="C10" s="98">
        <v>91</v>
      </c>
      <c r="D10" s="98">
        <v>76</v>
      </c>
      <c r="E10" s="98">
        <v>82</v>
      </c>
    </row>
    <row r="11" spans="1:5">
      <c r="A11" s="8"/>
      <c r="B11" s="8"/>
      <c r="C11" s="98"/>
      <c r="D11" s="98"/>
      <c r="E11" s="98"/>
    </row>
    <row r="12" spans="1:5">
      <c r="A12" s="8">
        <v>2</v>
      </c>
      <c r="B12" s="8" t="s">
        <v>653</v>
      </c>
      <c r="C12" s="98">
        <v>5069</v>
      </c>
      <c r="D12" s="98">
        <v>4135</v>
      </c>
      <c r="E12" s="98">
        <v>4538</v>
      </c>
    </row>
    <row r="13" spans="1:5">
      <c r="A13" s="8"/>
      <c r="B13" s="8"/>
      <c r="C13" s="8"/>
      <c r="D13" s="8"/>
      <c r="E13" s="8"/>
    </row>
    <row r="14" spans="1:5">
      <c r="A14" s="8">
        <v>3</v>
      </c>
      <c r="B14" s="8" t="s">
        <v>654</v>
      </c>
      <c r="C14" s="8"/>
      <c r="D14" s="8"/>
      <c r="E14" s="8"/>
    </row>
    <row r="15" spans="1:5">
      <c r="A15" s="8"/>
      <c r="B15" s="8" t="s">
        <v>655</v>
      </c>
      <c r="C15" s="8"/>
      <c r="D15" s="8"/>
      <c r="E15" s="8"/>
    </row>
    <row r="16" spans="1:5">
      <c r="A16" s="8"/>
      <c r="B16" s="8"/>
      <c r="C16" s="8"/>
      <c r="D16" s="8"/>
      <c r="E16" s="8"/>
    </row>
    <row r="17" spans="1:5">
      <c r="A17" s="8"/>
      <c r="B17" s="8" t="s">
        <v>656</v>
      </c>
      <c r="C17" s="8"/>
      <c r="D17" s="8"/>
      <c r="E17" s="8"/>
    </row>
    <row r="18" spans="1:5">
      <c r="A18" s="8"/>
      <c r="B18" s="8" t="s">
        <v>657</v>
      </c>
      <c r="C18" s="8"/>
      <c r="D18" s="8"/>
      <c r="E18" s="8"/>
    </row>
    <row r="19" spans="1:5">
      <c r="A19" s="8"/>
      <c r="B19" s="8" t="s">
        <v>658</v>
      </c>
      <c r="C19" s="8"/>
      <c r="D19" s="8"/>
      <c r="E19" s="8"/>
    </row>
    <row r="20" spans="1:5">
      <c r="A20" s="8"/>
      <c r="B20" s="8"/>
      <c r="C20" s="8"/>
      <c r="D20" s="8"/>
      <c r="E20" s="8"/>
    </row>
    <row r="21" spans="1:5">
      <c r="A21" s="8">
        <v>4</v>
      </c>
      <c r="B21" s="8" t="s">
        <v>659</v>
      </c>
      <c r="C21" s="8"/>
      <c r="D21" s="8"/>
      <c r="E21" s="8"/>
    </row>
    <row r="22" spans="1:5">
      <c r="A22" s="8"/>
      <c r="B22" s="8" t="s">
        <v>660</v>
      </c>
      <c r="C22" s="8"/>
      <c r="D22" s="8"/>
      <c r="E22" s="8"/>
    </row>
    <row r="23" spans="1:5">
      <c r="A23" s="8"/>
      <c r="B23" s="8" t="s">
        <v>661</v>
      </c>
      <c r="C23" s="8"/>
      <c r="D23" s="8"/>
      <c r="E23" s="8"/>
    </row>
    <row r="24" spans="1:5">
      <c r="A24" s="8"/>
      <c r="B24" s="8" t="s">
        <v>662</v>
      </c>
      <c r="C24" s="8"/>
      <c r="D24" s="8"/>
      <c r="E24" s="8"/>
    </row>
    <row r="25" spans="1:5">
      <c r="A25" s="8"/>
      <c r="B25" s="8" t="s">
        <v>663</v>
      </c>
      <c r="C25" s="8"/>
      <c r="D25" s="8"/>
      <c r="E25" s="8"/>
    </row>
    <row r="26" spans="1:5">
      <c r="A26" s="8"/>
      <c r="B26" s="8"/>
      <c r="C26" s="8"/>
      <c r="D26" s="8"/>
      <c r="E26" s="8"/>
    </row>
  </sheetData>
  <pageMargins left="0.96" right="0.75" top="1" bottom="1" header="0.5" footer="0.5"/>
  <pageSetup orientation="landscape" r:id="rId1"/>
  <headerFooter alignWithMargins="0"/>
</worksheet>
</file>

<file path=xl/worksheets/sheet15.xml><?xml version="1.0" encoding="utf-8"?>
<worksheet xmlns="http://schemas.openxmlformats.org/spreadsheetml/2006/main" xmlns:r="http://schemas.openxmlformats.org/officeDocument/2006/relationships">
  <sheetPr>
    <tabColor rgb="FFFFFF00"/>
    <pageSetUpPr fitToPage="1"/>
  </sheetPr>
  <dimension ref="A1:CK52"/>
  <sheetViews>
    <sheetView topLeftCell="A2" workbookViewId="0">
      <pane xSplit="2" ySplit="5" topLeftCell="N28" activePane="bottomRight" state="frozen"/>
      <selection activeCell="O11" sqref="O11"/>
      <selection pane="topRight" activeCell="O11" sqref="O11"/>
      <selection pane="bottomLeft" activeCell="O11" sqref="O11"/>
      <selection pane="bottomRight" activeCell="S34" sqref="S34"/>
    </sheetView>
  </sheetViews>
  <sheetFormatPr defaultRowHeight="15"/>
  <cols>
    <col min="1" max="1" width="29.109375" style="376" customWidth="1"/>
    <col min="2" max="2" width="13" style="376" customWidth="1"/>
    <col min="3" max="3" width="14.77734375" style="376" bestFit="1" customWidth="1"/>
    <col min="4" max="4" width="11.33203125" style="376" bestFit="1" customWidth="1"/>
    <col min="5" max="5" width="10" style="376" bestFit="1" customWidth="1"/>
    <col min="6" max="6" width="14.21875" style="376" bestFit="1" customWidth="1"/>
    <col min="7" max="7" width="17.21875" style="376" customWidth="1"/>
    <col min="8" max="8" width="13.33203125" style="376" customWidth="1"/>
    <col min="9" max="9" width="10" style="376" customWidth="1"/>
    <col min="10" max="10" width="13.33203125" style="376" bestFit="1" customWidth="1"/>
    <col min="11" max="11" width="14.109375" style="376" bestFit="1" customWidth="1"/>
    <col min="12" max="12" width="8.88671875" style="376" customWidth="1"/>
    <col min="13" max="13" width="12.77734375" style="376" customWidth="1"/>
    <col min="14" max="16" width="13.33203125" style="376" customWidth="1"/>
    <col min="17" max="17" width="10.6640625" style="376" customWidth="1"/>
    <col min="18" max="18" width="12.77734375" style="376" customWidth="1"/>
    <col min="19" max="19" width="11.21875" style="376" bestFit="1" customWidth="1"/>
    <col min="20" max="16384" width="8.88671875" style="376"/>
  </cols>
  <sheetData>
    <row r="1" spans="1:37">
      <c r="A1" s="374" t="s">
        <v>197</v>
      </c>
      <c r="B1" s="374"/>
      <c r="C1" s="375"/>
      <c r="D1" s="375"/>
      <c r="E1" s="375"/>
      <c r="G1" s="375"/>
      <c r="H1" s="375"/>
      <c r="I1" s="375"/>
      <c r="J1" s="375"/>
      <c r="K1" s="377"/>
      <c r="L1" s="375"/>
      <c r="M1" s="377"/>
      <c r="N1" s="375"/>
      <c r="O1" s="378" t="s">
        <v>0</v>
      </c>
      <c r="P1" s="374" t="s">
        <v>700</v>
      </c>
      <c r="Q1" s="375"/>
    </row>
    <row r="2" spans="1:37" ht="15.75">
      <c r="A2" s="379" t="s">
        <v>701</v>
      </c>
      <c r="B2" s="379"/>
      <c r="C2" s="380" t="s">
        <v>780</v>
      </c>
      <c r="D2" s="380" t="s">
        <v>864</v>
      </c>
      <c r="E2" s="375"/>
      <c r="F2" s="540" t="s">
        <v>702</v>
      </c>
      <c r="G2" s="541"/>
      <c r="H2" s="375"/>
      <c r="I2" s="375"/>
      <c r="J2" s="375"/>
      <c r="K2" s="377"/>
      <c r="L2" s="375"/>
      <c r="M2" s="381" t="s">
        <v>865</v>
      </c>
      <c r="N2" s="375"/>
      <c r="O2" s="375"/>
      <c r="P2" s="375"/>
      <c r="Q2" s="375"/>
      <c r="R2" s="381"/>
      <c r="S2" s="381" t="s">
        <v>866</v>
      </c>
    </row>
    <row r="3" spans="1:37" ht="21.75" customHeight="1">
      <c r="A3" s="375"/>
      <c r="B3" s="375"/>
      <c r="C3" s="382" t="s">
        <v>85</v>
      </c>
      <c r="D3" s="382" t="s">
        <v>86</v>
      </c>
      <c r="E3" s="382" t="s">
        <v>87</v>
      </c>
      <c r="F3" s="382" t="s">
        <v>88</v>
      </c>
      <c r="G3" s="382" t="s">
        <v>89</v>
      </c>
      <c r="H3" s="382" t="s">
        <v>90</v>
      </c>
      <c r="I3" s="382" t="s">
        <v>91</v>
      </c>
      <c r="J3" s="382" t="s">
        <v>92</v>
      </c>
      <c r="K3" s="382" t="s">
        <v>93</v>
      </c>
      <c r="L3" s="382" t="s">
        <v>94</v>
      </c>
      <c r="M3" s="382" t="s">
        <v>95</v>
      </c>
      <c r="N3" s="382" t="s">
        <v>96</v>
      </c>
      <c r="O3" s="382" t="s">
        <v>97</v>
      </c>
      <c r="P3" s="380" t="s">
        <v>98</v>
      </c>
      <c r="Q3" s="375"/>
      <c r="R3" s="375"/>
      <c r="S3" s="375"/>
    </row>
    <row r="4" spans="1:37" s="384" customFormat="1" ht="21.75" customHeight="1">
      <c r="A4" s="383" t="s">
        <v>99</v>
      </c>
      <c r="B4" s="383" t="s">
        <v>121</v>
      </c>
      <c r="C4" s="383" t="s">
        <v>100</v>
      </c>
      <c r="D4" s="383" t="s">
        <v>100</v>
      </c>
      <c r="E4" s="383" t="s">
        <v>101</v>
      </c>
      <c r="F4" s="383" t="s">
        <v>102</v>
      </c>
      <c r="G4" s="383" t="s">
        <v>102</v>
      </c>
      <c r="H4" s="383" t="s">
        <v>102</v>
      </c>
      <c r="I4" s="383" t="s">
        <v>101</v>
      </c>
      <c r="J4" s="383" t="s">
        <v>103</v>
      </c>
      <c r="K4" s="383" t="s">
        <v>103</v>
      </c>
      <c r="L4" s="383" t="s">
        <v>104</v>
      </c>
      <c r="M4" s="383" t="s">
        <v>105</v>
      </c>
      <c r="N4" s="383" t="s">
        <v>106</v>
      </c>
      <c r="O4" s="383" t="s">
        <v>104</v>
      </c>
      <c r="P4" s="383" t="s">
        <v>107</v>
      </c>
      <c r="Q4" s="542" t="s">
        <v>108</v>
      </c>
      <c r="R4" s="542" t="s">
        <v>109</v>
      </c>
      <c r="S4" s="383" t="s">
        <v>100</v>
      </c>
    </row>
    <row r="5" spans="1:37" s="384" customFormat="1" ht="21.75" customHeight="1">
      <c r="A5" s="385"/>
      <c r="B5" s="385"/>
      <c r="C5" s="383" t="s">
        <v>110</v>
      </c>
      <c r="D5" s="383" t="s">
        <v>111</v>
      </c>
      <c r="E5" s="383" t="s">
        <v>112</v>
      </c>
      <c r="F5" s="383" t="s">
        <v>113</v>
      </c>
      <c r="G5" s="383" t="s">
        <v>114</v>
      </c>
      <c r="H5" s="383" t="s">
        <v>115</v>
      </c>
      <c r="I5" s="383" t="s">
        <v>116</v>
      </c>
      <c r="J5" s="383" t="s">
        <v>117</v>
      </c>
      <c r="K5" s="383" t="s">
        <v>117</v>
      </c>
      <c r="L5" s="383" t="s">
        <v>112</v>
      </c>
      <c r="M5" s="383" t="s">
        <v>118</v>
      </c>
      <c r="N5" s="383" t="s">
        <v>119</v>
      </c>
      <c r="O5" s="383" t="s">
        <v>116</v>
      </c>
      <c r="P5" s="383" t="s">
        <v>120</v>
      </c>
      <c r="Q5" s="542"/>
      <c r="R5" s="542"/>
      <c r="S5" s="383" t="s">
        <v>111</v>
      </c>
    </row>
    <row r="6" spans="1:37" s="384" customFormat="1" ht="21.75" customHeight="1">
      <c r="A6" s="383" t="s">
        <v>121</v>
      </c>
      <c r="B6" s="383"/>
      <c r="C6" s="383" t="s">
        <v>122</v>
      </c>
      <c r="D6" s="383" t="s">
        <v>123</v>
      </c>
      <c r="E6" s="383" t="s">
        <v>124</v>
      </c>
      <c r="F6" s="383" t="s">
        <v>125</v>
      </c>
      <c r="G6" s="383" t="s">
        <v>125</v>
      </c>
      <c r="H6" s="383" t="s">
        <v>125</v>
      </c>
      <c r="I6" s="383" t="s">
        <v>126</v>
      </c>
      <c r="J6" s="383" t="s">
        <v>127</v>
      </c>
      <c r="K6" s="383" t="s">
        <v>128</v>
      </c>
      <c r="L6" s="383" t="s">
        <v>124</v>
      </c>
      <c r="M6" s="383" t="s">
        <v>125</v>
      </c>
      <c r="N6" s="383" t="s">
        <v>125</v>
      </c>
      <c r="O6" s="383" t="s">
        <v>126</v>
      </c>
      <c r="P6" s="383" t="s">
        <v>125</v>
      </c>
      <c r="Q6" s="542"/>
      <c r="R6" s="542"/>
      <c r="S6" s="383" t="s">
        <v>123</v>
      </c>
    </row>
    <row r="7" spans="1:37" ht="21.75" customHeight="1">
      <c r="A7" s="386" t="s">
        <v>129</v>
      </c>
      <c r="B7" s="386" t="s">
        <v>703</v>
      </c>
      <c r="C7" s="387">
        <v>882904</v>
      </c>
      <c r="D7" s="388">
        <v>788816</v>
      </c>
      <c r="E7" s="389">
        <f>790138</f>
        <v>790138</v>
      </c>
      <c r="F7" s="388">
        <v>6336</v>
      </c>
      <c r="G7" s="388">
        <v>39943</v>
      </c>
      <c r="H7" s="390">
        <f>F7+G7</f>
        <v>46279</v>
      </c>
      <c r="I7" s="389">
        <f>E7+H7</f>
        <v>836417</v>
      </c>
      <c r="J7" s="377">
        <v>2113</v>
      </c>
      <c r="K7" s="388">
        <v>2026</v>
      </c>
      <c r="L7" s="391">
        <v>91994</v>
      </c>
      <c r="M7" s="375">
        <v>54579</v>
      </c>
      <c r="N7" s="392">
        <v>38504</v>
      </c>
      <c r="O7" s="391">
        <v>75919</v>
      </c>
      <c r="P7" s="391">
        <v>94522</v>
      </c>
      <c r="Q7" s="375"/>
      <c r="R7" s="375">
        <v>3</v>
      </c>
      <c r="S7" s="388">
        <v>788816</v>
      </c>
    </row>
    <row r="8" spans="1:37" ht="21.75" customHeight="1">
      <c r="A8" s="393" t="s">
        <v>130</v>
      </c>
      <c r="B8" s="386" t="s">
        <v>704</v>
      </c>
      <c r="C8" s="387">
        <v>225990</v>
      </c>
      <c r="D8" s="388">
        <v>441696</v>
      </c>
      <c r="E8" s="389">
        <v>239614</v>
      </c>
      <c r="F8" s="388">
        <v>3545</v>
      </c>
      <c r="G8" s="388">
        <v>11259</v>
      </c>
      <c r="H8" s="390">
        <f t="shared" ref="H8:H28" si="0">F8+G8</f>
        <v>14804</v>
      </c>
      <c r="I8" s="389">
        <f t="shared" ref="I8:I20" si="1">E8+H8</f>
        <v>254418</v>
      </c>
      <c r="J8" s="377">
        <v>635</v>
      </c>
      <c r="K8" s="388">
        <v>523</v>
      </c>
      <c r="L8" s="391">
        <v>774</v>
      </c>
      <c r="M8" s="375">
        <v>33003</v>
      </c>
      <c r="N8" s="392">
        <v>33522</v>
      </c>
      <c r="O8" s="391">
        <v>1293</v>
      </c>
      <c r="P8" s="391">
        <v>44262</v>
      </c>
      <c r="Q8" s="375"/>
      <c r="R8" s="375">
        <v>22</v>
      </c>
      <c r="S8" s="388">
        <v>441696</v>
      </c>
    </row>
    <row r="9" spans="1:37" ht="21.75" customHeight="1">
      <c r="A9" s="393" t="s">
        <v>131</v>
      </c>
      <c r="B9" s="391" t="s">
        <v>705</v>
      </c>
      <c r="C9" s="387">
        <v>363322</v>
      </c>
      <c r="D9" s="388">
        <v>326639</v>
      </c>
      <c r="E9" s="389">
        <v>422520</v>
      </c>
      <c r="F9" s="388"/>
      <c r="G9" s="388">
        <v>32251</v>
      </c>
      <c r="H9" s="390">
        <f t="shared" si="0"/>
        <v>32251</v>
      </c>
      <c r="I9" s="389">
        <f t="shared" si="1"/>
        <v>454771</v>
      </c>
      <c r="J9" s="391">
        <v>568</v>
      </c>
      <c r="K9" s="388">
        <v>499</v>
      </c>
      <c r="L9" s="391">
        <v>114433</v>
      </c>
      <c r="M9" s="375">
        <v>1274</v>
      </c>
      <c r="N9" s="392">
        <v>18154</v>
      </c>
      <c r="O9" s="391">
        <v>131313</v>
      </c>
      <c r="P9" s="391">
        <v>33525</v>
      </c>
      <c r="Q9" s="375"/>
      <c r="R9" s="375"/>
      <c r="S9" s="388">
        <v>326639</v>
      </c>
    </row>
    <row r="10" spans="1:37" ht="21.75" customHeight="1">
      <c r="A10" s="393" t="s">
        <v>132</v>
      </c>
      <c r="B10" s="386" t="s">
        <v>706</v>
      </c>
      <c r="C10" s="387">
        <v>30905</v>
      </c>
      <c r="D10" s="388">
        <v>26364</v>
      </c>
      <c r="E10" s="389">
        <v>30285</v>
      </c>
      <c r="F10" s="388">
        <v>455</v>
      </c>
      <c r="G10" s="388">
        <v>2047</v>
      </c>
      <c r="H10" s="390">
        <f t="shared" si="0"/>
        <v>2502</v>
      </c>
      <c r="I10" s="389">
        <f t="shared" si="1"/>
        <v>32787</v>
      </c>
      <c r="J10" s="377">
        <v>13</v>
      </c>
      <c r="K10" s="388">
        <v>13</v>
      </c>
      <c r="L10" s="391">
        <v>101</v>
      </c>
      <c r="M10" s="375">
        <f>2064</f>
        <v>2064</v>
      </c>
      <c r="N10" s="392">
        <v>16440</v>
      </c>
      <c r="O10" s="391">
        <v>14477</v>
      </c>
      <c r="P10" s="391">
        <v>4111</v>
      </c>
      <c r="Q10" s="375">
        <v>343</v>
      </c>
      <c r="R10" s="375">
        <v>35</v>
      </c>
      <c r="S10" s="388">
        <v>26364</v>
      </c>
    </row>
    <row r="11" spans="1:37" ht="21.75" customHeight="1">
      <c r="A11" s="393" t="s">
        <v>133</v>
      </c>
      <c r="B11" s="386" t="s">
        <v>707</v>
      </c>
      <c r="C11" s="387">
        <v>34222</v>
      </c>
      <c r="D11" s="388">
        <v>43949</v>
      </c>
      <c r="E11" s="389">
        <v>35213</v>
      </c>
      <c r="F11" s="388">
        <v>369</v>
      </c>
      <c r="G11" s="388">
        <v>1761</v>
      </c>
      <c r="H11" s="390">
        <f t="shared" si="0"/>
        <v>2130</v>
      </c>
      <c r="I11" s="389">
        <f t="shared" si="1"/>
        <v>37343</v>
      </c>
      <c r="J11" s="377">
        <v>10</v>
      </c>
      <c r="K11" s="388">
        <v>10</v>
      </c>
      <c r="L11" s="391">
        <v>640</v>
      </c>
      <c r="M11" s="375">
        <v>3504</v>
      </c>
      <c r="N11" s="392">
        <v>6002</v>
      </c>
      <c r="O11" s="391">
        <v>3138</v>
      </c>
      <c r="P11" s="391">
        <v>5265</v>
      </c>
      <c r="Q11" s="375"/>
      <c r="R11" s="375">
        <v>230</v>
      </c>
      <c r="S11" s="388">
        <v>43949</v>
      </c>
    </row>
    <row r="12" spans="1:37" ht="21.75" customHeight="1">
      <c r="A12" s="393" t="s">
        <v>134</v>
      </c>
      <c r="B12" s="391" t="s">
        <v>708</v>
      </c>
      <c r="C12" s="387">
        <v>839</v>
      </c>
      <c r="D12" s="388">
        <v>1533</v>
      </c>
      <c r="E12" s="389">
        <v>910</v>
      </c>
      <c r="F12" s="388">
        <v>312</v>
      </c>
      <c r="G12" s="388">
        <v>429</v>
      </c>
      <c r="H12" s="390">
        <f t="shared" si="0"/>
        <v>741</v>
      </c>
      <c r="I12" s="389">
        <f t="shared" si="1"/>
        <v>1651</v>
      </c>
      <c r="J12" s="391"/>
      <c r="K12" s="388">
        <v>0</v>
      </c>
      <c r="L12" s="391">
        <v>0</v>
      </c>
      <c r="M12" s="375">
        <v>134</v>
      </c>
      <c r="N12" s="392">
        <v>140</v>
      </c>
      <c r="O12" s="391">
        <v>6</v>
      </c>
      <c r="P12" s="391">
        <v>563</v>
      </c>
      <c r="Q12" s="375"/>
      <c r="R12" s="375">
        <v>1</v>
      </c>
      <c r="S12" s="388">
        <v>1533</v>
      </c>
    </row>
    <row r="13" spans="1:37" ht="21.75" customHeight="1">
      <c r="A13" s="393" t="s">
        <v>135</v>
      </c>
      <c r="B13" s="391" t="s">
        <v>709</v>
      </c>
      <c r="C13" s="387">
        <v>9170</v>
      </c>
      <c r="D13" s="388">
        <v>10236</v>
      </c>
      <c r="E13" s="389">
        <v>9747</v>
      </c>
      <c r="F13" s="388">
        <v>339</v>
      </c>
      <c r="G13" s="388">
        <v>693</v>
      </c>
      <c r="H13" s="390">
        <f t="shared" si="0"/>
        <v>1032</v>
      </c>
      <c r="I13" s="389">
        <f t="shared" si="1"/>
        <v>10779</v>
      </c>
      <c r="J13" s="391"/>
      <c r="K13" s="388">
        <v>0</v>
      </c>
      <c r="L13" s="391">
        <v>264</v>
      </c>
      <c r="M13" s="375">
        <v>326</v>
      </c>
      <c r="N13" s="392">
        <v>1449</v>
      </c>
      <c r="O13" s="391">
        <v>1387</v>
      </c>
      <c r="P13" s="391">
        <v>1019</v>
      </c>
      <c r="Q13" s="375"/>
      <c r="R13" s="375">
        <v>2</v>
      </c>
      <c r="S13" s="388">
        <v>10236</v>
      </c>
    </row>
    <row r="14" spans="1:37" ht="21.75" customHeight="1">
      <c r="A14" s="393" t="s">
        <v>136</v>
      </c>
      <c r="B14" s="391" t="s">
        <v>710</v>
      </c>
      <c r="C14" s="387">
        <v>6712</v>
      </c>
      <c r="D14" s="388">
        <v>8349</v>
      </c>
      <c r="E14" s="389">
        <v>6799</v>
      </c>
      <c r="F14" s="388">
        <v>1193</v>
      </c>
      <c r="G14" s="388">
        <v>898</v>
      </c>
      <c r="H14" s="390">
        <f t="shared" si="0"/>
        <v>2091</v>
      </c>
      <c r="I14" s="389">
        <f t="shared" si="1"/>
        <v>8890</v>
      </c>
      <c r="J14" s="391"/>
      <c r="K14" s="388">
        <v>0</v>
      </c>
      <c r="L14" s="391">
        <v>6</v>
      </c>
      <c r="M14" s="375">
        <v>250</v>
      </c>
      <c r="N14" s="392">
        <v>2347</v>
      </c>
      <c r="O14" s="391">
        <v>2103</v>
      </c>
      <c r="P14" s="391">
        <v>1148</v>
      </c>
      <c r="Q14" s="375"/>
      <c r="R14" s="375">
        <v>1</v>
      </c>
      <c r="S14" s="388">
        <v>8349</v>
      </c>
      <c r="V14" s="394"/>
      <c r="W14" s="394"/>
      <c r="X14" s="394"/>
      <c r="Y14" s="394"/>
      <c r="Z14" s="394"/>
      <c r="AA14" s="394"/>
      <c r="AB14" s="394"/>
      <c r="AC14" s="394"/>
      <c r="AD14" s="394"/>
      <c r="AE14" s="394"/>
      <c r="AF14" s="394"/>
      <c r="AG14" s="394"/>
      <c r="AH14" s="394"/>
      <c r="AI14" s="394"/>
      <c r="AJ14" s="394"/>
      <c r="AK14" s="394"/>
    </row>
    <row r="15" spans="1:37" ht="21.75" customHeight="1">
      <c r="A15" s="393" t="s">
        <v>137</v>
      </c>
      <c r="B15" s="391" t="s">
        <v>711</v>
      </c>
      <c r="C15" s="387">
        <v>253</v>
      </c>
      <c r="D15" s="388">
        <v>424</v>
      </c>
      <c r="E15" s="389">
        <v>234</v>
      </c>
      <c r="F15" s="388">
        <v>30</v>
      </c>
      <c r="G15" s="388">
        <v>136</v>
      </c>
      <c r="H15" s="390">
        <f t="shared" si="0"/>
        <v>166</v>
      </c>
      <c r="I15" s="389">
        <f t="shared" si="1"/>
        <v>400</v>
      </c>
      <c r="J15" s="391"/>
      <c r="K15" s="388">
        <v>0</v>
      </c>
      <c r="L15" s="391">
        <v>0</v>
      </c>
      <c r="M15" s="375">
        <v>22</v>
      </c>
      <c r="N15" s="392">
        <v>23</v>
      </c>
      <c r="O15" s="391">
        <v>1</v>
      </c>
      <c r="P15" s="391">
        <v>158</v>
      </c>
      <c r="Q15" s="375"/>
      <c r="R15" s="375">
        <v>12</v>
      </c>
      <c r="S15" s="388">
        <v>424</v>
      </c>
      <c r="V15" s="394"/>
      <c r="W15" s="394"/>
      <c r="X15" s="394"/>
      <c r="Y15" s="394"/>
      <c r="Z15" s="394"/>
      <c r="AA15" s="394"/>
      <c r="AB15" s="394"/>
      <c r="AC15" s="394"/>
      <c r="AD15" s="394"/>
      <c r="AE15" s="394"/>
      <c r="AF15" s="394"/>
      <c r="AG15" s="394"/>
      <c r="AH15" s="394"/>
      <c r="AI15" s="394"/>
      <c r="AJ15" s="394"/>
      <c r="AK15" s="394"/>
    </row>
    <row r="16" spans="1:37" ht="21.75" customHeight="1">
      <c r="A16" s="393" t="s">
        <v>138</v>
      </c>
      <c r="B16" s="391" t="s">
        <v>712</v>
      </c>
      <c r="C16" s="387">
        <v>53</v>
      </c>
      <c r="D16" s="388">
        <v>89</v>
      </c>
      <c r="E16" s="389">
        <v>55</v>
      </c>
      <c r="F16" s="388">
        <v>27</v>
      </c>
      <c r="G16" s="388">
        <v>11</v>
      </c>
      <c r="H16" s="390">
        <f t="shared" si="0"/>
        <v>38</v>
      </c>
      <c r="I16" s="389">
        <f t="shared" si="1"/>
        <v>93</v>
      </c>
      <c r="J16" s="391"/>
      <c r="K16" s="388">
        <v>0</v>
      </c>
      <c r="L16" s="391">
        <v>0</v>
      </c>
      <c r="M16" s="375">
        <v>3</v>
      </c>
      <c r="N16" s="392">
        <v>4</v>
      </c>
      <c r="O16" s="391">
        <v>1</v>
      </c>
      <c r="P16" s="391">
        <v>14</v>
      </c>
      <c r="Q16" s="375"/>
      <c r="R16" s="375">
        <v>1</v>
      </c>
      <c r="S16" s="388">
        <v>89</v>
      </c>
      <c r="V16" s="394"/>
      <c r="W16" s="394"/>
      <c r="X16" s="394"/>
      <c r="Y16" s="394"/>
      <c r="Z16" s="394"/>
      <c r="AA16" s="394"/>
      <c r="AB16" s="394"/>
      <c r="AC16" s="394"/>
      <c r="AD16" s="394"/>
      <c r="AE16" s="394"/>
      <c r="AF16" s="394"/>
      <c r="AG16" s="394"/>
      <c r="AH16" s="394"/>
      <c r="AI16" s="394"/>
      <c r="AJ16" s="394"/>
      <c r="AK16" s="394"/>
    </row>
    <row r="17" spans="1:37" ht="21.75" customHeight="1">
      <c r="A17" s="393" t="s">
        <v>139</v>
      </c>
      <c r="B17" s="391" t="s">
        <v>713</v>
      </c>
      <c r="C17" s="387">
        <v>3413</v>
      </c>
      <c r="D17" s="388">
        <v>3673</v>
      </c>
      <c r="E17" s="389">
        <v>3437</v>
      </c>
      <c r="F17" s="388">
        <v>101</v>
      </c>
      <c r="G17" s="388">
        <v>120</v>
      </c>
      <c r="H17" s="390">
        <f t="shared" si="0"/>
        <v>221</v>
      </c>
      <c r="I17" s="389">
        <f t="shared" si="1"/>
        <v>3658</v>
      </c>
      <c r="J17" s="391"/>
      <c r="K17" s="388">
        <v>0</v>
      </c>
      <c r="L17" s="391">
        <v>6</v>
      </c>
      <c r="M17" s="375">
        <v>236</v>
      </c>
      <c r="N17" s="392">
        <v>230</v>
      </c>
      <c r="O17" s="391">
        <v>0</v>
      </c>
      <c r="P17" s="391">
        <v>356</v>
      </c>
      <c r="Q17" s="375"/>
      <c r="R17" s="375">
        <v>20</v>
      </c>
      <c r="S17" s="388">
        <v>3673</v>
      </c>
      <c r="T17" s="394"/>
      <c r="U17" s="394"/>
      <c r="V17" s="394"/>
      <c r="W17" s="394"/>
      <c r="X17" s="394"/>
      <c r="Y17" s="394"/>
      <c r="Z17" s="394"/>
      <c r="AA17" s="394"/>
      <c r="AB17" s="394"/>
      <c r="AC17" s="394"/>
      <c r="AD17" s="394"/>
      <c r="AE17" s="394"/>
      <c r="AF17" s="394"/>
      <c r="AG17" s="394"/>
      <c r="AH17" s="394"/>
      <c r="AI17" s="394"/>
      <c r="AJ17" s="394"/>
      <c r="AK17" s="394"/>
    </row>
    <row r="18" spans="1:37" ht="21.75" customHeight="1">
      <c r="B18" s="391" t="s">
        <v>714</v>
      </c>
      <c r="C18" s="387">
        <v>2446</v>
      </c>
      <c r="D18" s="388">
        <v>2458</v>
      </c>
      <c r="E18" s="389">
        <v>2767</v>
      </c>
      <c r="F18" s="388">
        <v>23</v>
      </c>
      <c r="G18" s="388">
        <v>59</v>
      </c>
      <c r="H18" s="390">
        <f t="shared" si="0"/>
        <v>82</v>
      </c>
      <c r="I18" s="389">
        <f t="shared" si="1"/>
        <v>2849</v>
      </c>
      <c r="J18" s="391"/>
      <c r="K18" s="388">
        <v>0</v>
      </c>
      <c r="L18" s="391">
        <v>0</v>
      </c>
      <c r="M18" s="375">
        <v>185</v>
      </c>
      <c r="N18" s="392">
        <v>195</v>
      </c>
      <c r="O18" s="391">
        <v>10</v>
      </c>
      <c r="P18" s="391">
        <v>244</v>
      </c>
      <c r="Q18" s="375"/>
      <c r="R18" s="375">
        <v>37</v>
      </c>
      <c r="S18" s="388">
        <v>2458</v>
      </c>
      <c r="T18" s="394"/>
      <c r="U18" s="394"/>
    </row>
    <row r="19" spans="1:37" ht="21.75" customHeight="1">
      <c r="A19" s="395"/>
      <c r="B19" s="391" t="s">
        <v>715</v>
      </c>
      <c r="C19" s="387">
        <v>1604</v>
      </c>
      <c r="D19" s="388">
        <v>1674</v>
      </c>
      <c r="E19" s="389">
        <v>1614</v>
      </c>
      <c r="F19" s="388">
        <v>34</v>
      </c>
      <c r="G19" s="388">
        <v>63</v>
      </c>
      <c r="H19" s="390">
        <f t="shared" si="0"/>
        <v>97</v>
      </c>
      <c r="I19" s="389">
        <f t="shared" si="1"/>
        <v>1711</v>
      </c>
      <c r="J19" s="391"/>
      <c r="K19" s="388">
        <v>0</v>
      </c>
      <c r="L19" s="391">
        <v>0</v>
      </c>
      <c r="M19" s="375">
        <v>193</v>
      </c>
      <c r="N19" s="392">
        <v>203</v>
      </c>
      <c r="O19" s="391">
        <v>10</v>
      </c>
      <c r="P19" s="391">
        <v>256</v>
      </c>
      <c r="Q19" s="375"/>
      <c r="R19" s="375">
        <v>330</v>
      </c>
      <c r="S19" s="388">
        <v>1674</v>
      </c>
      <c r="T19" s="394"/>
      <c r="U19" s="394"/>
    </row>
    <row r="20" spans="1:37" ht="21.75" customHeight="1">
      <c r="A20" s="395"/>
      <c r="B20" s="391" t="s">
        <v>716</v>
      </c>
      <c r="C20" s="387">
        <v>8645</v>
      </c>
      <c r="D20" s="388">
        <v>9231</v>
      </c>
      <c r="E20" s="389">
        <v>8417</v>
      </c>
      <c r="F20" s="388">
        <v>209</v>
      </c>
      <c r="G20" s="388">
        <v>376</v>
      </c>
      <c r="H20" s="390">
        <f t="shared" si="0"/>
        <v>585</v>
      </c>
      <c r="I20" s="389">
        <f t="shared" si="1"/>
        <v>9002</v>
      </c>
      <c r="J20" s="391">
        <v>1</v>
      </c>
      <c r="K20" s="388">
        <v>1</v>
      </c>
      <c r="L20" s="391">
        <v>322</v>
      </c>
      <c r="M20" s="375">
        <v>725</v>
      </c>
      <c r="N20" s="392">
        <v>409</v>
      </c>
      <c r="O20" s="391">
        <v>6</v>
      </c>
      <c r="P20" s="391">
        <v>1101</v>
      </c>
      <c r="Q20" s="375"/>
      <c r="R20" s="375">
        <v>44</v>
      </c>
      <c r="S20" s="388">
        <v>9231</v>
      </c>
      <c r="T20" s="394"/>
      <c r="U20" s="394"/>
    </row>
    <row r="21" spans="1:37" ht="21.75" customHeight="1">
      <c r="A21" s="395" t="s">
        <v>140</v>
      </c>
      <c r="B21" s="391"/>
      <c r="C21" s="396">
        <f>SUM(C7:C20)</f>
        <v>1570478</v>
      </c>
      <c r="D21" s="397">
        <f t="shared" ref="D21:S21" si="2">SUM(D7:D20)</f>
        <v>1665131</v>
      </c>
      <c r="E21" s="397">
        <f t="shared" si="2"/>
        <v>1551750</v>
      </c>
      <c r="F21" s="397">
        <f t="shared" si="2"/>
        <v>12973</v>
      </c>
      <c r="G21" s="397">
        <f t="shared" si="2"/>
        <v>90046</v>
      </c>
      <c r="H21" s="397">
        <f t="shared" si="2"/>
        <v>103019</v>
      </c>
      <c r="I21" s="397">
        <f t="shared" si="2"/>
        <v>1654769</v>
      </c>
      <c r="J21" s="397">
        <f t="shared" si="2"/>
        <v>3340</v>
      </c>
      <c r="K21" s="397">
        <f t="shared" si="2"/>
        <v>3072</v>
      </c>
      <c r="L21" s="397">
        <f t="shared" si="2"/>
        <v>208540</v>
      </c>
      <c r="M21" s="397">
        <f t="shared" si="2"/>
        <v>96498</v>
      </c>
      <c r="N21" s="397">
        <f>SUM(N7:N20)</f>
        <v>117622</v>
      </c>
      <c r="O21" s="397">
        <f t="shared" si="2"/>
        <v>229664</v>
      </c>
      <c r="P21" s="397">
        <f t="shared" si="2"/>
        <v>186544</v>
      </c>
      <c r="Q21" s="398">
        <f t="shared" si="2"/>
        <v>343</v>
      </c>
      <c r="R21" s="396">
        <f t="shared" si="2"/>
        <v>738</v>
      </c>
      <c r="S21" s="396">
        <f t="shared" si="2"/>
        <v>1665131</v>
      </c>
    </row>
    <row r="22" spans="1:37" ht="21.75" customHeight="1">
      <c r="A22" s="393" t="s">
        <v>141</v>
      </c>
      <c r="B22" s="399" t="s">
        <v>717</v>
      </c>
      <c r="C22" s="387">
        <v>12</v>
      </c>
      <c r="D22" s="388">
        <v>12</v>
      </c>
      <c r="E22" s="389">
        <v>12</v>
      </c>
      <c r="F22" s="377"/>
      <c r="G22" s="377"/>
      <c r="H22" s="390">
        <f t="shared" si="0"/>
        <v>0</v>
      </c>
      <c r="I22" s="389">
        <f t="shared" ref="I22:I33" si="3">E22+H22</f>
        <v>12</v>
      </c>
      <c r="J22" s="389"/>
      <c r="K22" s="389"/>
      <c r="L22" s="391">
        <v>0</v>
      </c>
      <c r="M22" s="377"/>
      <c r="N22" s="377"/>
      <c r="O22" s="391">
        <v>0</v>
      </c>
      <c r="P22" s="391">
        <v>0</v>
      </c>
      <c r="Q22" s="377"/>
      <c r="R22" s="375">
        <v>4</v>
      </c>
      <c r="S22" s="377">
        <v>12</v>
      </c>
    </row>
    <row r="23" spans="1:37" ht="21.75" customHeight="1">
      <c r="A23" s="393" t="s">
        <v>142</v>
      </c>
      <c r="B23" s="399" t="s">
        <v>718</v>
      </c>
      <c r="C23" s="387">
        <v>12</v>
      </c>
      <c r="D23" s="388">
        <v>19</v>
      </c>
      <c r="E23" s="389">
        <v>12</v>
      </c>
      <c r="F23" s="375">
        <v>4</v>
      </c>
      <c r="G23" s="377">
        <v>3</v>
      </c>
      <c r="H23" s="390">
        <f t="shared" si="0"/>
        <v>7</v>
      </c>
      <c r="I23" s="389">
        <f t="shared" si="3"/>
        <v>19</v>
      </c>
      <c r="J23" s="389"/>
      <c r="K23" s="389"/>
      <c r="L23" s="391">
        <v>0</v>
      </c>
      <c r="M23" s="377"/>
      <c r="N23" s="377"/>
      <c r="O23" s="391">
        <v>0</v>
      </c>
      <c r="P23" s="391">
        <v>3</v>
      </c>
      <c r="Q23" s="377"/>
      <c r="R23" s="375">
        <v>6</v>
      </c>
      <c r="S23" s="377">
        <v>19</v>
      </c>
    </row>
    <row r="24" spans="1:37" ht="21.75" customHeight="1">
      <c r="A24" s="393" t="s">
        <v>143</v>
      </c>
      <c r="B24" s="399" t="s">
        <v>719</v>
      </c>
      <c r="C24" s="387">
        <v>3</v>
      </c>
      <c r="D24" s="388">
        <v>4</v>
      </c>
      <c r="E24" s="389">
        <v>3</v>
      </c>
      <c r="F24" s="375">
        <v>1</v>
      </c>
      <c r="G24" s="379"/>
      <c r="H24" s="390">
        <f t="shared" si="0"/>
        <v>1</v>
      </c>
      <c r="I24" s="389">
        <f>E24+H24</f>
        <v>4</v>
      </c>
      <c r="J24" s="389"/>
      <c r="K24" s="389"/>
      <c r="L24" s="391">
        <v>0</v>
      </c>
      <c r="M24" s="377"/>
      <c r="N24" s="377"/>
      <c r="O24" s="391">
        <v>0</v>
      </c>
      <c r="P24" s="391">
        <v>0</v>
      </c>
      <c r="Q24" s="377"/>
      <c r="R24" s="375">
        <v>1</v>
      </c>
      <c r="S24" s="377">
        <v>4</v>
      </c>
    </row>
    <row r="25" spans="1:37" ht="21.75" customHeight="1">
      <c r="A25" s="393" t="s">
        <v>144</v>
      </c>
      <c r="B25" s="399" t="s">
        <v>720</v>
      </c>
      <c r="C25" s="387">
        <v>15</v>
      </c>
      <c r="D25" s="388">
        <v>15</v>
      </c>
      <c r="E25" s="389">
        <v>15</v>
      </c>
      <c r="F25" s="391"/>
      <c r="G25" s="391"/>
      <c r="H25" s="390">
        <f t="shared" si="0"/>
        <v>0</v>
      </c>
      <c r="I25" s="389">
        <f t="shared" si="3"/>
        <v>15</v>
      </c>
      <c r="J25" s="389"/>
      <c r="K25" s="389"/>
      <c r="L25" s="391">
        <v>0</v>
      </c>
      <c r="M25" s="377"/>
      <c r="N25" s="377"/>
      <c r="O25" s="391">
        <v>0</v>
      </c>
      <c r="P25" s="391">
        <v>0</v>
      </c>
      <c r="Q25" s="377"/>
      <c r="R25" s="375">
        <v>7</v>
      </c>
      <c r="S25" s="377">
        <v>15</v>
      </c>
    </row>
    <row r="26" spans="1:37" ht="21.75" customHeight="1">
      <c r="A26" s="393" t="s">
        <v>145</v>
      </c>
      <c r="B26" s="399" t="s">
        <v>721</v>
      </c>
      <c r="C26" s="387">
        <v>64</v>
      </c>
      <c r="D26" s="388">
        <v>62</v>
      </c>
      <c r="E26" s="389">
        <v>62</v>
      </c>
      <c r="F26" s="377"/>
      <c r="G26" s="377"/>
      <c r="H26" s="390">
        <f t="shared" si="0"/>
        <v>0</v>
      </c>
      <c r="I26" s="389">
        <f t="shared" si="3"/>
        <v>62</v>
      </c>
      <c r="J26" s="389"/>
      <c r="K26" s="389"/>
      <c r="L26" s="391">
        <v>0</v>
      </c>
      <c r="M26" s="377"/>
      <c r="N26" s="377"/>
      <c r="O26" s="391">
        <v>0</v>
      </c>
      <c r="P26" s="391">
        <v>0</v>
      </c>
      <c r="Q26" s="377"/>
      <c r="R26" s="375">
        <v>27</v>
      </c>
      <c r="S26" s="377">
        <v>62</v>
      </c>
    </row>
    <row r="27" spans="1:37" ht="21.75" customHeight="1">
      <c r="A27" s="393" t="s">
        <v>146</v>
      </c>
      <c r="B27" s="400" t="s">
        <v>722</v>
      </c>
      <c r="C27" s="387">
        <v>184</v>
      </c>
      <c r="D27" s="388">
        <v>199</v>
      </c>
      <c r="E27" s="389">
        <v>184</v>
      </c>
      <c r="F27" s="375">
        <v>10</v>
      </c>
      <c r="G27" s="377">
        <v>5</v>
      </c>
      <c r="H27" s="390">
        <f t="shared" si="0"/>
        <v>15</v>
      </c>
      <c r="I27" s="389">
        <f t="shared" si="3"/>
        <v>199</v>
      </c>
      <c r="J27" s="389"/>
      <c r="K27" s="389"/>
      <c r="L27" s="391">
        <v>0</v>
      </c>
      <c r="M27" s="377"/>
      <c r="N27" s="377"/>
      <c r="O27" s="391">
        <v>0</v>
      </c>
      <c r="P27" s="391">
        <v>5</v>
      </c>
      <c r="Q27" s="377"/>
      <c r="R27" s="375">
        <v>75</v>
      </c>
      <c r="S27" s="377">
        <v>199</v>
      </c>
    </row>
    <row r="28" spans="1:37" ht="21.75" customHeight="1">
      <c r="A28" s="393"/>
      <c r="B28" s="399" t="s">
        <v>723</v>
      </c>
      <c r="C28" s="387">
        <v>46</v>
      </c>
      <c r="D28" s="388">
        <v>53</v>
      </c>
      <c r="E28" s="389">
        <v>46</v>
      </c>
      <c r="F28" s="401">
        <v>7</v>
      </c>
      <c r="G28" s="377"/>
      <c r="H28" s="390">
        <f t="shared" si="0"/>
        <v>7</v>
      </c>
      <c r="I28" s="389">
        <f t="shared" si="3"/>
        <v>53</v>
      </c>
      <c r="J28" s="389"/>
      <c r="K28" s="389"/>
      <c r="L28" s="391">
        <v>0</v>
      </c>
      <c r="M28" s="377"/>
      <c r="N28" s="377"/>
      <c r="O28" s="391">
        <v>0</v>
      </c>
      <c r="P28" s="391">
        <v>0</v>
      </c>
      <c r="Q28" s="377"/>
      <c r="R28" s="375">
        <v>23</v>
      </c>
      <c r="S28" s="377">
        <v>53</v>
      </c>
    </row>
    <row r="29" spans="1:37" ht="21.75" customHeight="1">
      <c r="A29" s="395" t="s">
        <v>147</v>
      </c>
      <c r="B29" s="395"/>
      <c r="C29" s="396">
        <f t="shared" ref="C29:S29" si="4">SUM(C22:C28)</f>
        <v>336</v>
      </c>
      <c r="D29" s="397">
        <f t="shared" si="4"/>
        <v>364</v>
      </c>
      <c r="E29" s="397">
        <f t="shared" si="4"/>
        <v>334</v>
      </c>
      <c r="F29" s="397">
        <f t="shared" si="4"/>
        <v>22</v>
      </c>
      <c r="G29" s="397">
        <f t="shared" si="4"/>
        <v>8</v>
      </c>
      <c r="H29" s="397">
        <f t="shared" si="4"/>
        <v>30</v>
      </c>
      <c r="I29" s="397">
        <f t="shared" si="4"/>
        <v>364</v>
      </c>
      <c r="J29" s="397">
        <f t="shared" si="4"/>
        <v>0</v>
      </c>
      <c r="K29" s="397">
        <f t="shared" si="4"/>
        <v>0</v>
      </c>
      <c r="L29" s="397">
        <f t="shared" si="4"/>
        <v>0</v>
      </c>
      <c r="M29" s="397">
        <f t="shared" si="4"/>
        <v>0</v>
      </c>
      <c r="N29" s="397">
        <f t="shared" si="4"/>
        <v>0</v>
      </c>
      <c r="O29" s="397">
        <f t="shared" si="4"/>
        <v>0</v>
      </c>
      <c r="P29" s="397">
        <f t="shared" si="4"/>
        <v>8</v>
      </c>
      <c r="Q29" s="397">
        <f t="shared" si="4"/>
        <v>0</v>
      </c>
      <c r="R29" s="397">
        <f t="shared" si="4"/>
        <v>143</v>
      </c>
      <c r="S29" s="397">
        <f t="shared" si="4"/>
        <v>364</v>
      </c>
    </row>
    <row r="30" spans="1:37" ht="21.75" customHeight="1">
      <c r="A30" s="393" t="s">
        <v>148</v>
      </c>
      <c r="B30" s="399" t="s">
        <v>722</v>
      </c>
      <c r="C30" s="387">
        <v>3</v>
      </c>
      <c r="D30" s="388">
        <v>3</v>
      </c>
      <c r="E30" s="402">
        <v>3</v>
      </c>
      <c r="F30" s="397"/>
      <c r="G30" s="397"/>
      <c r="H30" s="391"/>
      <c r="I30" s="389">
        <f t="shared" si="3"/>
        <v>3</v>
      </c>
      <c r="J30" s="389"/>
      <c r="K30" s="389"/>
      <c r="L30" s="391">
        <v>0</v>
      </c>
      <c r="M30" s="377"/>
      <c r="N30" s="377"/>
      <c r="O30" s="391">
        <f t="shared" ref="O30:O33" si="5">L30-M30+N30</f>
        <v>0</v>
      </c>
      <c r="P30" s="391">
        <f t="shared" ref="P30:P32" si="6">M30+G30</f>
        <v>0</v>
      </c>
      <c r="Q30" s="377"/>
      <c r="R30" s="377">
        <v>1</v>
      </c>
      <c r="S30" s="377">
        <v>3</v>
      </c>
    </row>
    <row r="31" spans="1:37" ht="21.75" customHeight="1">
      <c r="A31" s="393" t="s">
        <v>149</v>
      </c>
      <c r="B31" s="399" t="s">
        <v>724</v>
      </c>
      <c r="C31" s="387">
        <v>1</v>
      </c>
      <c r="D31" s="388">
        <v>1</v>
      </c>
      <c r="E31" s="402">
        <v>1</v>
      </c>
      <c r="F31" s="377"/>
      <c r="G31" s="377"/>
      <c r="H31" s="391"/>
      <c r="I31" s="389">
        <f t="shared" si="3"/>
        <v>1</v>
      </c>
      <c r="J31" s="389"/>
      <c r="K31" s="389"/>
      <c r="L31" s="391">
        <v>0</v>
      </c>
      <c r="M31" s="377"/>
      <c r="N31" s="377"/>
      <c r="O31" s="391">
        <f t="shared" si="5"/>
        <v>0</v>
      </c>
      <c r="P31" s="391">
        <f t="shared" si="6"/>
        <v>0</v>
      </c>
      <c r="Q31" s="377"/>
      <c r="R31" s="377"/>
      <c r="S31" s="377">
        <v>1</v>
      </c>
    </row>
    <row r="32" spans="1:37" ht="21.75" customHeight="1">
      <c r="A32" s="393" t="s">
        <v>781</v>
      </c>
      <c r="B32" s="399" t="s">
        <v>151</v>
      </c>
      <c r="C32" s="387">
        <v>1</v>
      </c>
      <c r="D32" s="388">
        <v>1</v>
      </c>
      <c r="E32" s="402">
        <v>1</v>
      </c>
      <c r="F32" s="377"/>
      <c r="G32" s="377"/>
      <c r="H32" s="391"/>
      <c r="I32" s="389">
        <f t="shared" si="3"/>
        <v>1</v>
      </c>
      <c r="J32" s="389"/>
      <c r="K32" s="389"/>
      <c r="L32" s="391">
        <v>0</v>
      </c>
      <c r="M32" s="377"/>
      <c r="N32" s="377"/>
      <c r="O32" s="391">
        <f t="shared" si="5"/>
        <v>0</v>
      </c>
      <c r="P32" s="391">
        <f t="shared" si="6"/>
        <v>0</v>
      </c>
      <c r="Q32" s="377"/>
      <c r="R32" s="377"/>
      <c r="S32" s="377">
        <v>1</v>
      </c>
    </row>
    <row r="33" spans="1:89">
      <c r="A33" s="393" t="s">
        <v>150</v>
      </c>
      <c r="B33" s="399" t="s">
        <v>725</v>
      </c>
      <c r="C33" s="387">
        <v>9</v>
      </c>
      <c r="D33" s="388">
        <v>9</v>
      </c>
      <c r="E33" s="402">
        <v>9</v>
      </c>
      <c r="F33" s="377"/>
      <c r="G33" s="377"/>
      <c r="H33" s="391"/>
      <c r="I33" s="389">
        <f t="shared" si="3"/>
        <v>9</v>
      </c>
      <c r="J33" s="377"/>
      <c r="K33" s="377"/>
      <c r="L33" s="377"/>
      <c r="M33" s="377"/>
      <c r="N33" s="377"/>
      <c r="O33" s="391">
        <f t="shared" si="5"/>
        <v>0</v>
      </c>
      <c r="P33" s="391">
        <f t="shared" ref="P33" si="7">H33+M33</f>
        <v>0</v>
      </c>
      <c r="Q33" s="377"/>
      <c r="R33" s="377">
        <v>3</v>
      </c>
      <c r="S33" s="377">
        <v>9</v>
      </c>
    </row>
    <row r="34" spans="1:89" ht="21.75" customHeight="1">
      <c r="A34" s="395" t="s">
        <v>152</v>
      </c>
      <c r="B34" s="395"/>
      <c r="C34" s="396">
        <f t="shared" ref="C34:S34" si="8">SUM(C30:C33)</f>
        <v>14</v>
      </c>
      <c r="D34" s="397">
        <f t="shared" si="8"/>
        <v>14</v>
      </c>
      <c r="E34" s="397">
        <f t="shared" si="8"/>
        <v>14</v>
      </c>
      <c r="F34" s="397">
        <f t="shared" si="8"/>
        <v>0</v>
      </c>
      <c r="G34" s="397">
        <f t="shared" si="8"/>
        <v>0</v>
      </c>
      <c r="H34" s="397">
        <f t="shared" si="8"/>
        <v>0</v>
      </c>
      <c r="I34" s="397">
        <f t="shared" si="8"/>
        <v>14</v>
      </c>
      <c r="J34" s="397">
        <f t="shared" si="8"/>
        <v>0</v>
      </c>
      <c r="K34" s="397">
        <f t="shared" si="8"/>
        <v>0</v>
      </c>
      <c r="L34" s="397">
        <f t="shared" si="8"/>
        <v>0</v>
      </c>
      <c r="M34" s="397">
        <f t="shared" si="8"/>
        <v>0</v>
      </c>
      <c r="N34" s="397">
        <f t="shared" si="8"/>
        <v>0</v>
      </c>
      <c r="O34" s="397">
        <f t="shared" si="8"/>
        <v>0</v>
      </c>
      <c r="P34" s="397">
        <f t="shared" si="8"/>
        <v>0</v>
      </c>
      <c r="Q34" s="397">
        <f t="shared" si="8"/>
        <v>0</v>
      </c>
      <c r="R34" s="397">
        <f t="shared" si="8"/>
        <v>4</v>
      </c>
      <c r="S34" s="397">
        <f t="shared" si="8"/>
        <v>14</v>
      </c>
    </row>
    <row r="35" spans="1:89" ht="22.5" customHeight="1">
      <c r="A35" s="380" t="s">
        <v>726</v>
      </c>
      <c r="B35" s="380"/>
      <c r="C35" s="403">
        <f t="shared" ref="C35:S35" si="9">C21+C29+C34</f>
        <v>1570828</v>
      </c>
      <c r="D35" s="404">
        <f t="shared" si="9"/>
        <v>1665509</v>
      </c>
      <c r="E35" s="404">
        <f>E21+E29+E34</f>
        <v>1552098</v>
      </c>
      <c r="F35" s="404">
        <f t="shared" si="9"/>
        <v>12995</v>
      </c>
      <c r="G35" s="404">
        <f t="shared" si="9"/>
        <v>90054</v>
      </c>
      <c r="H35" s="404">
        <f t="shared" si="9"/>
        <v>103049</v>
      </c>
      <c r="I35" s="404">
        <f t="shared" si="9"/>
        <v>1655147</v>
      </c>
      <c r="J35" s="404">
        <f t="shared" si="9"/>
        <v>3340</v>
      </c>
      <c r="K35" s="404">
        <f t="shared" si="9"/>
        <v>3072</v>
      </c>
      <c r="L35" s="404">
        <f t="shared" si="9"/>
        <v>208540</v>
      </c>
      <c r="M35" s="404">
        <f t="shared" si="9"/>
        <v>96498</v>
      </c>
      <c r="N35" s="404">
        <f t="shared" si="9"/>
        <v>117622</v>
      </c>
      <c r="O35" s="404">
        <f t="shared" si="9"/>
        <v>229664</v>
      </c>
      <c r="P35" s="404">
        <f t="shared" si="9"/>
        <v>186552</v>
      </c>
      <c r="Q35" s="404">
        <f t="shared" si="9"/>
        <v>343</v>
      </c>
      <c r="R35" s="404">
        <f t="shared" si="9"/>
        <v>885</v>
      </c>
      <c r="S35" s="404">
        <f t="shared" si="9"/>
        <v>1665509</v>
      </c>
    </row>
    <row r="36" spans="1:89" ht="15.75">
      <c r="A36" s="405"/>
      <c r="B36" s="405"/>
      <c r="C36" s="406"/>
      <c r="D36" s="407"/>
      <c r="E36" s="407"/>
      <c r="F36" s="394"/>
      <c r="G36" s="394"/>
      <c r="H36" s="407"/>
      <c r="I36" s="407"/>
      <c r="J36" s="394"/>
      <c r="K36" s="394"/>
      <c r="L36" s="394"/>
      <c r="M36" s="394"/>
      <c r="N36" s="394"/>
      <c r="O36" s="394"/>
      <c r="P36" s="405"/>
      <c r="Q36" s="394"/>
      <c r="R36" s="394"/>
      <c r="S36" s="394"/>
      <c r="T36" s="394"/>
      <c r="U36" s="405"/>
      <c r="V36" s="394"/>
      <c r="W36" s="394"/>
      <c r="X36" s="394"/>
      <c r="Y36" s="394"/>
      <c r="Z36" s="394"/>
      <c r="AA36" s="394"/>
      <c r="AB36" s="394"/>
      <c r="AC36" s="394"/>
      <c r="AD36" s="394"/>
      <c r="AE36" s="394"/>
      <c r="AF36" s="405"/>
      <c r="AG36" s="394"/>
      <c r="AH36" s="394"/>
      <c r="AI36" s="394"/>
      <c r="AJ36" s="394"/>
      <c r="AK36" s="394"/>
      <c r="AL36" s="394"/>
      <c r="AM36" s="394"/>
      <c r="AN36" s="394"/>
      <c r="AO36" s="405"/>
      <c r="AP36" s="394"/>
      <c r="AQ36" s="394"/>
      <c r="AR36" s="394"/>
      <c r="AS36" s="394"/>
      <c r="AT36" s="394"/>
      <c r="AU36" s="394"/>
      <c r="AV36" s="394"/>
      <c r="AW36" s="394"/>
      <c r="AX36" s="394"/>
      <c r="AY36" s="394"/>
      <c r="AZ36" s="394"/>
      <c r="BA36" s="394"/>
      <c r="BB36" s="394"/>
      <c r="BC36" s="394"/>
      <c r="BD36" s="394"/>
      <c r="BE36" s="394"/>
      <c r="BF36" s="394"/>
      <c r="BG36" s="394"/>
      <c r="BH36" s="394"/>
      <c r="BI36" s="394"/>
      <c r="BJ36" s="394"/>
      <c r="BK36" s="394"/>
      <c r="BL36" s="394"/>
      <c r="BM36" s="394"/>
      <c r="BN36" s="394"/>
      <c r="BO36" s="394"/>
      <c r="BP36" s="394"/>
      <c r="BQ36" s="394"/>
      <c r="BR36" s="394"/>
      <c r="BS36" s="394"/>
      <c r="BT36" s="394"/>
      <c r="BU36" s="394"/>
      <c r="BV36" s="394"/>
      <c r="BW36" s="394"/>
      <c r="BX36" s="394"/>
      <c r="BY36" s="394"/>
      <c r="BZ36" s="394"/>
      <c r="CA36" s="394"/>
      <c r="CB36" s="394"/>
      <c r="CC36" s="394"/>
      <c r="CD36" s="394"/>
      <c r="CE36" s="394"/>
      <c r="CF36" s="394"/>
      <c r="CG36" s="394"/>
      <c r="CH36" s="394"/>
      <c r="CI36" s="394"/>
      <c r="CJ36" s="394"/>
      <c r="CK36" s="394"/>
    </row>
    <row r="37" spans="1:89">
      <c r="A37" s="394"/>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4"/>
      <c r="AL37" s="394"/>
      <c r="AM37" s="394"/>
      <c r="AN37" s="394"/>
      <c r="AO37" s="394"/>
      <c r="AP37" s="394"/>
      <c r="AQ37" s="394"/>
      <c r="AR37" s="394"/>
      <c r="AS37" s="394"/>
      <c r="AT37" s="394"/>
      <c r="AU37" s="394"/>
      <c r="AV37" s="394"/>
      <c r="AW37" s="394"/>
      <c r="AX37" s="394"/>
      <c r="AY37" s="394"/>
      <c r="AZ37" s="394"/>
      <c r="BA37" s="394"/>
      <c r="BB37" s="394"/>
      <c r="BC37" s="394"/>
      <c r="BD37" s="394"/>
      <c r="BE37" s="394"/>
      <c r="BF37" s="394"/>
      <c r="BG37" s="394"/>
      <c r="BH37" s="394"/>
      <c r="BI37" s="394"/>
      <c r="BJ37" s="394"/>
      <c r="BK37" s="394"/>
      <c r="BL37" s="394"/>
      <c r="BM37" s="394"/>
      <c r="BN37" s="394"/>
      <c r="BO37" s="394"/>
      <c r="BP37" s="394"/>
      <c r="BQ37" s="394"/>
      <c r="BR37" s="394"/>
      <c r="BS37" s="394"/>
      <c r="BT37" s="394"/>
      <c r="BU37" s="394"/>
      <c r="BV37" s="394"/>
      <c r="BW37" s="394"/>
      <c r="BX37" s="394"/>
      <c r="BY37" s="394"/>
      <c r="BZ37" s="394"/>
      <c r="CA37" s="394"/>
      <c r="CB37" s="394"/>
      <c r="CC37" s="394"/>
      <c r="CD37" s="394"/>
      <c r="CE37" s="394"/>
      <c r="CF37" s="394"/>
      <c r="CG37" s="394"/>
      <c r="CH37" s="394"/>
      <c r="CI37" s="394"/>
      <c r="CJ37" s="394"/>
      <c r="CK37" s="394"/>
    </row>
    <row r="38" spans="1:89">
      <c r="A38" s="408"/>
      <c r="B38" s="409"/>
      <c r="K38" s="394"/>
      <c r="L38" s="394"/>
      <c r="M38" s="394"/>
      <c r="N38" s="394"/>
      <c r="O38" s="394"/>
      <c r="P38" s="394"/>
      <c r="Q38" s="394"/>
      <c r="R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94"/>
      <c r="BB38" s="394"/>
      <c r="BC38" s="394"/>
      <c r="BD38" s="394"/>
      <c r="BE38" s="394"/>
      <c r="BF38" s="394"/>
      <c r="BG38" s="394"/>
      <c r="BH38" s="394"/>
      <c r="BI38" s="394"/>
      <c r="BJ38" s="394"/>
      <c r="BK38" s="394"/>
      <c r="BL38" s="394"/>
      <c r="BM38" s="394"/>
      <c r="BN38" s="394"/>
      <c r="BO38" s="394"/>
      <c r="BP38" s="394"/>
      <c r="BQ38" s="394"/>
      <c r="BR38" s="394"/>
      <c r="BS38" s="394"/>
      <c r="BT38" s="394"/>
      <c r="BU38" s="394"/>
      <c r="BV38" s="394"/>
      <c r="BW38" s="394"/>
      <c r="BX38" s="394"/>
      <c r="BY38" s="394"/>
      <c r="BZ38" s="394"/>
      <c r="CA38" s="394"/>
      <c r="CB38" s="394"/>
      <c r="CC38" s="394"/>
      <c r="CD38" s="394"/>
      <c r="CE38" s="394"/>
      <c r="CF38" s="394"/>
      <c r="CG38" s="394"/>
      <c r="CH38" s="394"/>
      <c r="CI38" s="394"/>
      <c r="CJ38" s="394"/>
      <c r="CK38" s="394"/>
    </row>
    <row r="39" spans="1:89">
      <c r="A39" s="409"/>
      <c r="B39" s="409"/>
      <c r="J39" s="394"/>
      <c r="K39" s="394"/>
      <c r="L39" s="394"/>
      <c r="M39" s="394"/>
      <c r="N39" s="394"/>
      <c r="P39" s="394"/>
      <c r="Q39" s="394"/>
      <c r="R39" s="394"/>
      <c r="T39" s="394"/>
      <c r="U39" s="394"/>
      <c r="V39" s="394"/>
      <c r="W39" s="394"/>
      <c r="X39" s="394"/>
      <c r="Y39" s="394"/>
      <c r="Z39" s="394"/>
      <c r="AA39" s="394"/>
      <c r="AB39" s="394"/>
      <c r="AC39" s="394"/>
      <c r="AD39" s="394"/>
      <c r="AE39" s="394"/>
      <c r="AF39" s="394"/>
      <c r="AG39" s="394"/>
      <c r="AH39" s="394"/>
      <c r="AI39" s="394"/>
      <c r="AJ39" s="394"/>
      <c r="AK39" s="394"/>
      <c r="AL39" s="394"/>
      <c r="AM39" s="394"/>
      <c r="AN39" s="394"/>
      <c r="AO39" s="394"/>
      <c r="AP39" s="394"/>
      <c r="AQ39" s="394"/>
      <c r="AR39" s="394"/>
      <c r="AS39" s="394"/>
      <c r="AT39" s="394"/>
      <c r="AU39" s="394"/>
      <c r="AV39" s="394"/>
      <c r="AW39" s="394"/>
      <c r="AX39" s="394"/>
      <c r="AY39" s="394"/>
      <c r="AZ39" s="394"/>
      <c r="BA39" s="394"/>
      <c r="BB39" s="394"/>
      <c r="BC39" s="394"/>
      <c r="BD39" s="394"/>
      <c r="BE39" s="394"/>
      <c r="BF39" s="394"/>
      <c r="BG39" s="394"/>
      <c r="BH39" s="394"/>
      <c r="BI39" s="394"/>
      <c r="BJ39" s="394"/>
      <c r="BK39" s="394"/>
      <c r="BL39" s="394"/>
      <c r="BM39" s="394"/>
      <c r="BN39" s="394"/>
      <c r="BO39" s="394"/>
      <c r="BP39" s="394"/>
      <c r="BQ39" s="394"/>
      <c r="BR39" s="394"/>
      <c r="BS39" s="394"/>
      <c r="BT39" s="394"/>
      <c r="BU39" s="394"/>
      <c r="BV39" s="394"/>
      <c r="BW39" s="394"/>
      <c r="BX39" s="394"/>
      <c r="BY39" s="394"/>
      <c r="BZ39" s="394"/>
      <c r="CA39" s="394"/>
      <c r="CB39" s="394"/>
      <c r="CC39" s="394"/>
      <c r="CD39" s="394"/>
      <c r="CE39" s="394"/>
      <c r="CF39" s="394"/>
      <c r="CG39" s="394"/>
      <c r="CH39" s="394"/>
      <c r="CI39" s="394"/>
      <c r="CJ39" s="394"/>
      <c r="CK39" s="394"/>
    </row>
    <row r="40" spans="1:89">
      <c r="C40" s="394"/>
      <c r="D40" s="410"/>
      <c r="E40" s="394"/>
      <c r="F40" s="394"/>
      <c r="G40" s="394"/>
      <c r="I40" s="394"/>
      <c r="K40" s="394"/>
      <c r="L40" s="394"/>
      <c r="M40" s="394"/>
      <c r="N40" s="394"/>
      <c r="O40" s="394"/>
      <c r="P40" s="394"/>
      <c r="Q40" s="394"/>
      <c r="S40" s="394"/>
      <c r="T40" s="394"/>
      <c r="U40" s="394"/>
      <c r="V40" s="394"/>
      <c r="W40" s="394"/>
      <c r="X40" s="394"/>
      <c r="Y40" s="394"/>
      <c r="Z40" s="394"/>
      <c r="AA40" s="394"/>
      <c r="AB40" s="394"/>
      <c r="AC40" s="394"/>
      <c r="AD40" s="394"/>
      <c r="AE40" s="394"/>
      <c r="AF40" s="394"/>
      <c r="AG40" s="394"/>
      <c r="AH40" s="394"/>
      <c r="AI40" s="394"/>
      <c r="AJ40" s="394"/>
      <c r="AK40" s="394"/>
      <c r="AL40" s="394"/>
      <c r="AM40" s="394"/>
      <c r="AN40" s="394"/>
      <c r="AO40" s="394"/>
      <c r="AP40" s="394"/>
      <c r="AQ40" s="394"/>
      <c r="AR40" s="394"/>
      <c r="AS40" s="394"/>
      <c r="AT40" s="394"/>
      <c r="AU40" s="394"/>
      <c r="AV40" s="394"/>
      <c r="AW40" s="394"/>
      <c r="AX40" s="394"/>
      <c r="AY40" s="394"/>
      <c r="AZ40" s="394"/>
      <c r="BA40" s="394"/>
      <c r="BB40" s="394"/>
      <c r="BC40" s="394"/>
      <c r="BD40" s="394"/>
      <c r="BE40" s="394"/>
      <c r="BF40" s="394"/>
      <c r="BG40" s="394"/>
      <c r="BH40" s="394"/>
      <c r="BI40" s="394"/>
      <c r="BJ40" s="394"/>
      <c r="BK40" s="394"/>
      <c r="BL40" s="394"/>
      <c r="BM40" s="394"/>
      <c r="BN40" s="394"/>
      <c r="BO40" s="394"/>
      <c r="BP40" s="394"/>
      <c r="BQ40" s="394"/>
      <c r="BR40" s="394"/>
      <c r="BS40" s="394"/>
      <c r="BT40" s="394"/>
      <c r="BU40" s="394"/>
      <c r="BV40" s="394"/>
      <c r="BW40" s="394"/>
      <c r="BX40" s="394"/>
      <c r="BY40" s="394"/>
      <c r="BZ40" s="394"/>
      <c r="CA40" s="394"/>
      <c r="CB40" s="394"/>
      <c r="CC40" s="394"/>
      <c r="CD40" s="394"/>
      <c r="CE40" s="394"/>
      <c r="CF40" s="394"/>
      <c r="CG40" s="394"/>
      <c r="CH40" s="394"/>
      <c r="CI40" s="394"/>
      <c r="CJ40" s="394"/>
      <c r="CK40" s="394"/>
    </row>
    <row r="41" spans="1:89" s="394" customFormat="1">
      <c r="B41" s="411"/>
      <c r="D41" s="412"/>
      <c r="E41" s="376"/>
      <c r="F41" s="376"/>
      <c r="G41" s="376"/>
      <c r="H41" s="376"/>
      <c r="I41" s="376"/>
      <c r="O41" s="376"/>
    </row>
    <row r="42" spans="1:89">
      <c r="A42" s="409"/>
      <c r="B42" s="409"/>
      <c r="D42" s="412"/>
      <c r="K42" s="394"/>
      <c r="M42" s="394"/>
      <c r="N42" s="394"/>
      <c r="O42" s="394"/>
      <c r="P42" s="394"/>
    </row>
    <row r="43" spans="1:89">
      <c r="A43" s="408"/>
      <c r="B43" s="408"/>
      <c r="D43" s="412"/>
      <c r="K43" s="394"/>
    </row>
    <row r="44" spans="1:89">
      <c r="K44" s="394"/>
    </row>
    <row r="45" spans="1:89">
      <c r="K45" s="394"/>
    </row>
    <row r="46" spans="1:89">
      <c r="K46" s="394"/>
    </row>
    <row r="47" spans="1:89">
      <c r="K47" s="394"/>
    </row>
    <row r="48" spans="1:89">
      <c r="K48" s="394"/>
    </row>
    <row r="49" spans="11:11">
      <c r="K49" s="394"/>
    </row>
    <row r="50" spans="11:11">
      <c r="K50" s="394"/>
    </row>
    <row r="51" spans="11:11">
      <c r="K51" s="394"/>
    </row>
    <row r="52" spans="11:11">
      <c r="K52" s="394"/>
    </row>
  </sheetData>
  <mergeCells count="3">
    <mergeCell ref="F2:G2"/>
    <mergeCell ref="Q4:Q6"/>
    <mergeCell ref="R4:R6"/>
  </mergeCells>
  <pageMargins left="0.15748031496062992" right="0.15748031496062992" top="0.98425196850393704" bottom="0.98425196850393704" header="0.51181102362204722" footer="0.51181102362204722"/>
  <pageSetup scale="44" orientation="landscape" r:id="rId1"/>
  <headerFooter alignWithMargins="0"/>
</worksheet>
</file>

<file path=xl/worksheets/sheet16.xml><?xml version="1.0" encoding="utf-8"?>
<worksheet xmlns="http://schemas.openxmlformats.org/spreadsheetml/2006/main" xmlns:r="http://schemas.openxmlformats.org/officeDocument/2006/relationships">
  <sheetPr>
    <tabColor rgb="FFFFFF00"/>
  </sheetPr>
  <dimension ref="A1:CQ60"/>
  <sheetViews>
    <sheetView topLeftCell="A19" zoomScaleSheetLayoutView="100" workbookViewId="0">
      <pane xSplit="1" topLeftCell="B1" activePane="topRight" state="frozen"/>
      <selection activeCell="A16" sqref="A16"/>
      <selection pane="topRight" activeCell="G32" sqref="G32"/>
    </sheetView>
  </sheetViews>
  <sheetFormatPr defaultRowHeight="15"/>
  <cols>
    <col min="1" max="1" width="29.109375" style="414" customWidth="1"/>
    <col min="2" max="2" width="10.77734375" style="414" bestFit="1" customWidth="1"/>
    <col min="3" max="3" width="14.77734375" style="414" bestFit="1" customWidth="1"/>
    <col min="4" max="4" width="11.33203125" style="414" bestFit="1" customWidth="1"/>
    <col min="5" max="5" width="10" style="414" bestFit="1" customWidth="1"/>
    <col min="6" max="6" width="14.109375" style="414" customWidth="1"/>
    <col min="7" max="7" width="17.33203125" style="414" bestFit="1" customWidth="1"/>
    <col min="8" max="8" width="13.33203125" style="414" customWidth="1"/>
    <col min="9" max="9" width="10" style="414" customWidth="1"/>
    <col min="10" max="10" width="12.5546875" style="414" customWidth="1"/>
    <col min="11" max="11" width="14.109375" style="414" bestFit="1" customWidth="1"/>
    <col min="12" max="12" width="9.21875" style="414" customWidth="1"/>
    <col min="13" max="13" width="12.77734375" style="414" customWidth="1"/>
    <col min="14" max="15" width="13.33203125" style="414" customWidth="1"/>
    <col min="16" max="16" width="13.5546875" style="414" bestFit="1" customWidth="1"/>
    <col min="17" max="17" width="10.33203125" style="414" customWidth="1"/>
    <col min="18" max="18" width="10.5546875" style="414" customWidth="1"/>
    <col min="19" max="19" width="11.21875" style="414" bestFit="1" customWidth="1"/>
    <col min="20" max="20" width="6.6640625" style="414" customWidth="1"/>
    <col min="21" max="21" width="7" style="414" bestFit="1" customWidth="1"/>
    <col min="22" max="22" width="7" style="416" bestFit="1" customWidth="1"/>
    <col min="23" max="23" width="5.77734375" style="414" customWidth="1"/>
    <col min="24" max="24" width="5.88671875" style="414" customWidth="1"/>
    <col min="25" max="16384" width="8.88671875" style="414"/>
  </cols>
  <sheetData>
    <row r="1" spans="1:43">
      <c r="A1" s="413" t="s">
        <v>867</v>
      </c>
      <c r="B1" s="413"/>
      <c r="C1" s="392"/>
      <c r="D1" s="392"/>
      <c r="E1" s="392"/>
      <c r="G1" s="392"/>
      <c r="H1" s="392"/>
      <c r="I1" s="392"/>
      <c r="J1" s="392"/>
      <c r="K1" s="392"/>
      <c r="L1" s="392"/>
      <c r="M1" s="392"/>
      <c r="N1" s="392"/>
      <c r="O1" s="415"/>
      <c r="P1" s="413"/>
      <c r="Q1" s="392"/>
    </row>
    <row r="2" spans="1:43" ht="15.75">
      <c r="A2" s="417" t="s">
        <v>701</v>
      </c>
      <c r="B2" s="417"/>
      <c r="C2" s="418" t="s">
        <v>868</v>
      </c>
      <c r="D2" s="418" t="s">
        <v>869</v>
      </c>
      <c r="E2" s="392"/>
      <c r="F2" s="543" t="s">
        <v>702</v>
      </c>
      <c r="G2" s="544"/>
      <c r="H2" s="392"/>
      <c r="I2" s="392"/>
      <c r="J2" s="392"/>
      <c r="K2" s="392"/>
      <c r="L2" s="392"/>
      <c r="M2" s="419" t="s">
        <v>865</v>
      </c>
      <c r="N2" s="392"/>
      <c r="O2" s="392"/>
      <c r="P2" s="392"/>
      <c r="Q2" s="392"/>
      <c r="R2" s="420" t="s">
        <v>870</v>
      </c>
      <c r="S2" s="421"/>
    </row>
    <row r="3" spans="1:43">
      <c r="A3" s="392"/>
      <c r="B3" s="392"/>
      <c r="C3" s="422" t="s">
        <v>85</v>
      </c>
      <c r="D3" s="422" t="s">
        <v>86</v>
      </c>
      <c r="E3" s="422" t="s">
        <v>87</v>
      </c>
      <c r="F3" s="422" t="s">
        <v>88</v>
      </c>
      <c r="G3" s="422" t="s">
        <v>89</v>
      </c>
      <c r="H3" s="422" t="s">
        <v>90</v>
      </c>
      <c r="I3" s="422" t="s">
        <v>91</v>
      </c>
      <c r="J3" s="422" t="s">
        <v>92</v>
      </c>
      <c r="K3" s="422" t="s">
        <v>93</v>
      </c>
      <c r="L3" s="422" t="s">
        <v>94</v>
      </c>
      <c r="M3" s="422" t="s">
        <v>95</v>
      </c>
      <c r="N3" s="422" t="s">
        <v>96</v>
      </c>
      <c r="O3" s="422" t="s">
        <v>97</v>
      </c>
      <c r="P3" s="418" t="s">
        <v>98</v>
      </c>
      <c r="Q3" s="392"/>
      <c r="R3" s="392"/>
      <c r="S3" s="392"/>
    </row>
    <row r="4" spans="1:43" s="424" customFormat="1" ht="20.25" customHeight="1">
      <c r="A4" s="423" t="s">
        <v>99</v>
      </c>
      <c r="B4" s="423" t="s">
        <v>121</v>
      </c>
      <c r="C4" s="423" t="s">
        <v>100</v>
      </c>
      <c r="D4" s="423" t="s">
        <v>100</v>
      </c>
      <c r="E4" s="423" t="s">
        <v>101</v>
      </c>
      <c r="F4" s="423" t="s">
        <v>102</v>
      </c>
      <c r="G4" s="423" t="s">
        <v>102</v>
      </c>
      <c r="H4" s="423" t="s">
        <v>102</v>
      </c>
      <c r="I4" s="423" t="s">
        <v>101</v>
      </c>
      <c r="J4" s="423" t="s">
        <v>103</v>
      </c>
      <c r="K4" s="423" t="s">
        <v>103</v>
      </c>
      <c r="L4" s="423" t="s">
        <v>104</v>
      </c>
      <c r="M4" s="423" t="s">
        <v>105</v>
      </c>
      <c r="N4" s="423" t="s">
        <v>106</v>
      </c>
      <c r="O4" s="423" t="s">
        <v>104</v>
      </c>
      <c r="P4" s="423" t="s">
        <v>107</v>
      </c>
      <c r="Q4" s="545" t="s">
        <v>108</v>
      </c>
      <c r="R4" s="545" t="s">
        <v>109</v>
      </c>
      <c r="S4" s="383" t="s">
        <v>100</v>
      </c>
      <c r="V4" s="425"/>
    </row>
    <row r="5" spans="1:43" s="424" customFormat="1" ht="20.25" customHeight="1">
      <c r="A5" s="426"/>
      <c r="B5" s="426"/>
      <c r="C5" s="423" t="s">
        <v>110</v>
      </c>
      <c r="D5" s="423" t="s">
        <v>111</v>
      </c>
      <c r="E5" s="423" t="s">
        <v>112</v>
      </c>
      <c r="F5" s="423" t="s">
        <v>113</v>
      </c>
      <c r="G5" s="423" t="s">
        <v>727</v>
      </c>
      <c r="H5" s="423" t="s">
        <v>115</v>
      </c>
      <c r="I5" s="423" t="s">
        <v>116</v>
      </c>
      <c r="J5" s="423" t="s">
        <v>117</v>
      </c>
      <c r="K5" s="423" t="s">
        <v>117</v>
      </c>
      <c r="L5" s="423" t="s">
        <v>112</v>
      </c>
      <c r="M5" s="423" t="s">
        <v>118</v>
      </c>
      <c r="N5" s="423" t="s">
        <v>119</v>
      </c>
      <c r="O5" s="423" t="s">
        <v>116</v>
      </c>
      <c r="P5" s="423" t="s">
        <v>120</v>
      </c>
      <c r="Q5" s="545"/>
      <c r="R5" s="545"/>
      <c r="S5" s="383" t="s">
        <v>111</v>
      </c>
      <c r="V5" s="425"/>
    </row>
    <row r="6" spans="1:43" s="424" customFormat="1" ht="20.25" customHeight="1">
      <c r="A6" s="423" t="s">
        <v>121</v>
      </c>
      <c r="B6" s="423"/>
      <c r="C6" s="423" t="s">
        <v>122</v>
      </c>
      <c r="D6" s="423" t="s">
        <v>123</v>
      </c>
      <c r="E6" s="423" t="s">
        <v>124</v>
      </c>
      <c r="F6" s="423" t="s">
        <v>125</v>
      </c>
      <c r="G6" s="423" t="s">
        <v>125</v>
      </c>
      <c r="H6" s="423" t="s">
        <v>125</v>
      </c>
      <c r="I6" s="423" t="s">
        <v>126</v>
      </c>
      <c r="J6" s="423" t="s">
        <v>127</v>
      </c>
      <c r="K6" s="423" t="s">
        <v>128</v>
      </c>
      <c r="L6" s="423" t="s">
        <v>124</v>
      </c>
      <c r="M6" s="423" t="s">
        <v>125</v>
      </c>
      <c r="N6" s="423" t="s">
        <v>125</v>
      </c>
      <c r="O6" s="423" t="s">
        <v>126</v>
      </c>
      <c r="P6" s="423" t="s">
        <v>125</v>
      </c>
      <c r="Q6" s="545"/>
      <c r="R6" s="545"/>
      <c r="S6" s="383" t="s">
        <v>123</v>
      </c>
      <c r="U6" s="414"/>
      <c r="V6" s="416"/>
    </row>
    <row r="7" spans="1:43" ht="20.25" customHeight="1">
      <c r="A7" s="400" t="s">
        <v>129</v>
      </c>
      <c r="B7" s="427" t="s">
        <v>703</v>
      </c>
      <c r="C7" s="428">
        <v>788816</v>
      </c>
      <c r="D7" s="428">
        <v>928745</v>
      </c>
      <c r="E7" s="429">
        <v>836417</v>
      </c>
      <c r="F7" s="428">
        <v>23395</v>
      </c>
      <c r="G7" s="428">
        <v>11720</v>
      </c>
      <c r="H7" s="430">
        <v>35115</v>
      </c>
      <c r="I7" s="429">
        <v>871532</v>
      </c>
      <c r="J7" s="431">
        <v>2026</v>
      </c>
      <c r="K7" s="428">
        <v>84024</v>
      </c>
      <c r="L7" s="391">
        <v>75919</v>
      </c>
      <c r="M7" s="392">
        <v>14735</v>
      </c>
      <c r="N7" s="428">
        <v>14907</v>
      </c>
      <c r="O7" s="391">
        <v>76091</v>
      </c>
      <c r="P7" s="430">
        <v>49850</v>
      </c>
      <c r="Q7" s="392"/>
      <c r="R7" s="375">
        <v>3</v>
      </c>
      <c r="S7" s="428">
        <v>928745</v>
      </c>
      <c r="V7" s="414"/>
    </row>
    <row r="8" spans="1:43" ht="20.25" customHeight="1">
      <c r="A8" s="399" t="s">
        <v>130</v>
      </c>
      <c r="B8" s="427" t="s">
        <v>704</v>
      </c>
      <c r="C8" s="428">
        <v>441696</v>
      </c>
      <c r="D8" s="428">
        <v>466722</v>
      </c>
      <c r="E8" s="429">
        <v>254418</v>
      </c>
      <c r="F8" s="428">
        <v>1905</v>
      </c>
      <c r="G8" s="428">
        <v>22199</v>
      </c>
      <c r="H8" s="430">
        <v>24104</v>
      </c>
      <c r="I8" s="429">
        <v>278522</v>
      </c>
      <c r="J8" s="431">
        <v>523</v>
      </c>
      <c r="K8" s="428">
        <v>500</v>
      </c>
      <c r="L8" s="391">
        <v>1293</v>
      </c>
      <c r="M8" s="392">
        <v>10343</v>
      </c>
      <c r="N8" s="428">
        <v>9530</v>
      </c>
      <c r="O8" s="391">
        <v>480</v>
      </c>
      <c r="P8" s="430">
        <v>34447</v>
      </c>
      <c r="Q8" s="392"/>
      <c r="R8" s="375">
        <v>28</v>
      </c>
      <c r="S8" s="428">
        <v>466722</v>
      </c>
      <c r="V8" s="414"/>
    </row>
    <row r="9" spans="1:43" ht="20.25" customHeight="1">
      <c r="A9" s="399" t="s">
        <v>131</v>
      </c>
      <c r="B9" s="430" t="s">
        <v>705</v>
      </c>
      <c r="C9" s="428">
        <v>326639</v>
      </c>
      <c r="D9" s="428">
        <v>372832</v>
      </c>
      <c r="E9" s="429">
        <v>454771</v>
      </c>
      <c r="F9" s="428">
        <v>925</v>
      </c>
      <c r="G9" s="428">
        <v>59016</v>
      </c>
      <c r="H9" s="430">
        <v>59941</v>
      </c>
      <c r="I9" s="429">
        <v>514712</v>
      </c>
      <c r="J9" s="431">
        <v>499</v>
      </c>
      <c r="K9" s="428">
        <v>481</v>
      </c>
      <c r="L9" s="391">
        <v>131313</v>
      </c>
      <c r="M9" s="429">
        <v>191</v>
      </c>
      <c r="N9" s="428">
        <v>5196</v>
      </c>
      <c r="O9" s="391">
        <v>136318</v>
      </c>
      <c r="P9" s="430">
        <v>60132</v>
      </c>
      <c r="Q9" s="392"/>
      <c r="R9" s="375"/>
      <c r="S9" s="428">
        <v>372832</v>
      </c>
      <c r="V9" s="432"/>
    </row>
    <row r="10" spans="1:43" ht="20.25" customHeight="1">
      <c r="A10" s="399" t="s">
        <v>132</v>
      </c>
      <c r="B10" s="427" t="s">
        <v>706</v>
      </c>
      <c r="C10" s="428">
        <v>26364</v>
      </c>
      <c r="D10" s="428">
        <v>27935</v>
      </c>
      <c r="E10" s="429">
        <v>32787</v>
      </c>
      <c r="F10" s="428">
        <v>52</v>
      </c>
      <c r="G10" s="428">
        <v>1125</v>
      </c>
      <c r="H10" s="430">
        <v>1177</v>
      </c>
      <c r="I10" s="429">
        <v>33964</v>
      </c>
      <c r="J10" s="431">
        <v>13</v>
      </c>
      <c r="K10" s="428">
        <v>13</v>
      </c>
      <c r="L10" s="391">
        <v>14477</v>
      </c>
      <c r="M10" s="392">
        <v>757</v>
      </c>
      <c r="N10" s="428">
        <v>359</v>
      </c>
      <c r="O10" s="391">
        <v>14079</v>
      </c>
      <c r="P10" s="430">
        <v>1934</v>
      </c>
      <c r="Q10" s="392"/>
      <c r="R10" s="375">
        <v>37</v>
      </c>
      <c r="S10" s="428">
        <v>27935</v>
      </c>
      <c r="V10" s="414"/>
    </row>
    <row r="11" spans="1:43" ht="20.25" customHeight="1">
      <c r="A11" s="399" t="s">
        <v>133</v>
      </c>
      <c r="B11" s="427" t="s">
        <v>707</v>
      </c>
      <c r="C11" s="428">
        <v>43949</v>
      </c>
      <c r="D11" s="428">
        <v>45108</v>
      </c>
      <c r="E11" s="429">
        <v>37343</v>
      </c>
      <c r="F11" s="428">
        <v>15</v>
      </c>
      <c r="G11" s="428">
        <v>1028</v>
      </c>
      <c r="H11" s="430">
        <v>1043</v>
      </c>
      <c r="I11" s="429">
        <v>38386</v>
      </c>
      <c r="J11" s="431">
        <v>10</v>
      </c>
      <c r="K11" s="428">
        <v>9</v>
      </c>
      <c r="L11" s="391">
        <v>3138</v>
      </c>
      <c r="M11" s="392">
        <v>1035</v>
      </c>
      <c r="N11" s="428">
        <v>732</v>
      </c>
      <c r="O11" s="391">
        <v>2835</v>
      </c>
      <c r="P11" s="430">
        <v>2078</v>
      </c>
      <c r="Q11" s="392">
        <v>321</v>
      </c>
      <c r="R11" s="375">
        <v>273</v>
      </c>
      <c r="S11" s="428">
        <v>45108</v>
      </c>
      <c r="V11" s="414"/>
    </row>
    <row r="12" spans="1:43" ht="20.25" customHeight="1">
      <c r="A12" s="399" t="s">
        <v>134</v>
      </c>
      <c r="B12" s="430" t="s">
        <v>708</v>
      </c>
      <c r="C12" s="428">
        <v>1533</v>
      </c>
      <c r="D12" s="428">
        <v>2197</v>
      </c>
      <c r="E12" s="429">
        <v>1651</v>
      </c>
      <c r="F12" s="428">
        <v>107</v>
      </c>
      <c r="G12" s="428">
        <v>439</v>
      </c>
      <c r="H12" s="430">
        <v>546</v>
      </c>
      <c r="I12" s="429">
        <v>2197</v>
      </c>
      <c r="J12" s="431">
        <v>0</v>
      </c>
      <c r="K12" s="428">
        <v>0</v>
      </c>
      <c r="L12" s="391">
        <v>6</v>
      </c>
      <c r="M12" s="429">
        <v>31</v>
      </c>
      <c r="N12" s="428">
        <v>58</v>
      </c>
      <c r="O12" s="391">
        <v>33</v>
      </c>
      <c r="P12" s="430">
        <v>577</v>
      </c>
      <c r="Q12" s="392"/>
      <c r="R12" s="375"/>
      <c r="S12" s="428">
        <v>2197</v>
      </c>
      <c r="V12" s="432"/>
    </row>
    <row r="13" spans="1:43" ht="20.25" customHeight="1">
      <c r="A13" s="399" t="s">
        <v>135</v>
      </c>
      <c r="B13" s="430" t="s">
        <v>709</v>
      </c>
      <c r="C13" s="428">
        <v>10236</v>
      </c>
      <c r="D13" s="428">
        <v>10600</v>
      </c>
      <c r="E13" s="429">
        <v>10779</v>
      </c>
      <c r="F13" s="428">
        <v>22</v>
      </c>
      <c r="G13" s="428">
        <v>447</v>
      </c>
      <c r="H13" s="430">
        <v>469</v>
      </c>
      <c r="I13" s="429">
        <v>11248</v>
      </c>
      <c r="J13" s="431">
        <v>0</v>
      </c>
      <c r="K13" s="428">
        <v>0</v>
      </c>
      <c r="L13" s="391">
        <v>1387</v>
      </c>
      <c r="M13" s="429">
        <v>111</v>
      </c>
      <c r="N13" s="428">
        <v>19</v>
      </c>
      <c r="O13" s="391">
        <v>1295</v>
      </c>
      <c r="P13" s="430">
        <v>580</v>
      </c>
      <c r="Q13" s="392"/>
      <c r="R13" s="375">
        <v>1</v>
      </c>
      <c r="S13" s="428">
        <v>10600</v>
      </c>
      <c r="V13" s="432"/>
    </row>
    <row r="14" spans="1:43" ht="20.25" customHeight="1">
      <c r="A14" s="399" t="s">
        <v>136</v>
      </c>
      <c r="B14" s="430" t="s">
        <v>710</v>
      </c>
      <c r="C14" s="428">
        <v>8349</v>
      </c>
      <c r="D14" s="428">
        <v>9433</v>
      </c>
      <c r="E14" s="429">
        <v>8890</v>
      </c>
      <c r="F14" s="428">
        <v>188</v>
      </c>
      <c r="G14" s="428">
        <v>510</v>
      </c>
      <c r="H14" s="430">
        <v>698</v>
      </c>
      <c r="I14" s="429">
        <v>9588</v>
      </c>
      <c r="J14" s="431">
        <v>0</v>
      </c>
      <c r="K14" s="428">
        <v>0</v>
      </c>
      <c r="L14" s="391">
        <v>2103</v>
      </c>
      <c r="M14" s="429">
        <v>58</v>
      </c>
      <c r="N14" s="428">
        <v>40</v>
      </c>
      <c r="O14" s="391">
        <v>2085</v>
      </c>
      <c r="P14" s="430">
        <v>756</v>
      </c>
      <c r="Q14" s="392"/>
      <c r="R14" s="375">
        <v>1</v>
      </c>
      <c r="S14" s="428">
        <v>9433</v>
      </c>
      <c r="V14" s="432"/>
      <c r="Z14" s="433"/>
      <c r="AA14" s="433"/>
      <c r="AB14" s="433"/>
      <c r="AC14" s="433"/>
      <c r="AD14" s="433"/>
      <c r="AE14" s="433"/>
      <c r="AF14" s="433"/>
      <c r="AG14" s="433"/>
      <c r="AH14" s="433"/>
      <c r="AI14" s="433"/>
      <c r="AJ14" s="433"/>
      <c r="AK14" s="433"/>
      <c r="AL14" s="433"/>
      <c r="AM14" s="433"/>
      <c r="AN14" s="433"/>
      <c r="AO14" s="433"/>
      <c r="AP14" s="433"/>
      <c r="AQ14" s="433"/>
    </row>
    <row r="15" spans="1:43" ht="20.25" customHeight="1">
      <c r="A15" s="399" t="s">
        <v>137</v>
      </c>
      <c r="B15" s="430" t="s">
        <v>711</v>
      </c>
      <c r="C15" s="428">
        <v>424</v>
      </c>
      <c r="D15" s="428">
        <v>531</v>
      </c>
      <c r="E15" s="429">
        <v>400</v>
      </c>
      <c r="F15" s="428">
        <v>11</v>
      </c>
      <c r="G15" s="428">
        <v>91</v>
      </c>
      <c r="H15" s="430">
        <v>102</v>
      </c>
      <c r="I15" s="429">
        <v>502</v>
      </c>
      <c r="J15" s="431">
        <v>0</v>
      </c>
      <c r="K15" s="428">
        <v>0</v>
      </c>
      <c r="L15" s="391">
        <v>1</v>
      </c>
      <c r="M15" s="429">
        <v>4</v>
      </c>
      <c r="N15" s="428">
        <v>3</v>
      </c>
      <c r="O15" s="391">
        <v>0</v>
      </c>
      <c r="P15" s="430">
        <v>106</v>
      </c>
      <c r="Q15" s="392"/>
      <c r="R15" s="375">
        <v>13</v>
      </c>
      <c r="S15" s="428">
        <v>531</v>
      </c>
      <c r="V15" s="432"/>
      <c r="Z15" s="433"/>
      <c r="AA15" s="433"/>
      <c r="AB15" s="433"/>
      <c r="AC15" s="433"/>
      <c r="AD15" s="433"/>
      <c r="AE15" s="433"/>
      <c r="AF15" s="433"/>
      <c r="AG15" s="433"/>
      <c r="AH15" s="433"/>
      <c r="AI15" s="433"/>
      <c r="AJ15" s="433"/>
      <c r="AK15" s="433"/>
      <c r="AL15" s="433"/>
      <c r="AM15" s="433"/>
      <c r="AN15" s="433"/>
      <c r="AO15" s="433"/>
      <c r="AP15" s="433"/>
      <c r="AQ15" s="433"/>
    </row>
    <row r="16" spans="1:43" ht="20.25" customHeight="1">
      <c r="A16" s="399" t="s">
        <v>138</v>
      </c>
      <c r="B16" s="430" t="s">
        <v>712</v>
      </c>
      <c r="C16" s="428">
        <v>89</v>
      </c>
      <c r="D16" s="428">
        <v>89</v>
      </c>
      <c r="E16" s="429">
        <v>93</v>
      </c>
      <c r="F16" s="428"/>
      <c r="G16" s="428">
        <v>1</v>
      </c>
      <c r="H16" s="430">
        <v>1</v>
      </c>
      <c r="I16" s="429">
        <v>94</v>
      </c>
      <c r="J16" s="431">
        <v>0</v>
      </c>
      <c r="K16" s="428">
        <v>0</v>
      </c>
      <c r="L16" s="391">
        <v>1</v>
      </c>
      <c r="M16" s="429">
        <v>2</v>
      </c>
      <c r="N16" s="428">
        <v>3</v>
      </c>
      <c r="O16" s="391">
        <v>2</v>
      </c>
      <c r="P16" s="430">
        <v>3</v>
      </c>
      <c r="Q16" s="392"/>
      <c r="R16" s="375">
        <v>1</v>
      </c>
      <c r="S16" s="428">
        <v>89</v>
      </c>
      <c r="V16" s="432"/>
      <c r="Y16" s="433"/>
      <c r="Z16" s="433"/>
      <c r="AA16" s="433"/>
      <c r="AB16" s="433"/>
      <c r="AC16" s="433"/>
      <c r="AD16" s="433"/>
      <c r="AE16" s="433"/>
      <c r="AF16" s="433"/>
      <c r="AG16" s="433"/>
      <c r="AH16" s="433"/>
      <c r="AI16" s="433"/>
      <c r="AJ16" s="433"/>
      <c r="AK16" s="433"/>
      <c r="AL16" s="433"/>
      <c r="AM16" s="433"/>
      <c r="AN16" s="433"/>
      <c r="AO16" s="433"/>
      <c r="AP16" s="433"/>
      <c r="AQ16" s="433"/>
    </row>
    <row r="17" spans="1:43" ht="20.25" customHeight="1">
      <c r="A17" s="399" t="s">
        <v>139</v>
      </c>
      <c r="B17" s="430" t="s">
        <v>713</v>
      </c>
      <c r="C17" s="428">
        <v>3673</v>
      </c>
      <c r="D17" s="428">
        <v>3796</v>
      </c>
      <c r="E17" s="429">
        <v>3658</v>
      </c>
      <c r="F17" s="428">
        <v>46</v>
      </c>
      <c r="G17" s="428">
        <v>115</v>
      </c>
      <c r="H17" s="430">
        <v>161</v>
      </c>
      <c r="I17" s="429">
        <v>3819</v>
      </c>
      <c r="J17" s="431">
        <v>0</v>
      </c>
      <c r="K17" s="428">
        <v>0</v>
      </c>
      <c r="L17" s="391">
        <v>0</v>
      </c>
      <c r="M17" s="429">
        <v>77</v>
      </c>
      <c r="N17" s="428">
        <v>92</v>
      </c>
      <c r="O17" s="391">
        <v>15</v>
      </c>
      <c r="P17" s="430">
        <v>238</v>
      </c>
      <c r="Q17" s="392"/>
      <c r="R17" s="375">
        <v>21</v>
      </c>
      <c r="S17" s="428">
        <v>3796</v>
      </c>
      <c r="V17" s="432"/>
      <c r="W17" s="433"/>
      <c r="Y17" s="433"/>
      <c r="Z17" s="433"/>
      <c r="AA17" s="433"/>
      <c r="AB17" s="433"/>
      <c r="AC17" s="433"/>
      <c r="AD17" s="433"/>
      <c r="AE17" s="433"/>
      <c r="AF17" s="433"/>
      <c r="AG17" s="433"/>
      <c r="AH17" s="433"/>
      <c r="AI17" s="433"/>
      <c r="AJ17" s="433"/>
      <c r="AK17" s="433"/>
      <c r="AL17" s="433"/>
      <c r="AM17" s="433"/>
      <c r="AN17" s="433"/>
      <c r="AO17" s="433"/>
      <c r="AP17" s="433"/>
      <c r="AQ17" s="433"/>
    </row>
    <row r="18" spans="1:43" ht="20.25" customHeight="1">
      <c r="B18" s="430" t="s">
        <v>714</v>
      </c>
      <c r="C18" s="428">
        <v>2458</v>
      </c>
      <c r="D18" s="428">
        <v>2468</v>
      </c>
      <c r="E18" s="429">
        <v>2849</v>
      </c>
      <c r="F18" s="428">
        <v>12</v>
      </c>
      <c r="G18" s="428">
        <v>26</v>
      </c>
      <c r="H18" s="430">
        <v>38</v>
      </c>
      <c r="I18" s="429">
        <v>2887</v>
      </c>
      <c r="J18" s="431">
        <v>0</v>
      </c>
      <c r="K18" s="428">
        <v>0</v>
      </c>
      <c r="L18" s="391">
        <v>10</v>
      </c>
      <c r="M18" s="429">
        <v>76</v>
      </c>
      <c r="N18" s="428">
        <v>75</v>
      </c>
      <c r="O18" s="391">
        <v>9</v>
      </c>
      <c r="P18" s="430">
        <v>114</v>
      </c>
      <c r="Q18" s="392"/>
      <c r="R18" s="375">
        <v>38</v>
      </c>
      <c r="S18" s="428">
        <v>2468</v>
      </c>
      <c r="V18" s="432"/>
      <c r="W18" s="433"/>
      <c r="Y18" s="433"/>
    </row>
    <row r="19" spans="1:43" ht="20.25" customHeight="1">
      <c r="A19" s="434"/>
      <c r="B19" s="430" t="s">
        <v>715</v>
      </c>
      <c r="C19" s="428">
        <v>1674</v>
      </c>
      <c r="D19" s="428">
        <v>1698</v>
      </c>
      <c r="E19" s="429">
        <v>1711</v>
      </c>
      <c r="F19" s="428">
        <v>8</v>
      </c>
      <c r="G19" s="428">
        <v>21</v>
      </c>
      <c r="H19" s="430">
        <v>29</v>
      </c>
      <c r="I19" s="429">
        <v>1740</v>
      </c>
      <c r="J19" s="431">
        <v>0</v>
      </c>
      <c r="K19" s="428">
        <v>0</v>
      </c>
      <c r="L19" s="391">
        <v>10</v>
      </c>
      <c r="M19" s="429">
        <v>91</v>
      </c>
      <c r="N19" s="428">
        <v>86</v>
      </c>
      <c r="O19" s="391">
        <v>5</v>
      </c>
      <c r="P19" s="430">
        <v>120</v>
      </c>
      <c r="Q19" s="392"/>
      <c r="R19" s="375">
        <v>390</v>
      </c>
      <c r="S19" s="428">
        <v>1698</v>
      </c>
      <c r="V19" s="432"/>
      <c r="W19" s="433"/>
      <c r="X19" s="433"/>
      <c r="Y19" s="433"/>
    </row>
    <row r="20" spans="1:43" ht="20.25" customHeight="1">
      <c r="A20" s="434"/>
      <c r="B20" s="430" t="s">
        <v>716</v>
      </c>
      <c r="C20" s="428">
        <v>9231</v>
      </c>
      <c r="D20" s="428">
        <v>9512</v>
      </c>
      <c r="E20" s="429">
        <v>9002</v>
      </c>
      <c r="F20" s="428">
        <v>15</v>
      </c>
      <c r="G20" s="428">
        <v>186</v>
      </c>
      <c r="H20" s="430">
        <v>201</v>
      </c>
      <c r="I20" s="429">
        <v>9203</v>
      </c>
      <c r="J20" s="431">
        <v>1</v>
      </c>
      <c r="K20" s="428">
        <v>1</v>
      </c>
      <c r="L20" s="391">
        <v>6</v>
      </c>
      <c r="M20" s="429">
        <v>201</v>
      </c>
      <c r="N20" s="428">
        <v>198</v>
      </c>
      <c r="O20" s="391">
        <v>3</v>
      </c>
      <c r="P20" s="430">
        <v>402</v>
      </c>
      <c r="Q20" s="392"/>
      <c r="R20" s="375">
        <v>50</v>
      </c>
      <c r="S20" s="428">
        <v>9512</v>
      </c>
      <c r="V20" s="432"/>
    </row>
    <row r="21" spans="1:43" ht="20.25" customHeight="1">
      <c r="A21" s="434" t="s">
        <v>140</v>
      </c>
      <c r="B21" s="430"/>
      <c r="C21" s="435">
        <f t="shared" ref="C21:S21" si="0">SUM(C7:C20)</f>
        <v>1665131</v>
      </c>
      <c r="D21" s="435">
        <f t="shared" si="0"/>
        <v>1881666</v>
      </c>
      <c r="E21" s="435">
        <f t="shared" si="0"/>
        <v>1654769</v>
      </c>
      <c r="F21" s="435">
        <f t="shared" si="0"/>
        <v>26701</v>
      </c>
      <c r="G21" s="435">
        <f t="shared" si="0"/>
        <v>96924</v>
      </c>
      <c r="H21" s="435">
        <f t="shared" si="0"/>
        <v>123625</v>
      </c>
      <c r="I21" s="435">
        <f t="shared" si="0"/>
        <v>1778394</v>
      </c>
      <c r="J21" s="435">
        <f t="shared" si="0"/>
        <v>3072</v>
      </c>
      <c r="K21" s="435">
        <f t="shared" si="0"/>
        <v>85028</v>
      </c>
      <c r="L21" s="435">
        <f t="shared" si="0"/>
        <v>229664</v>
      </c>
      <c r="M21" s="435">
        <f t="shared" si="0"/>
        <v>27712</v>
      </c>
      <c r="N21" s="435">
        <f>SUM(N7:N20)</f>
        <v>31298</v>
      </c>
      <c r="O21" s="435">
        <f t="shared" si="0"/>
        <v>233250</v>
      </c>
      <c r="P21" s="435">
        <f t="shared" si="0"/>
        <v>151337</v>
      </c>
      <c r="Q21" s="421">
        <f t="shared" si="0"/>
        <v>321</v>
      </c>
      <c r="R21" s="421">
        <f t="shared" si="0"/>
        <v>856</v>
      </c>
      <c r="S21" s="435">
        <f t="shared" si="0"/>
        <v>1881666</v>
      </c>
      <c r="W21" s="433"/>
      <c r="X21" s="433"/>
    </row>
    <row r="22" spans="1:43" ht="20.25" customHeight="1">
      <c r="A22" s="399" t="s">
        <v>141</v>
      </c>
      <c r="B22" s="436" t="s">
        <v>717</v>
      </c>
      <c r="C22" s="428">
        <v>12</v>
      </c>
      <c r="D22" s="428">
        <v>13</v>
      </c>
      <c r="E22" s="437">
        <v>12</v>
      </c>
      <c r="F22" s="414">
        <v>1</v>
      </c>
      <c r="G22" s="438"/>
      <c r="H22" s="430">
        <v>1</v>
      </c>
      <c r="I22" s="437">
        <v>13</v>
      </c>
      <c r="J22" s="390">
        <v>0</v>
      </c>
      <c r="K22" s="439"/>
      <c r="L22" s="430">
        <v>0</v>
      </c>
      <c r="M22" s="392"/>
      <c r="N22" s="392"/>
      <c r="O22" s="391">
        <v>0</v>
      </c>
      <c r="P22" s="430">
        <v>1</v>
      </c>
      <c r="Q22" s="392"/>
      <c r="R22" s="392">
        <v>8</v>
      </c>
      <c r="S22" s="428">
        <v>13</v>
      </c>
    </row>
    <row r="23" spans="1:43" ht="20.25" customHeight="1">
      <c r="A23" s="399" t="s">
        <v>142</v>
      </c>
      <c r="B23" s="436" t="s">
        <v>718</v>
      </c>
      <c r="C23" s="428">
        <v>19</v>
      </c>
      <c r="D23" s="428">
        <v>25</v>
      </c>
      <c r="E23" s="437">
        <v>19</v>
      </c>
      <c r="F23" s="440">
        <v>2</v>
      </c>
      <c r="G23" s="438">
        <v>2</v>
      </c>
      <c r="H23" s="430">
        <v>4</v>
      </c>
      <c r="I23" s="437">
        <v>23</v>
      </c>
      <c r="J23" s="390">
        <v>0</v>
      </c>
      <c r="K23" s="439"/>
      <c r="L23" s="430">
        <v>0</v>
      </c>
      <c r="M23" s="392"/>
      <c r="N23" s="392"/>
      <c r="O23" s="391">
        <v>0</v>
      </c>
      <c r="P23" s="430">
        <v>4</v>
      </c>
      <c r="Q23" s="392"/>
      <c r="R23" s="392">
        <v>10</v>
      </c>
      <c r="S23" s="428">
        <v>25</v>
      </c>
    </row>
    <row r="24" spans="1:43" ht="20.25" customHeight="1">
      <c r="A24" s="399" t="s">
        <v>143</v>
      </c>
      <c r="B24" s="436" t="s">
        <v>719</v>
      </c>
      <c r="C24" s="428">
        <v>4</v>
      </c>
      <c r="D24" s="428">
        <v>3</v>
      </c>
      <c r="E24" s="437">
        <v>4</v>
      </c>
      <c r="F24" s="440">
        <v>1</v>
      </c>
      <c r="G24" s="438"/>
      <c r="H24" s="430">
        <v>1</v>
      </c>
      <c r="I24" s="437">
        <v>5</v>
      </c>
      <c r="J24" s="390">
        <v>0</v>
      </c>
      <c r="K24" s="439"/>
      <c r="L24" s="430">
        <v>0</v>
      </c>
      <c r="M24" s="392"/>
      <c r="N24" s="392"/>
      <c r="O24" s="391">
        <v>0</v>
      </c>
      <c r="P24" s="430">
        <v>1</v>
      </c>
      <c r="Q24" s="392"/>
      <c r="R24" s="392">
        <v>2</v>
      </c>
      <c r="S24" s="428">
        <v>3</v>
      </c>
    </row>
    <row r="25" spans="1:43" ht="20.25" customHeight="1">
      <c r="A25" s="399" t="s">
        <v>144</v>
      </c>
      <c r="B25" s="436" t="s">
        <v>720</v>
      </c>
      <c r="C25" s="428">
        <v>15</v>
      </c>
      <c r="D25" s="428">
        <v>15</v>
      </c>
      <c r="E25" s="437">
        <v>15</v>
      </c>
      <c r="F25" s="440"/>
      <c r="G25" s="438"/>
      <c r="H25" s="430">
        <v>0</v>
      </c>
      <c r="I25" s="437">
        <v>15</v>
      </c>
      <c r="J25" s="390">
        <v>0</v>
      </c>
      <c r="K25" s="439"/>
      <c r="L25" s="430">
        <v>0</v>
      </c>
      <c r="M25" s="392"/>
      <c r="N25" s="392"/>
      <c r="O25" s="391">
        <v>0</v>
      </c>
      <c r="P25" s="430">
        <v>0</v>
      </c>
      <c r="Q25" s="392"/>
      <c r="R25" s="392">
        <v>7</v>
      </c>
      <c r="S25" s="428">
        <v>15</v>
      </c>
    </row>
    <row r="26" spans="1:43" ht="20.25" customHeight="1">
      <c r="A26" s="399" t="s">
        <v>145</v>
      </c>
      <c r="B26" s="436" t="s">
        <v>721</v>
      </c>
      <c r="C26" s="428">
        <v>62</v>
      </c>
      <c r="D26" s="428">
        <v>66</v>
      </c>
      <c r="E26" s="437">
        <v>62</v>
      </c>
      <c r="F26" s="440">
        <v>2</v>
      </c>
      <c r="G26" s="438">
        <v>2</v>
      </c>
      <c r="H26" s="430">
        <v>4</v>
      </c>
      <c r="I26" s="437">
        <v>66</v>
      </c>
      <c r="J26" s="390">
        <v>0</v>
      </c>
      <c r="K26" s="439"/>
      <c r="L26" s="430">
        <v>0</v>
      </c>
      <c r="M26" s="392"/>
      <c r="N26" s="392"/>
      <c r="O26" s="391">
        <v>0</v>
      </c>
      <c r="P26" s="430">
        <v>4</v>
      </c>
      <c r="Q26" s="392"/>
      <c r="R26" s="392">
        <v>33</v>
      </c>
      <c r="S26" s="428">
        <v>66</v>
      </c>
    </row>
    <row r="27" spans="1:43" ht="20.25" customHeight="1">
      <c r="A27" s="399" t="s">
        <v>146</v>
      </c>
      <c r="B27" s="427" t="s">
        <v>722</v>
      </c>
      <c r="C27" s="428">
        <v>199</v>
      </c>
      <c r="D27" s="428">
        <v>209</v>
      </c>
      <c r="E27" s="437">
        <v>199</v>
      </c>
      <c r="F27" s="440">
        <v>9</v>
      </c>
      <c r="G27" s="438">
        <v>1</v>
      </c>
      <c r="H27" s="430">
        <v>10</v>
      </c>
      <c r="I27" s="437">
        <v>209</v>
      </c>
      <c r="J27" s="390">
        <v>0</v>
      </c>
      <c r="K27" s="439"/>
      <c r="L27" s="430">
        <v>0</v>
      </c>
      <c r="M27" s="392"/>
      <c r="N27" s="392"/>
      <c r="O27" s="391">
        <v>0</v>
      </c>
      <c r="P27" s="430">
        <v>10</v>
      </c>
      <c r="Q27" s="392"/>
      <c r="R27" s="392">
        <v>96</v>
      </c>
      <c r="S27" s="428">
        <v>209</v>
      </c>
    </row>
    <row r="28" spans="1:43" ht="20.25" customHeight="1">
      <c r="A28" s="399"/>
      <c r="B28" s="436" t="s">
        <v>723</v>
      </c>
      <c r="C28" s="428">
        <v>53</v>
      </c>
      <c r="D28" s="428">
        <v>55</v>
      </c>
      <c r="E28" s="437">
        <v>53</v>
      </c>
      <c r="F28" s="440">
        <v>2</v>
      </c>
      <c r="G28" s="438"/>
      <c r="H28" s="430">
        <v>2</v>
      </c>
      <c r="I28" s="437">
        <v>55</v>
      </c>
      <c r="J28" s="390">
        <v>0</v>
      </c>
      <c r="K28" s="439"/>
      <c r="L28" s="430">
        <v>0</v>
      </c>
      <c r="M28" s="392"/>
      <c r="N28" s="392"/>
      <c r="O28" s="391">
        <v>0</v>
      </c>
      <c r="P28" s="430">
        <v>2</v>
      </c>
      <c r="Q28" s="392"/>
      <c r="R28" s="392">
        <v>30</v>
      </c>
      <c r="S28" s="428">
        <v>55</v>
      </c>
    </row>
    <row r="29" spans="1:43" ht="20.25" customHeight="1">
      <c r="A29" s="434" t="s">
        <v>147</v>
      </c>
      <c r="B29" s="441"/>
      <c r="C29" s="442">
        <f t="shared" ref="C29:S29" si="1">SUM(C22:C28)</f>
        <v>364</v>
      </c>
      <c r="D29" s="442">
        <f t="shared" si="1"/>
        <v>386</v>
      </c>
      <c r="E29" s="442">
        <f t="shared" si="1"/>
        <v>364</v>
      </c>
      <c r="F29" s="443">
        <f t="shared" si="1"/>
        <v>17</v>
      </c>
      <c r="G29" s="442">
        <f t="shared" si="1"/>
        <v>5</v>
      </c>
      <c r="H29" s="442">
        <f t="shared" si="1"/>
        <v>22</v>
      </c>
      <c r="I29" s="442">
        <f t="shared" si="1"/>
        <v>386</v>
      </c>
      <c r="J29" s="444">
        <f t="shared" si="1"/>
        <v>0</v>
      </c>
      <c r="K29" s="444">
        <f t="shared" si="1"/>
        <v>0</v>
      </c>
      <c r="L29" s="445">
        <f t="shared" si="1"/>
        <v>0</v>
      </c>
      <c r="M29" s="444">
        <f t="shared" si="1"/>
        <v>0</v>
      </c>
      <c r="N29" s="444">
        <f t="shared" si="1"/>
        <v>0</v>
      </c>
      <c r="O29" s="444">
        <f t="shared" si="1"/>
        <v>0</v>
      </c>
      <c r="P29" s="445">
        <f t="shared" si="1"/>
        <v>22</v>
      </c>
      <c r="Q29" s="444">
        <f t="shared" si="1"/>
        <v>0</v>
      </c>
      <c r="R29" s="444">
        <f t="shared" si="1"/>
        <v>186</v>
      </c>
      <c r="S29" s="446">
        <f t="shared" si="1"/>
        <v>386</v>
      </c>
    </row>
    <row r="30" spans="1:43" ht="20.25" customHeight="1">
      <c r="A30" s="399" t="s">
        <v>148</v>
      </c>
      <c r="B30" s="436" t="s">
        <v>722</v>
      </c>
      <c r="C30" s="428">
        <v>3</v>
      </c>
      <c r="D30" s="428">
        <v>3</v>
      </c>
      <c r="E30" s="437">
        <v>3</v>
      </c>
      <c r="F30" s="447"/>
      <c r="G30" s="448"/>
      <c r="H30" s="430">
        <v>0</v>
      </c>
      <c r="I30" s="437">
        <v>3</v>
      </c>
      <c r="J30" s="390">
        <v>0</v>
      </c>
      <c r="K30" s="439"/>
      <c r="L30" s="430">
        <v>0</v>
      </c>
      <c r="M30" s="392"/>
      <c r="N30" s="392"/>
      <c r="O30" s="391">
        <v>0</v>
      </c>
      <c r="P30" s="430">
        <v>0</v>
      </c>
      <c r="Q30" s="392"/>
      <c r="R30" s="449">
        <v>1</v>
      </c>
      <c r="S30" s="428">
        <v>3</v>
      </c>
    </row>
    <row r="31" spans="1:43" ht="20.25" customHeight="1">
      <c r="A31" s="399" t="s">
        <v>149</v>
      </c>
      <c r="B31" s="436" t="s">
        <v>724</v>
      </c>
      <c r="C31" s="428">
        <v>1</v>
      </c>
      <c r="D31" s="428">
        <v>1</v>
      </c>
      <c r="E31" s="437">
        <v>1</v>
      </c>
      <c r="F31" s="440"/>
      <c r="G31" s="438"/>
      <c r="H31" s="430">
        <v>0</v>
      </c>
      <c r="I31" s="437">
        <v>1</v>
      </c>
      <c r="J31" s="390">
        <v>0</v>
      </c>
      <c r="K31" s="439"/>
      <c r="L31" s="430">
        <v>0</v>
      </c>
      <c r="M31" s="392"/>
      <c r="N31" s="392"/>
      <c r="O31" s="391">
        <v>0</v>
      </c>
      <c r="P31" s="430">
        <v>0</v>
      </c>
      <c r="Q31" s="392"/>
      <c r="R31" s="449"/>
      <c r="S31" s="428">
        <v>1</v>
      </c>
    </row>
    <row r="32" spans="1:43" ht="20.25" customHeight="1">
      <c r="A32" s="393" t="s">
        <v>781</v>
      </c>
      <c r="B32" s="436" t="s">
        <v>151</v>
      </c>
      <c r="C32" s="428">
        <v>1</v>
      </c>
      <c r="D32" s="428">
        <v>1</v>
      </c>
      <c r="E32" s="437">
        <v>1</v>
      </c>
      <c r="F32" s="440"/>
      <c r="G32" s="438"/>
      <c r="H32" s="430">
        <v>0</v>
      </c>
      <c r="I32" s="437">
        <v>1</v>
      </c>
      <c r="J32" s="390">
        <v>0</v>
      </c>
      <c r="K32" s="439"/>
      <c r="L32" s="430">
        <v>0</v>
      </c>
      <c r="M32" s="392"/>
      <c r="N32" s="392"/>
      <c r="O32" s="391">
        <v>0</v>
      </c>
      <c r="P32" s="430">
        <v>0</v>
      </c>
      <c r="Q32" s="392"/>
      <c r="R32" s="449"/>
      <c r="S32" s="428">
        <v>1</v>
      </c>
    </row>
    <row r="33" spans="1:95" ht="15.75">
      <c r="A33" s="393" t="s">
        <v>150</v>
      </c>
      <c r="B33" s="436" t="s">
        <v>725</v>
      </c>
      <c r="C33" s="428">
        <v>9</v>
      </c>
      <c r="D33" s="428">
        <v>9</v>
      </c>
      <c r="E33" s="437">
        <v>9</v>
      </c>
      <c r="F33" s="443"/>
      <c r="G33" s="442"/>
      <c r="H33" s="430">
        <v>0</v>
      </c>
      <c r="I33" s="437">
        <v>9</v>
      </c>
      <c r="J33" s="450"/>
      <c r="K33" s="450"/>
      <c r="L33" s="451"/>
      <c r="M33" s="450"/>
      <c r="N33" s="450"/>
      <c r="O33" s="391">
        <v>0</v>
      </c>
      <c r="P33" s="430">
        <v>0</v>
      </c>
      <c r="Q33" s="450"/>
      <c r="R33" s="449">
        <v>3</v>
      </c>
      <c r="S33" s="428">
        <v>9</v>
      </c>
    </row>
    <row r="34" spans="1:95" ht="15.75">
      <c r="A34" s="434" t="s">
        <v>152</v>
      </c>
      <c r="B34" s="441"/>
      <c r="C34" s="452">
        <f>SUM(C30:C33)</f>
        <v>14</v>
      </c>
      <c r="D34" s="452">
        <f t="shared" ref="D34:S34" si="2">SUM(D30:D33)</f>
        <v>14</v>
      </c>
      <c r="E34" s="452">
        <f t="shared" si="2"/>
        <v>14</v>
      </c>
      <c r="F34" s="453">
        <f t="shared" si="2"/>
        <v>0</v>
      </c>
      <c r="G34" s="452">
        <f t="shared" si="2"/>
        <v>0</v>
      </c>
      <c r="H34" s="452">
        <f t="shared" si="2"/>
        <v>0</v>
      </c>
      <c r="I34" s="452">
        <f t="shared" si="2"/>
        <v>14</v>
      </c>
      <c r="J34" s="453">
        <f t="shared" si="2"/>
        <v>0</v>
      </c>
      <c r="K34" s="453">
        <f t="shared" si="2"/>
        <v>0</v>
      </c>
      <c r="L34" s="452">
        <f t="shared" si="2"/>
        <v>0</v>
      </c>
      <c r="M34" s="453">
        <f t="shared" si="2"/>
        <v>0</v>
      </c>
      <c r="N34" s="453">
        <f t="shared" si="2"/>
        <v>0</v>
      </c>
      <c r="O34" s="453">
        <f t="shared" si="2"/>
        <v>0</v>
      </c>
      <c r="P34" s="453">
        <f t="shared" si="2"/>
        <v>0</v>
      </c>
      <c r="Q34" s="453">
        <f t="shared" si="2"/>
        <v>0</v>
      </c>
      <c r="R34" s="453">
        <v>11</v>
      </c>
      <c r="S34" s="453">
        <f t="shared" si="2"/>
        <v>14</v>
      </c>
    </row>
    <row r="35" spans="1:95" ht="15.75">
      <c r="A35" s="418" t="s">
        <v>726</v>
      </c>
      <c r="B35" s="454"/>
      <c r="C35" s="453">
        <f t="shared" ref="C35:R35" si="3">C21+C29+C34</f>
        <v>1665509</v>
      </c>
      <c r="D35" s="453">
        <f t="shared" si="3"/>
        <v>1882066</v>
      </c>
      <c r="E35" s="453">
        <f t="shared" si="3"/>
        <v>1655147</v>
      </c>
      <c r="F35" s="453">
        <f t="shared" si="3"/>
        <v>26718</v>
      </c>
      <c r="G35" s="453">
        <f t="shared" si="3"/>
        <v>96929</v>
      </c>
      <c r="H35" s="453">
        <f t="shared" si="3"/>
        <v>123647</v>
      </c>
      <c r="I35" s="453">
        <f t="shared" si="3"/>
        <v>1778794</v>
      </c>
      <c r="J35" s="453">
        <f t="shared" si="3"/>
        <v>3072</v>
      </c>
      <c r="K35" s="453">
        <f t="shared" si="3"/>
        <v>85028</v>
      </c>
      <c r="L35" s="453">
        <f t="shared" si="3"/>
        <v>229664</v>
      </c>
      <c r="M35" s="453">
        <f t="shared" si="3"/>
        <v>27712</v>
      </c>
      <c r="N35" s="453">
        <f t="shared" si="3"/>
        <v>31298</v>
      </c>
      <c r="O35" s="453">
        <f t="shared" si="3"/>
        <v>233250</v>
      </c>
      <c r="P35" s="453">
        <f t="shared" si="3"/>
        <v>151359</v>
      </c>
      <c r="Q35" s="419"/>
      <c r="R35" s="453">
        <f t="shared" si="3"/>
        <v>1053</v>
      </c>
      <c r="S35" s="453">
        <f>S21+S29+S34</f>
        <v>1882066</v>
      </c>
    </row>
    <row r="36" spans="1:95" ht="15.75">
      <c r="A36" s="455"/>
      <c r="B36" s="455"/>
      <c r="C36" s="456"/>
      <c r="D36" s="433"/>
      <c r="E36" s="457"/>
      <c r="F36" s="433"/>
      <c r="G36" s="433"/>
      <c r="H36" s="433"/>
      <c r="I36" s="433"/>
      <c r="J36" s="433"/>
      <c r="K36" s="433"/>
      <c r="L36" s="433"/>
      <c r="M36" s="433"/>
      <c r="N36" s="433"/>
      <c r="O36" s="433"/>
      <c r="P36" s="455"/>
      <c r="Q36" s="433"/>
      <c r="R36" s="433"/>
      <c r="V36" s="458"/>
      <c r="W36" s="433"/>
      <c r="X36" s="433"/>
      <c r="Y36" s="433"/>
      <c r="Z36" s="433"/>
      <c r="AA36" s="455"/>
      <c r="AB36" s="433"/>
      <c r="AC36" s="433"/>
      <c r="AD36" s="433"/>
      <c r="AE36" s="433"/>
      <c r="AF36" s="433"/>
      <c r="AG36" s="433"/>
      <c r="AH36" s="433"/>
      <c r="AI36" s="433"/>
      <c r="AJ36" s="433"/>
      <c r="AK36" s="433"/>
      <c r="AL36" s="455"/>
      <c r="AM36" s="433"/>
      <c r="AN36" s="433"/>
      <c r="AO36" s="433"/>
      <c r="AP36" s="433"/>
      <c r="AQ36" s="433"/>
      <c r="AR36" s="433"/>
      <c r="AS36" s="433"/>
      <c r="AT36" s="433"/>
      <c r="AU36" s="455"/>
      <c r="AV36" s="433"/>
      <c r="AW36" s="433"/>
      <c r="AX36" s="433"/>
      <c r="AY36" s="433"/>
      <c r="AZ36" s="433"/>
      <c r="BA36" s="433"/>
      <c r="BB36" s="433"/>
      <c r="BC36" s="433"/>
      <c r="BD36" s="433"/>
      <c r="BE36" s="433"/>
      <c r="BF36" s="433"/>
      <c r="BG36" s="433"/>
      <c r="BH36" s="433"/>
      <c r="BI36" s="433"/>
      <c r="BJ36" s="433"/>
      <c r="BK36" s="433"/>
      <c r="BL36" s="433"/>
      <c r="BM36" s="433"/>
      <c r="BN36" s="433"/>
      <c r="BO36" s="433"/>
      <c r="BP36" s="433"/>
      <c r="BQ36" s="433"/>
      <c r="BR36" s="433"/>
      <c r="BS36" s="433"/>
      <c r="BT36" s="433"/>
      <c r="BU36" s="433"/>
      <c r="BV36" s="433"/>
      <c r="BW36" s="433"/>
      <c r="BX36" s="433"/>
      <c r="BY36" s="433"/>
      <c r="BZ36" s="433"/>
      <c r="CA36" s="433"/>
      <c r="CB36" s="433"/>
      <c r="CC36" s="433"/>
      <c r="CD36" s="433"/>
      <c r="CE36" s="433"/>
      <c r="CF36" s="433"/>
      <c r="CG36" s="433"/>
      <c r="CH36" s="433"/>
      <c r="CI36" s="433"/>
      <c r="CJ36" s="433"/>
      <c r="CK36" s="433"/>
      <c r="CL36" s="433"/>
      <c r="CM36" s="433"/>
      <c r="CN36" s="433"/>
      <c r="CO36" s="433"/>
      <c r="CP36" s="433"/>
      <c r="CQ36" s="433"/>
    </row>
    <row r="37" spans="1:95">
      <c r="A37" s="455"/>
      <c r="C37" s="459"/>
      <c r="D37" s="433"/>
      <c r="E37" s="433"/>
      <c r="F37" s="433"/>
      <c r="J37" s="433"/>
      <c r="L37" s="460"/>
      <c r="M37" s="433"/>
      <c r="O37" s="433"/>
      <c r="P37" s="455"/>
      <c r="R37" s="433"/>
      <c r="S37" s="433"/>
      <c r="T37" s="433"/>
      <c r="U37" s="433"/>
      <c r="V37" s="458"/>
      <c r="W37" s="433"/>
      <c r="X37" s="433"/>
      <c r="Y37" s="433"/>
      <c r="Z37" s="433"/>
      <c r="AA37" s="455"/>
      <c r="AB37" s="433"/>
      <c r="AC37" s="433"/>
      <c r="AD37" s="433"/>
      <c r="AE37" s="433"/>
      <c r="AF37" s="433"/>
      <c r="AG37" s="433"/>
      <c r="AH37" s="433"/>
      <c r="AI37" s="433"/>
      <c r="AJ37" s="433"/>
      <c r="AK37" s="433"/>
      <c r="AL37" s="455"/>
      <c r="AM37" s="433"/>
      <c r="AN37" s="433"/>
      <c r="AO37" s="433"/>
      <c r="AP37" s="433"/>
      <c r="AQ37" s="433"/>
      <c r="AR37" s="433"/>
      <c r="AS37" s="433"/>
      <c r="AT37" s="433"/>
      <c r="AU37" s="455"/>
      <c r="AV37" s="433"/>
      <c r="AW37" s="433"/>
      <c r="AX37" s="433"/>
      <c r="AY37" s="433"/>
      <c r="AZ37" s="433"/>
      <c r="BA37" s="433"/>
      <c r="BB37" s="433"/>
      <c r="BC37" s="433"/>
      <c r="BD37" s="433"/>
      <c r="BE37" s="433"/>
      <c r="BF37" s="433"/>
      <c r="BG37" s="433"/>
      <c r="BH37" s="433"/>
      <c r="BI37" s="433"/>
      <c r="BJ37" s="433"/>
      <c r="BK37" s="433"/>
      <c r="BL37" s="433"/>
      <c r="BM37" s="433"/>
      <c r="BN37" s="433"/>
      <c r="BO37" s="433"/>
      <c r="BP37" s="433"/>
      <c r="BQ37" s="433"/>
      <c r="BR37" s="433"/>
      <c r="BS37" s="433"/>
      <c r="BT37" s="433"/>
      <c r="BU37" s="433"/>
      <c r="BV37" s="433"/>
      <c r="BW37" s="433"/>
      <c r="BX37" s="433"/>
      <c r="BY37" s="433"/>
      <c r="BZ37" s="433"/>
      <c r="CA37" s="433"/>
      <c r="CB37" s="433"/>
      <c r="CC37" s="433"/>
      <c r="CD37" s="433"/>
      <c r="CE37" s="433"/>
      <c r="CF37" s="433"/>
      <c r="CG37" s="433"/>
      <c r="CH37" s="433"/>
      <c r="CI37" s="433"/>
      <c r="CJ37" s="433"/>
      <c r="CK37" s="433"/>
      <c r="CL37" s="433"/>
      <c r="CM37" s="433"/>
      <c r="CN37" s="433"/>
      <c r="CO37" s="433"/>
      <c r="CP37" s="433"/>
      <c r="CQ37" s="433"/>
    </row>
    <row r="38" spans="1:95">
      <c r="A38" s="461"/>
      <c r="D38" s="462"/>
      <c r="E38" s="433"/>
      <c r="F38" s="463"/>
      <c r="G38" s="433"/>
      <c r="J38" s="433"/>
      <c r="M38" s="464"/>
      <c r="O38" s="433"/>
      <c r="P38" s="461"/>
      <c r="R38" s="463"/>
      <c r="S38" s="433"/>
      <c r="T38" s="433"/>
      <c r="U38" s="433"/>
      <c r="V38" s="458"/>
      <c r="W38" s="460"/>
      <c r="X38" s="433"/>
      <c r="Y38" s="433"/>
      <c r="Z38" s="464"/>
      <c r="AA38" s="461"/>
      <c r="AB38" s="433"/>
      <c r="AC38" s="463"/>
      <c r="AD38" s="433"/>
      <c r="AE38" s="433"/>
      <c r="AF38" s="433"/>
      <c r="AG38" s="433"/>
      <c r="AH38" s="460"/>
      <c r="AI38" s="433"/>
      <c r="AJ38" s="433"/>
      <c r="AK38" s="464"/>
      <c r="AL38" s="461"/>
      <c r="AM38" s="433"/>
      <c r="AN38" s="463"/>
      <c r="AO38" s="433"/>
      <c r="AP38" s="433"/>
      <c r="AQ38" s="433"/>
      <c r="AR38" s="433"/>
      <c r="AS38" s="460"/>
      <c r="AT38" s="433"/>
      <c r="AU38" s="461"/>
      <c r="AV38" s="433"/>
      <c r="AW38" s="433"/>
      <c r="AX38" s="433"/>
      <c r="AY38" s="433"/>
      <c r="AZ38" s="433"/>
      <c r="BA38" s="433"/>
      <c r="BB38" s="433"/>
      <c r="BC38" s="433"/>
      <c r="BD38" s="433"/>
      <c r="BE38" s="433"/>
      <c r="BF38" s="433"/>
      <c r="BG38" s="433"/>
      <c r="BH38" s="433"/>
      <c r="BI38" s="433"/>
      <c r="BJ38" s="433"/>
      <c r="BK38" s="433"/>
      <c r="BL38" s="433"/>
      <c r="BM38" s="433"/>
      <c r="BN38" s="433"/>
      <c r="BO38" s="433"/>
      <c r="BP38" s="433"/>
      <c r="BQ38" s="433"/>
      <c r="BR38" s="433"/>
      <c r="BS38" s="433"/>
      <c r="BT38" s="433"/>
      <c r="BU38" s="433"/>
      <c r="BV38" s="433"/>
      <c r="BW38" s="433"/>
      <c r="BX38" s="433"/>
      <c r="BY38" s="433"/>
      <c r="BZ38" s="433"/>
      <c r="CA38" s="433"/>
      <c r="CB38" s="433"/>
      <c r="CC38" s="433"/>
      <c r="CD38" s="433"/>
      <c r="CE38" s="433"/>
      <c r="CF38" s="433"/>
      <c r="CG38" s="433"/>
      <c r="CH38" s="433"/>
      <c r="CI38" s="433"/>
      <c r="CJ38" s="433"/>
      <c r="CK38" s="433"/>
      <c r="CL38" s="433"/>
      <c r="CM38" s="433"/>
      <c r="CN38" s="433"/>
      <c r="CO38" s="433"/>
      <c r="CP38" s="433"/>
      <c r="CQ38" s="433"/>
    </row>
    <row r="39" spans="1:95">
      <c r="A39" s="455"/>
      <c r="C39" s="459"/>
      <c r="D39" s="465"/>
      <c r="E39" s="433"/>
      <c r="F39" s="433"/>
      <c r="G39" s="433"/>
      <c r="J39" s="433"/>
      <c r="L39" s="460"/>
      <c r="M39" s="433"/>
      <c r="O39" s="464"/>
      <c r="P39" s="455"/>
      <c r="Q39" s="433"/>
      <c r="R39" s="433"/>
      <c r="S39" s="433"/>
      <c r="T39" s="463"/>
      <c r="U39" s="433"/>
      <c r="V39" s="466"/>
      <c r="W39" s="460"/>
      <c r="X39" s="433"/>
      <c r="Y39" s="433"/>
      <c r="Z39" s="433"/>
      <c r="AA39" s="455"/>
      <c r="AB39" s="433"/>
      <c r="AC39" s="433"/>
      <c r="AD39" s="433"/>
      <c r="AE39" s="463"/>
      <c r="AF39" s="433"/>
      <c r="AG39" s="463"/>
      <c r="AH39" s="460"/>
      <c r="AI39" s="433"/>
      <c r="AJ39" s="433"/>
      <c r="AK39" s="433"/>
      <c r="AL39" s="455"/>
      <c r="AM39" s="433"/>
      <c r="AN39" s="433"/>
      <c r="AO39" s="433"/>
      <c r="AP39" s="463"/>
      <c r="AQ39" s="433"/>
      <c r="AR39" s="463"/>
      <c r="AS39" s="460"/>
      <c r="AT39" s="433"/>
      <c r="AU39" s="455"/>
      <c r="AV39" s="433"/>
      <c r="AW39" s="433"/>
      <c r="AX39" s="433"/>
      <c r="AY39" s="433"/>
      <c r="AZ39" s="433"/>
      <c r="BA39" s="433"/>
      <c r="BB39" s="433"/>
      <c r="BC39" s="433"/>
      <c r="BD39" s="433"/>
      <c r="BE39" s="433"/>
      <c r="BF39" s="433"/>
      <c r="BG39" s="433"/>
      <c r="BH39" s="433"/>
      <c r="BI39" s="433"/>
      <c r="BJ39" s="433"/>
      <c r="BK39" s="433"/>
      <c r="BL39" s="433"/>
      <c r="BM39" s="433"/>
      <c r="BN39" s="433"/>
      <c r="BO39" s="433"/>
      <c r="BP39" s="433"/>
      <c r="BQ39" s="433"/>
      <c r="BR39" s="433"/>
      <c r="BS39" s="433"/>
      <c r="BT39" s="433"/>
      <c r="BU39" s="433"/>
      <c r="BV39" s="433"/>
      <c r="BW39" s="433"/>
      <c r="BX39" s="433"/>
      <c r="BY39" s="433"/>
      <c r="BZ39" s="433"/>
      <c r="CA39" s="433"/>
      <c r="CB39" s="433"/>
      <c r="CC39" s="433"/>
      <c r="CD39" s="433"/>
      <c r="CE39" s="433"/>
      <c r="CF39" s="433"/>
      <c r="CG39" s="433"/>
      <c r="CH39" s="433"/>
      <c r="CI39" s="433"/>
      <c r="CJ39" s="433"/>
      <c r="CK39" s="433"/>
      <c r="CL39" s="433"/>
      <c r="CM39" s="433"/>
      <c r="CN39" s="433"/>
      <c r="CO39" s="433"/>
      <c r="CP39" s="433"/>
      <c r="CQ39" s="433"/>
    </row>
    <row r="40" spans="1:95">
      <c r="A40" s="455"/>
      <c r="C40" s="459"/>
      <c r="D40" s="465"/>
      <c r="E40" s="433"/>
      <c r="F40" s="460"/>
      <c r="G40" s="460"/>
      <c r="J40" s="433"/>
      <c r="L40" s="463"/>
      <c r="M40" s="433"/>
      <c r="O40" s="433"/>
      <c r="P40" s="455"/>
      <c r="Q40" s="433"/>
      <c r="R40" s="460"/>
      <c r="S40" s="433"/>
      <c r="T40" s="433"/>
      <c r="U40" s="463"/>
      <c r="V40" s="458"/>
      <c r="W40" s="460"/>
      <c r="X40" s="433"/>
      <c r="Y40" s="433"/>
      <c r="Z40" s="460"/>
      <c r="AA40" s="455"/>
      <c r="AB40" s="433"/>
      <c r="AC40" s="460"/>
      <c r="AD40" s="433"/>
      <c r="AE40" s="433"/>
      <c r="AF40" s="463"/>
      <c r="AG40" s="433"/>
      <c r="AH40" s="460"/>
      <c r="AI40" s="433"/>
      <c r="AJ40" s="433"/>
      <c r="AK40" s="460"/>
      <c r="AL40" s="455"/>
      <c r="AM40" s="433"/>
      <c r="AN40" s="460"/>
      <c r="AO40" s="433"/>
      <c r="AP40" s="433"/>
      <c r="AQ40" s="463"/>
      <c r="AR40" s="433"/>
      <c r="AS40" s="460"/>
      <c r="AT40" s="433"/>
      <c r="AU40" s="455"/>
      <c r="AV40" s="433"/>
      <c r="AW40" s="433"/>
      <c r="AX40" s="433"/>
      <c r="AY40" s="433"/>
      <c r="AZ40" s="433"/>
      <c r="BA40" s="433"/>
      <c r="BB40" s="433"/>
      <c r="BC40" s="433"/>
      <c r="BD40" s="433"/>
      <c r="BE40" s="433"/>
      <c r="BF40" s="433"/>
      <c r="BG40" s="433"/>
      <c r="BH40" s="433"/>
      <c r="BI40" s="433"/>
      <c r="BJ40" s="433"/>
      <c r="BK40" s="433"/>
      <c r="BL40" s="433"/>
      <c r="BM40" s="433"/>
      <c r="BN40" s="433"/>
      <c r="BO40" s="433"/>
      <c r="BP40" s="433"/>
      <c r="BQ40" s="433"/>
      <c r="BR40" s="433"/>
      <c r="BS40" s="433"/>
      <c r="BT40" s="433"/>
      <c r="BU40" s="433"/>
      <c r="BV40" s="433"/>
      <c r="BW40" s="433"/>
      <c r="BX40" s="433"/>
      <c r="BY40" s="433"/>
      <c r="BZ40" s="433"/>
      <c r="CA40" s="433"/>
      <c r="CB40" s="433"/>
      <c r="CC40" s="433"/>
      <c r="CD40" s="433"/>
      <c r="CE40" s="433"/>
      <c r="CF40" s="433"/>
      <c r="CG40" s="433"/>
      <c r="CH40" s="433"/>
      <c r="CI40" s="433"/>
      <c r="CJ40" s="433"/>
      <c r="CK40" s="433"/>
      <c r="CL40" s="433"/>
      <c r="CM40" s="433"/>
      <c r="CN40" s="433"/>
      <c r="CO40" s="433"/>
      <c r="CP40" s="433"/>
      <c r="CQ40" s="433"/>
    </row>
    <row r="41" spans="1:95">
      <c r="A41" s="455"/>
      <c r="C41" s="459"/>
      <c r="D41" s="467"/>
      <c r="E41" s="460"/>
      <c r="G41" s="433"/>
      <c r="J41" s="433"/>
      <c r="L41" s="433"/>
      <c r="M41" s="460"/>
      <c r="O41" s="433"/>
      <c r="P41" s="455"/>
      <c r="Q41" s="464"/>
      <c r="R41" s="433"/>
      <c r="S41" s="433"/>
      <c r="T41" s="433"/>
      <c r="U41" s="433"/>
      <c r="V41" s="458"/>
      <c r="W41" s="463"/>
      <c r="X41" s="433"/>
      <c r="Y41" s="433"/>
      <c r="Z41" s="463"/>
      <c r="AA41" s="455"/>
      <c r="AB41" s="464"/>
      <c r="AC41" s="433"/>
      <c r="AD41" s="433"/>
      <c r="AE41" s="433"/>
      <c r="AF41" s="433"/>
      <c r="AG41" s="433"/>
      <c r="AH41" s="463"/>
      <c r="AI41" s="433"/>
      <c r="AJ41" s="433"/>
      <c r="AK41" s="463"/>
      <c r="AL41" s="455"/>
      <c r="AM41" s="464"/>
      <c r="AN41" s="433"/>
      <c r="AO41" s="433"/>
      <c r="AP41" s="433"/>
      <c r="AQ41" s="433"/>
      <c r="AR41" s="433"/>
      <c r="AS41" s="463"/>
      <c r="AT41" s="433"/>
      <c r="AU41" s="455"/>
      <c r="AV41" s="433"/>
      <c r="AW41" s="433"/>
      <c r="AX41" s="433"/>
      <c r="AY41" s="433"/>
      <c r="AZ41" s="433"/>
      <c r="BA41" s="433"/>
      <c r="BB41" s="433"/>
      <c r="BC41" s="433"/>
      <c r="BD41" s="433"/>
      <c r="BE41" s="433"/>
      <c r="BF41" s="433"/>
      <c r="BG41" s="433"/>
      <c r="BH41" s="433"/>
      <c r="BI41" s="433"/>
      <c r="BJ41" s="433"/>
      <c r="BK41" s="433"/>
      <c r="BL41" s="433"/>
      <c r="BM41" s="433"/>
      <c r="BN41" s="433"/>
      <c r="BO41" s="433"/>
      <c r="BP41" s="433"/>
      <c r="BQ41" s="433"/>
      <c r="BR41" s="433"/>
      <c r="BS41" s="433"/>
      <c r="BT41" s="433"/>
      <c r="BU41" s="433"/>
      <c r="BV41" s="433"/>
      <c r="BW41" s="433"/>
      <c r="BX41" s="433"/>
      <c r="BY41" s="433"/>
      <c r="BZ41" s="433"/>
      <c r="CA41" s="433"/>
      <c r="CB41" s="433"/>
      <c r="CC41" s="433"/>
      <c r="CD41" s="433"/>
      <c r="CE41" s="433"/>
      <c r="CF41" s="433"/>
      <c r="CG41" s="433"/>
      <c r="CH41" s="433"/>
      <c r="CI41" s="433"/>
      <c r="CJ41" s="433"/>
      <c r="CK41" s="433"/>
      <c r="CL41" s="433"/>
      <c r="CM41" s="433"/>
      <c r="CN41" s="433"/>
      <c r="CO41" s="433"/>
      <c r="CP41" s="433"/>
      <c r="CQ41" s="433"/>
    </row>
    <row r="42" spans="1:95">
      <c r="A42" s="468"/>
      <c r="C42" s="459"/>
      <c r="D42" s="467"/>
      <c r="E42" s="433"/>
      <c r="F42" s="433"/>
      <c r="H42" s="433"/>
      <c r="I42" s="433"/>
      <c r="J42" s="433"/>
      <c r="L42" s="433"/>
      <c r="M42" s="433"/>
      <c r="O42" s="463"/>
      <c r="P42" s="468"/>
      <c r="Q42" s="433"/>
      <c r="R42" s="433"/>
      <c r="S42" s="433"/>
      <c r="T42" s="433"/>
      <c r="U42" s="433"/>
      <c r="V42" s="458"/>
      <c r="W42" s="433"/>
      <c r="X42" s="433"/>
      <c r="Y42" s="433"/>
      <c r="Z42" s="433"/>
      <c r="AA42" s="468"/>
      <c r="AB42" s="433"/>
      <c r="AC42" s="433"/>
      <c r="AD42" s="433"/>
      <c r="AE42" s="433"/>
      <c r="AF42" s="433"/>
      <c r="AG42" s="433"/>
      <c r="AH42" s="433"/>
      <c r="AI42" s="433"/>
      <c r="AJ42" s="433"/>
      <c r="AK42" s="433"/>
      <c r="AL42" s="468"/>
      <c r="AM42" s="433"/>
      <c r="AN42" s="433"/>
      <c r="AO42" s="433"/>
      <c r="AP42" s="433"/>
      <c r="AQ42" s="433"/>
      <c r="AR42" s="433"/>
      <c r="AS42" s="433"/>
      <c r="AT42" s="433"/>
      <c r="AU42" s="468"/>
      <c r="AV42" s="433"/>
      <c r="AW42" s="433"/>
      <c r="AX42" s="433"/>
      <c r="AY42" s="433"/>
      <c r="AZ42" s="433"/>
      <c r="BA42" s="433"/>
      <c r="BB42" s="433"/>
      <c r="BC42" s="433"/>
      <c r="BD42" s="433"/>
      <c r="BE42" s="433"/>
      <c r="BF42" s="433"/>
      <c r="BG42" s="433"/>
      <c r="BH42" s="433"/>
      <c r="BI42" s="433"/>
      <c r="BJ42" s="433"/>
      <c r="BK42" s="433"/>
      <c r="BL42" s="433"/>
      <c r="BM42" s="433"/>
      <c r="BN42" s="433"/>
      <c r="BO42" s="433"/>
      <c r="BP42" s="433"/>
      <c r="BQ42" s="433"/>
      <c r="BR42" s="433"/>
      <c r="BS42" s="433"/>
      <c r="BT42" s="433"/>
      <c r="BU42" s="433"/>
      <c r="BV42" s="433"/>
      <c r="BW42" s="433"/>
      <c r="BX42" s="433"/>
      <c r="BY42" s="433"/>
      <c r="BZ42" s="433"/>
      <c r="CA42" s="433"/>
      <c r="CB42" s="433"/>
      <c r="CC42" s="433"/>
      <c r="CD42" s="433"/>
      <c r="CE42" s="433"/>
      <c r="CF42" s="433"/>
      <c r="CG42" s="433"/>
      <c r="CH42" s="433"/>
      <c r="CI42" s="433"/>
      <c r="CJ42" s="433"/>
      <c r="CK42" s="433"/>
      <c r="CL42" s="433"/>
      <c r="CM42" s="433"/>
      <c r="CN42" s="433"/>
      <c r="CO42" s="433"/>
      <c r="CP42" s="433"/>
      <c r="CQ42" s="433"/>
    </row>
    <row r="43" spans="1:95">
      <c r="A43" s="455"/>
      <c r="C43" s="469"/>
      <c r="D43" s="467"/>
      <c r="E43" s="433"/>
      <c r="F43" s="433"/>
      <c r="H43" s="433"/>
      <c r="I43" s="433"/>
      <c r="J43" s="433"/>
      <c r="L43" s="433"/>
      <c r="M43" s="433"/>
      <c r="O43" s="433"/>
      <c r="P43" s="455"/>
      <c r="Q43" s="433"/>
      <c r="R43" s="433"/>
      <c r="S43" s="433"/>
      <c r="T43" s="433"/>
      <c r="U43" s="433"/>
      <c r="V43" s="466"/>
      <c r="W43" s="433"/>
      <c r="X43" s="433"/>
      <c r="Y43" s="433"/>
      <c r="Z43" s="433"/>
      <c r="AA43" s="455"/>
      <c r="AB43" s="433"/>
      <c r="AC43" s="433"/>
      <c r="AD43" s="433"/>
      <c r="AE43" s="433"/>
      <c r="AF43" s="433"/>
      <c r="AG43" s="463"/>
      <c r="AH43" s="433"/>
      <c r="AI43" s="433"/>
      <c r="AJ43" s="433"/>
      <c r="AK43" s="433"/>
      <c r="AL43" s="455"/>
      <c r="AM43" s="433"/>
      <c r="AN43" s="433"/>
      <c r="AO43" s="433"/>
      <c r="AP43" s="433"/>
      <c r="AQ43" s="433"/>
      <c r="AR43" s="463"/>
      <c r="AS43" s="433"/>
      <c r="AT43" s="433"/>
      <c r="AU43" s="455"/>
      <c r="AV43" s="433"/>
      <c r="AW43" s="433"/>
      <c r="AX43" s="433"/>
      <c r="AY43" s="433"/>
      <c r="AZ43" s="433"/>
      <c r="BA43" s="433"/>
      <c r="BB43" s="433"/>
      <c r="BC43" s="433"/>
      <c r="BD43" s="433"/>
      <c r="BE43" s="433"/>
      <c r="BF43" s="433"/>
      <c r="BG43" s="433"/>
      <c r="BH43" s="433"/>
      <c r="BI43" s="433"/>
      <c r="BJ43" s="433"/>
      <c r="BK43" s="433"/>
      <c r="BL43" s="433"/>
      <c r="BM43" s="433"/>
      <c r="BN43" s="433"/>
      <c r="BO43" s="433"/>
      <c r="BP43" s="433"/>
      <c r="BQ43" s="433"/>
      <c r="BR43" s="433"/>
      <c r="BS43" s="433"/>
      <c r="BT43" s="433"/>
      <c r="BU43" s="433"/>
      <c r="BV43" s="433"/>
      <c r="BW43" s="433"/>
      <c r="BX43" s="433"/>
      <c r="BY43" s="433"/>
      <c r="BZ43" s="433"/>
      <c r="CA43" s="433"/>
      <c r="CB43" s="433"/>
      <c r="CC43" s="433"/>
      <c r="CD43" s="433"/>
      <c r="CE43" s="433"/>
      <c r="CF43" s="433"/>
      <c r="CG43" s="433"/>
      <c r="CH43" s="433"/>
      <c r="CI43" s="433"/>
      <c r="CJ43" s="433"/>
      <c r="CK43" s="433"/>
      <c r="CL43" s="433"/>
      <c r="CM43" s="433"/>
      <c r="CN43" s="433"/>
      <c r="CO43" s="433"/>
      <c r="CP43" s="433"/>
      <c r="CQ43" s="433"/>
    </row>
    <row r="44" spans="1:95">
      <c r="A44" s="455"/>
      <c r="C44" s="459"/>
      <c r="D44" s="467"/>
      <c r="E44" s="433"/>
      <c r="F44" s="433"/>
      <c r="H44" s="433"/>
      <c r="I44" s="433"/>
      <c r="J44" s="433"/>
      <c r="L44" s="463"/>
      <c r="M44" s="433"/>
      <c r="O44" s="433"/>
      <c r="P44" s="455"/>
      <c r="Q44" s="433"/>
      <c r="R44" s="433"/>
      <c r="S44" s="433"/>
      <c r="T44" s="433"/>
      <c r="U44" s="433"/>
      <c r="V44" s="466"/>
      <c r="W44" s="433"/>
      <c r="X44" s="433"/>
      <c r="Y44" s="433"/>
      <c r="Z44" s="433"/>
      <c r="AA44" s="455"/>
      <c r="AB44" s="433"/>
      <c r="AC44" s="433"/>
      <c r="AD44" s="433"/>
      <c r="AE44" s="433"/>
      <c r="AF44" s="433"/>
      <c r="AG44" s="463"/>
      <c r="AH44" s="433"/>
      <c r="AI44" s="433"/>
      <c r="AJ44" s="433"/>
      <c r="AK44" s="433"/>
      <c r="AL44" s="455"/>
      <c r="AM44" s="433"/>
      <c r="AN44" s="433"/>
      <c r="AO44" s="433"/>
      <c r="AP44" s="433"/>
      <c r="AQ44" s="433"/>
      <c r="AR44" s="463"/>
      <c r="AS44" s="433"/>
      <c r="AT44" s="433"/>
      <c r="AU44" s="455"/>
      <c r="AV44" s="433"/>
      <c r="AW44" s="433"/>
      <c r="AX44" s="433"/>
      <c r="AY44" s="433"/>
      <c r="AZ44" s="433"/>
      <c r="BA44" s="433"/>
      <c r="BB44" s="433"/>
      <c r="BC44" s="433"/>
      <c r="BD44" s="433"/>
      <c r="BE44" s="433"/>
      <c r="BF44" s="433"/>
      <c r="BG44" s="433"/>
      <c r="BH44" s="433"/>
      <c r="BI44" s="433"/>
      <c r="BJ44" s="433"/>
      <c r="BK44" s="433"/>
      <c r="BL44" s="433"/>
      <c r="BM44" s="433"/>
      <c r="BN44" s="433"/>
      <c r="BO44" s="433"/>
      <c r="BP44" s="433"/>
      <c r="BQ44" s="433"/>
      <c r="BR44" s="433"/>
      <c r="BS44" s="433"/>
      <c r="BT44" s="433"/>
      <c r="BU44" s="433"/>
      <c r="BV44" s="433"/>
      <c r="BW44" s="433"/>
      <c r="BX44" s="433"/>
      <c r="BY44" s="433"/>
      <c r="BZ44" s="433"/>
      <c r="CA44" s="433"/>
      <c r="CB44" s="433"/>
      <c r="CC44" s="433"/>
      <c r="CD44" s="433"/>
      <c r="CE44" s="433"/>
      <c r="CF44" s="433"/>
      <c r="CG44" s="433"/>
      <c r="CH44" s="433"/>
      <c r="CI44" s="433"/>
      <c r="CJ44" s="433"/>
      <c r="CK44" s="433"/>
      <c r="CL44" s="433"/>
      <c r="CM44" s="433"/>
      <c r="CN44" s="433"/>
      <c r="CO44" s="433"/>
      <c r="CP44" s="433"/>
      <c r="CQ44" s="433"/>
    </row>
    <row r="45" spans="1:95">
      <c r="A45" s="455"/>
      <c r="B45" s="455"/>
      <c r="C45" s="459"/>
      <c r="D45" s="433"/>
      <c r="E45" s="463"/>
      <c r="F45" s="433"/>
      <c r="G45" s="463"/>
      <c r="H45" s="433"/>
      <c r="J45" s="433"/>
      <c r="L45" s="463"/>
      <c r="M45" s="433"/>
      <c r="P45" s="455"/>
      <c r="Q45" s="433"/>
      <c r="R45" s="463"/>
      <c r="S45" s="433"/>
      <c r="T45" s="470"/>
      <c r="U45" s="433"/>
      <c r="V45" s="471"/>
      <c r="W45" s="463"/>
      <c r="X45" s="433"/>
      <c r="Y45" s="433"/>
      <c r="Z45" s="433"/>
      <c r="AA45" s="455"/>
      <c r="AB45" s="433"/>
      <c r="AC45" s="463"/>
      <c r="AD45" s="433"/>
      <c r="AE45" s="470"/>
      <c r="AF45" s="433"/>
      <c r="AG45" s="470"/>
      <c r="AH45" s="463"/>
      <c r="AI45" s="433"/>
      <c r="AJ45" s="433"/>
      <c r="AK45" s="433"/>
      <c r="AL45" s="455"/>
      <c r="AM45" s="433"/>
      <c r="AN45" s="463"/>
      <c r="AO45" s="433"/>
      <c r="AP45" s="470"/>
      <c r="AQ45" s="433"/>
      <c r="AR45" s="470"/>
      <c r="AS45" s="463"/>
      <c r="AT45" s="433"/>
      <c r="AU45" s="455"/>
      <c r="AV45" s="433"/>
      <c r="AW45" s="433"/>
      <c r="AX45" s="433"/>
      <c r="AY45" s="433"/>
      <c r="AZ45" s="433"/>
      <c r="BA45" s="433"/>
      <c r="BB45" s="433"/>
      <c r="BC45" s="433"/>
      <c r="BD45" s="433"/>
      <c r="BE45" s="433"/>
      <c r="BF45" s="433"/>
      <c r="BG45" s="433"/>
      <c r="BH45" s="433"/>
      <c r="BI45" s="433"/>
      <c r="BJ45" s="433"/>
      <c r="BK45" s="433"/>
      <c r="BL45" s="433"/>
      <c r="BM45" s="433"/>
      <c r="BN45" s="433"/>
      <c r="BO45" s="433"/>
      <c r="BP45" s="433"/>
      <c r="BQ45" s="433"/>
      <c r="BR45" s="433"/>
      <c r="BS45" s="433"/>
      <c r="BT45" s="433"/>
      <c r="BU45" s="433"/>
      <c r="BV45" s="433"/>
      <c r="BW45" s="433"/>
      <c r="BX45" s="433"/>
      <c r="BY45" s="433"/>
      <c r="BZ45" s="433"/>
      <c r="CA45" s="433"/>
      <c r="CB45" s="433"/>
      <c r="CC45" s="433"/>
      <c r="CD45" s="433"/>
      <c r="CE45" s="433"/>
      <c r="CF45" s="433"/>
      <c r="CG45" s="433"/>
      <c r="CH45" s="433"/>
      <c r="CI45" s="433"/>
      <c r="CJ45" s="433"/>
      <c r="CK45" s="433"/>
      <c r="CL45" s="433"/>
      <c r="CM45" s="433"/>
      <c r="CN45" s="433"/>
      <c r="CO45" s="433"/>
      <c r="CP45" s="433"/>
      <c r="CQ45" s="433"/>
    </row>
    <row r="46" spans="1:95">
      <c r="A46" s="455"/>
      <c r="B46" s="455"/>
      <c r="C46" s="459"/>
      <c r="D46" s="433"/>
      <c r="E46" s="463"/>
      <c r="F46" s="463"/>
      <c r="G46" s="463"/>
      <c r="H46" s="433"/>
      <c r="J46" s="433"/>
      <c r="L46" s="463"/>
      <c r="M46" s="433"/>
      <c r="P46" s="455"/>
      <c r="Q46" s="433"/>
      <c r="R46" s="463"/>
      <c r="S46" s="433"/>
      <c r="T46" s="463"/>
      <c r="U46" s="463"/>
      <c r="V46" s="471"/>
      <c r="W46" s="463"/>
      <c r="X46" s="433"/>
      <c r="Y46" s="433"/>
      <c r="Z46" s="433"/>
      <c r="AA46" s="455"/>
      <c r="AB46" s="433"/>
      <c r="AC46" s="463"/>
      <c r="AD46" s="433"/>
      <c r="AE46" s="463"/>
      <c r="AF46" s="463"/>
      <c r="AG46" s="470"/>
      <c r="AH46" s="463"/>
      <c r="AI46" s="433"/>
      <c r="AJ46" s="433"/>
      <c r="AK46" s="433"/>
      <c r="AL46" s="455"/>
      <c r="AM46" s="433"/>
      <c r="AN46" s="463"/>
      <c r="AO46" s="433"/>
      <c r="AP46" s="463"/>
      <c r="AQ46" s="463"/>
      <c r="AR46" s="470"/>
      <c r="AS46" s="463"/>
      <c r="AT46" s="433"/>
      <c r="AU46" s="455"/>
      <c r="AV46" s="433"/>
      <c r="AW46" s="433"/>
      <c r="AX46" s="433"/>
      <c r="AY46" s="433"/>
      <c r="AZ46" s="433"/>
      <c r="BA46" s="433"/>
      <c r="BB46" s="433"/>
      <c r="BC46" s="433"/>
      <c r="BD46" s="433"/>
      <c r="BE46" s="433"/>
      <c r="BF46" s="433"/>
      <c r="BG46" s="433"/>
      <c r="BH46" s="433"/>
      <c r="BI46" s="433"/>
      <c r="BJ46" s="433"/>
      <c r="BK46" s="433"/>
      <c r="BL46" s="433"/>
      <c r="BM46" s="433"/>
      <c r="BN46" s="433"/>
      <c r="BO46" s="433"/>
      <c r="BP46" s="433"/>
      <c r="BQ46" s="433"/>
      <c r="BR46" s="433"/>
      <c r="BS46" s="433"/>
      <c r="BT46" s="433"/>
      <c r="BU46" s="433"/>
      <c r="BV46" s="433"/>
      <c r="BW46" s="433"/>
      <c r="BX46" s="433"/>
      <c r="BY46" s="433"/>
      <c r="BZ46" s="433"/>
      <c r="CA46" s="433"/>
      <c r="CB46" s="433"/>
      <c r="CC46" s="433"/>
      <c r="CD46" s="433"/>
      <c r="CE46" s="433"/>
      <c r="CF46" s="433"/>
      <c r="CG46" s="433"/>
      <c r="CH46" s="433"/>
      <c r="CI46" s="433"/>
      <c r="CJ46" s="433"/>
      <c r="CK46" s="433"/>
      <c r="CL46" s="433"/>
      <c r="CM46" s="433"/>
      <c r="CN46" s="433"/>
      <c r="CO46" s="433"/>
      <c r="CP46" s="433"/>
      <c r="CQ46" s="433"/>
    </row>
    <row r="47" spans="1:95">
      <c r="A47" s="455"/>
      <c r="B47" s="455"/>
      <c r="C47" s="459"/>
      <c r="D47" s="433"/>
      <c r="E47" s="463"/>
      <c r="F47" s="463"/>
      <c r="G47" s="463"/>
      <c r="H47" s="433"/>
      <c r="J47" s="433"/>
      <c r="L47" s="463"/>
      <c r="M47" s="433"/>
      <c r="O47" s="433"/>
      <c r="P47" s="455"/>
      <c r="Q47" s="433"/>
      <c r="R47" s="463"/>
      <c r="S47" s="433"/>
      <c r="T47" s="433"/>
      <c r="U47" s="463"/>
      <c r="V47" s="458"/>
      <c r="W47" s="463"/>
      <c r="X47" s="433"/>
      <c r="Y47" s="433"/>
      <c r="Z47" s="433"/>
      <c r="AA47" s="455"/>
      <c r="AB47" s="433"/>
      <c r="AC47" s="463"/>
      <c r="AD47" s="433"/>
      <c r="AE47" s="433"/>
      <c r="AF47" s="463"/>
      <c r="AG47" s="433"/>
      <c r="AH47" s="463"/>
      <c r="AI47" s="433"/>
      <c r="AJ47" s="433"/>
      <c r="AK47" s="433"/>
      <c r="AL47" s="455"/>
      <c r="AM47" s="433"/>
      <c r="AN47" s="463"/>
      <c r="AO47" s="433"/>
      <c r="AP47" s="433"/>
      <c r="AQ47" s="463"/>
      <c r="AR47" s="433"/>
      <c r="AS47" s="463"/>
      <c r="AT47" s="433"/>
      <c r="AU47" s="455"/>
      <c r="AV47" s="433"/>
      <c r="AW47" s="433"/>
      <c r="AX47" s="433"/>
      <c r="AY47" s="433"/>
      <c r="AZ47" s="433"/>
      <c r="BA47" s="433"/>
      <c r="BB47" s="433"/>
      <c r="BC47" s="433"/>
      <c r="BD47" s="433"/>
      <c r="BE47" s="433"/>
      <c r="BF47" s="433"/>
      <c r="BG47" s="433"/>
      <c r="BH47" s="433"/>
      <c r="BI47" s="433"/>
      <c r="BJ47" s="433"/>
      <c r="BK47" s="433"/>
      <c r="BL47" s="433"/>
      <c r="BM47" s="433"/>
      <c r="BN47" s="433"/>
      <c r="BO47" s="433"/>
      <c r="BP47" s="433"/>
      <c r="BQ47" s="433"/>
      <c r="BR47" s="433"/>
      <c r="BS47" s="433"/>
      <c r="BT47" s="433"/>
      <c r="BU47" s="433"/>
      <c r="BV47" s="433"/>
      <c r="BW47" s="433"/>
      <c r="BX47" s="433"/>
      <c r="BY47" s="433"/>
      <c r="BZ47" s="433"/>
      <c r="CA47" s="433"/>
      <c r="CB47" s="433"/>
      <c r="CC47" s="433"/>
      <c r="CD47" s="433"/>
      <c r="CE47" s="433"/>
      <c r="CF47" s="433"/>
      <c r="CG47" s="433"/>
      <c r="CH47" s="433"/>
      <c r="CI47" s="433"/>
      <c r="CJ47" s="433"/>
      <c r="CK47" s="433"/>
      <c r="CL47" s="433"/>
      <c r="CM47" s="433"/>
      <c r="CN47" s="433"/>
      <c r="CO47" s="433"/>
      <c r="CP47" s="433"/>
      <c r="CQ47" s="433"/>
    </row>
    <row r="48" spans="1:95">
      <c r="A48" s="455"/>
      <c r="B48" s="455"/>
      <c r="C48" s="459"/>
      <c r="D48" s="433"/>
      <c r="E48" s="463"/>
      <c r="F48" s="463"/>
      <c r="G48" s="463"/>
      <c r="H48" s="433"/>
      <c r="J48" s="433"/>
      <c r="L48" s="433"/>
      <c r="M48" s="433"/>
      <c r="O48" s="433"/>
      <c r="P48" s="455"/>
      <c r="Q48" s="433"/>
      <c r="R48" s="463"/>
      <c r="S48" s="433"/>
      <c r="T48" s="433"/>
      <c r="U48" s="463"/>
      <c r="V48" s="458"/>
      <c r="W48" s="463"/>
      <c r="X48" s="433"/>
      <c r="Y48" s="433"/>
      <c r="Z48" s="433"/>
      <c r="AA48" s="455"/>
      <c r="AB48" s="433"/>
      <c r="AC48" s="463"/>
      <c r="AD48" s="433"/>
      <c r="AE48" s="433"/>
      <c r="AF48" s="463"/>
      <c r="AG48" s="433"/>
      <c r="AH48" s="463"/>
      <c r="AI48" s="433"/>
      <c r="AJ48" s="433"/>
      <c r="AK48" s="433"/>
      <c r="AL48" s="455"/>
      <c r="AM48" s="433"/>
      <c r="AN48" s="463"/>
      <c r="AO48" s="433"/>
      <c r="AP48" s="433"/>
      <c r="AQ48" s="463"/>
      <c r="AR48" s="433"/>
      <c r="AS48" s="463"/>
      <c r="AT48" s="433"/>
      <c r="AU48" s="455"/>
      <c r="AV48" s="433"/>
      <c r="AW48" s="433"/>
      <c r="AX48" s="433"/>
      <c r="AY48" s="433"/>
      <c r="AZ48" s="433"/>
      <c r="BA48" s="433"/>
      <c r="BB48" s="433"/>
      <c r="BC48" s="433"/>
      <c r="BD48" s="433"/>
      <c r="BE48" s="433"/>
      <c r="BF48" s="433"/>
      <c r="BG48" s="433"/>
      <c r="BH48" s="433"/>
      <c r="BI48" s="433"/>
      <c r="BJ48" s="433"/>
      <c r="BK48" s="433"/>
      <c r="BL48" s="433"/>
      <c r="BM48" s="433"/>
      <c r="BN48" s="433"/>
      <c r="BO48" s="433"/>
      <c r="BP48" s="433"/>
      <c r="BQ48" s="433"/>
      <c r="BR48" s="433"/>
      <c r="BS48" s="433"/>
      <c r="BT48" s="433"/>
      <c r="BU48" s="433"/>
      <c r="BV48" s="433"/>
      <c r="BW48" s="433"/>
      <c r="BX48" s="433"/>
      <c r="BY48" s="433"/>
      <c r="BZ48" s="433"/>
      <c r="CA48" s="433"/>
      <c r="CB48" s="433"/>
      <c r="CC48" s="433"/>
      <c r="CD48" s="433"/>
      <c r="CE48" s="433"/>
      <c r="CF48" s="433"/>
      <c r="CG48" s="433"/>
      <c r="CH48" s="433"/>
      <c r="CI48" s="433"/>
      <c r="CJ48" s="433"/>
      <c r="CK48" s="433"/>
      <c r="CL48" s="433"/>
      <c r="CM48" s="433"/>
      <c r="CN48" s="433"/>
      <c r="CO48" s="433"/>
      <c r="CP48" s="433"/>
      <c r="CQ48" s="433"/>
    </row>
    <row r="49" spans="1:95">
      <c r="A49" s="472"/>
      <c r="B49" s="472"/>
      <c r="C49" s="459"/>
      <c r="D49" s="433"/>
      <c r="E49" s="433"/>
      <c r="F49" s="433"/>
      <c r="G49" s="433"/>
      <c r="H49" s="433"/>
      <c r="J49" s="433"/>
      <c r="L49" s="433"/>
      <c r="M49" s="433"/>
      <c r="O49" s="433"/>
      <c r="P49" s="472"/>
      <c r="Q49" s="433"/>
      <c r="R49" s="433"/>
      <c r="S49" s="433"/>
      <c r="T49" s="463"/>
      <c r="U49" s="433"/>
      <c r="V49" s="458"/>
      <c r="W49" s="433"/>
      <c r="X49" s="433"/>
      <c r="Y49" s="433"/>
      <c r="Z49" s="433"/>
      <c r="AA49" s="472"/>
      <c r="AB49" s="433"/>
      <c r="AC49" s="433"/>
      <c r="AD49" s="433"/>
      <c r="AE49" s="463"/>
      <c r="AF49" s="433"/>
      <c r="AG49" s="433"/>
      <c r="AH49" s="433"/>
      <c r="AI49" s="433"/>
      <c r="AJ49" s="433"/>
      <c r="AK49" s="433"/>
      <c r="AL49" s="472"/>
      <c r="AM49" s="433"/>
      <c r="AN49" s="433"/>
      <c r="AO49" s="433"/>
      <c r="AP49" s="463"/>
      <c r="AQ49" s="433"/>
      <c r="AR49" s="433"/>
      <c r="AS49" s="433"/>
      <c r="AT49" s="433"/>
      <c r="AU49" s="472"/>
      <c r="AV49" s="433"/>
      <c r="AW49" s="433"/>
      <c r="AX49" s="433"/>
      <c r="AY49" s="433"/>
      <c r="AZ49" s="433"/>
      <c r="BA49" s="433"/>
      <c r="BB49" s="433"/>
      <c r="BC49" s="433"/>
      <c r="BD49" s="433"/>
      <c r="BE49" s="433"/>
      <c r="BF49" s="433"/>
      <c r="BG49" s="433"/>
      <c r="BH49" s="433"/>
      <c r="BI49" s="433"/>
      <c r="BJ49" s="433"/>
      <c r="BK49" s="433"/>
      <c r="BL49" s="433"/>
      <c r="BM49" s="433"/>
      <c r="BN49" s="433"/>
      <c r="BO49" s="433"/>
      <c r="BP49" s="433"/>
      <c r="BQ49" s="433"/>
      <c r="BR49" s="433"/>
      <c r="BS49" s="433"/>
      <c r="BT49" s="433"/>
      <c r="BU49" s="433"/>
      <c r="BV49" s="433"/>
      <c r="BW49" s="433"/>
      <c r="BX49" s="433"/>
      <c r="BY49" s="433"/>
      <c r="BZ49" s="433"/>
      <c r="CA49" s="433"/>
      <c r="CB49" s="433"/>
      <c r="CC49" s="433"/>
      <c r="CD49" s="433"/>
      <c r="CE49" s="433"/>
      <c r="CF49" s="433"/>
      <c r="CG49" s="433"/>
      <c r="CH49" s="433"/>
      <c r="CI49" s="433"/>
      <c r="CJ49" s="433"/>
      <c r="CK49" s="433"/>
      <c r="CL49" s="433"/>
      <c r="CM49" s="433"/>
      <c r="CN49" s="433"/>
      <c r="CO49" s="433"/>
      <c r="CP49" s="433"/>
      <c r="CQ49" s="433"/>
    </row>
    <row r="50" spans="1:95">
      <c r="A50" s="472"/>
      <c r="B50" s="472"/>
      <c r="C50" s="469"/>
      <c r="D50" s="433"/>
      <c r="E50" s="433"/>
      <c r="F50" s="433"/>
      <c r="G50" s="433"/>
      <c r="H50" s="433"/>
      <c r="J50" s="433"/>
      <c r="L50" s="433"/>
      <c r="M50" s="433"/>
      <c r="O50" s="433"/>
      <c r="P50" s="472"/>
      <c r="Q50" s="433"/>
      <c r="R50" s="433"/>
      <c r="S50" s="433"/>
      <c r="T50" s="463"/>
      <c r="U50" s="433"/>
      <c r="V50" s="458"/>
      <c r="W50" s="433"/>
      <c r="X50" s="433"/>
      <c r="Y50" s="433"/>
      <c r="Z50" s="433"/>
      <c r="AA50" s="472"/>
      <c r="AB50" s="433"/>
      <c r="AC50" s="433"/>
      <c r="AD50" s="433"/>
      <c r="AE50" s="463"/>
      <c r="AF50" s="433"/>
      <c r="AG50" s="433"/>
      <c r="AH50" s="433"/>
      <c r="AI50" s="433"/>
      <c r="AJ50" s="433"/>
      <c r="AK50" s="433"/>
      <c r="AL50" s="472"/>
      <c r="AM50" s="433"/>
      <c r="AN50" s="433"/>
      <c r="AO50" s="433"/>
      <c r="AP50" s="463"/>
      <c r="AQ50" s="433"/>
      <c r="AR50" s="433"/>
      <c r="AS50" s="433"/>
      <c r="AT50" s="433"/>
      <c r="AU50" s="472"/>
      <c r="AV50" s="433"/>
      <c r="AW50" s="433"/>
      <c r="AX50" s="433"/>
      <c r="AY50" s="433"/>
      <c r="AZ50" s="433"/>
      <c r="BA50" s="433"/>
      <c r="BB50" s="433"/>
      <c r="BC50" s="433"/>
      <c r="BD50" s="433"/>
      <c r="BE50" s="433"/>
      <c r="BF50" s="433"/>
      <c r="BG50" s="433"/>
      <c r="BH50" s="433"/>
      <c r="BI50" s="433"/>
      <c r="BJ50" s="433"/>
      <c r="BK50" s="433"/>
      <c r="BL50" s="433"/>
      <c r="BM50" s="433"/>
      <c r="BN50" s="433"/>
      <c r="BO50" s="433"/>
      <c r="BP50" s="433"/>
      <c r="BQ50" s="433"/>
      <c r="BR50" s="433"/>
      <c r="BS50" s="433"/>
      <c r="BT50" s="433"/>
      <c r="BU50" s="433"/>
      <c r="BV50" s="433"/>
      <c r="BW50" s="433"/>
      <c r="BX50" s="433"/>
      <c r="BY50" s="433"/>
      <c r="BZ50" s="433"/>
      <c r="CA50" s="433"/>
      <c r="CB50" s="433"/>
      <c r="CC50" s="433"/>
      <c r="CD50" s="433"/>
      <c r="CE50" s="433"/>
      <c r="CF50" s="433"/>
      <c r="CG50" s="433"/>
      <c r="CH50" s="433"/>
      <c r="CI50" s="433"/>
      <c r="CJ50" s="433"/>
      <c r="CK50" s="433"/>
      <c r="CL50" s="433"/>
      <c r="CM50" s="433"/>
      <c r="CN50" s="433"/>
      <c r="CO50" s="433"/>
      <c r="CP50" s="433"/>
      <c r="CQ50" s="433"/>
    </row>
    <row r="51" spans="1:95">
      <c r="A51" s="472"/>
      <c r="B51" s="472"/>
      <c r="C51" s="472"/>
      <c r="D51" s="433"/>
      <c r="E51" s="433"/>
      <c r="F51" s="433"/>
      <c r="J51" s="433"/>
      <c r="K51" s="433"/>
      <c r="N51" s="433"/>
      <c r="O51" s="433"/>
      <c r="P51" s="472"/>
      <c r="Q51" s="433"/>
      <c r="R51" s="433"/>
      <c r="S51" s="433"/>
      <c r="T51" s="463"/>
      <c r="U51" s="433"/>
      <c r="V51" s="458"/>
      <c r="W51" s="433"/>
      <c r="X51" s="433"/>
      <c r="Y51" s="433"/>
      <c r="Z51" s="433"/>
      <c r="AA51" s="472"/>
      <c r="AB51" s="433"/>
      <c r="AC51" s="433"/>
      <c r="AD51" s="433"/>
      <c r="AE51" s="463"/>
      <c r="AF51" s="433"/>
      <c r="AG51" s="433"/>
      <c r="AH51" s="433"/>
      <c r="AI51" s="433"/>
      <c r="AJ51" s="433"/>
      <c r="AK51" s="433"/>
      <c r="AL51" s="472"/>
      <c r="AM51" s="433"/>
      <c r="AN51" s="433"/>
      <c r="AO51" s="433"/>
      <c r="AP51" s="463"/>
      <c r="AQ51" s="433"/>
      <c r="AR51" s="433"/>
      <c r="AS51" s="433"/>
      <c r="AT51" s="433"/>
      <c r="AU51" s="472"/>
      <c r="AV51" s="433"/>
      <c r="AW51" s="433"/>
      <c r="AX51" s="433"/>
      <c r="AY51" s="433"/>
      <c r="AZ51" s="433"/>
      <c r="BA51" s="433"/>
      <c r="BB51" s="433"/>
      <c r="BC51" s="433"/>
      <c r="BD51" s="433"/>
      <c r="BE51" s="433"/>
      <c r="BF51" s="433"/>
      <c r="BG51" s="433"/>
      <c r="BH51" s="433"/>
      <c r="BI51" s="433"/>
      <c r="BJ51" s="433"/>
      <c r="BK51" s="433"/>
      <c r="BL51" s="433"/>
      <c r="BM51" s="433"/>
      <c r="BN51" s="433"/>
      <c r="BO51" s="433"/>
      <c r="BP51" s="433"/>
      <c r="BQ51" s="433"/>
      <c r="BR51" s="433"/>
      <c r="BS51" s="433"/>
      <c r="BT51" s="433"/>
      <c r="BU51" s="433"/>
      <c r="BV51" s="433"/>
      <c r="BW51" s="433"/>
      <c r="BX51" s="433"/>
      <c r="BY51" s="433"/>
      <c r="BZ51" s="433"/>
      <c r="CA51" s="433"/>
      <c r="CB51" s="433"/>
      <c r="CC51" s="433"/>
      <c r="CD51" s="433"/>
      <c r="CE51" s="433"/>
      <c r="CF51" s="433"/>
      <c r="CG51" s="433"/>
      <c r="CH51" s="433"/>
      <c r="CI51" s="433"/>
      <c r="CJ51" s="433"/>
      <c r="CK51" s="433"/>
      <c r="CL51" s="433"/>
      <c r="CM51" s="433"/>
      <c r="CN51" s="433"/>
      <c r="CO51" s="433"/>
      <c r="CP51" s="433"/>
      <c r="CQ51" s="433"/>
    </row>
    <row r="52" spans="1:95">
      <c r="A52" s="433"/>
      <c r="B52" s="433"/>
      <c r="C52" s="433"/>
      <c r="D52" s="433"/>
      <c r="E52" s="433"/>
      <c r="F52" s="433"/>
      <c r="G52" s="433"/>
      <c r="H52" s="433"/>
      <c r="I52" s="433"/>
      <c r="J52" s="433"/>
      <c r="K52" s="433"/>
      <c r="L52" s="433"/>
      <c r="M52" s="433"/>
      <c r="N52" s="433"/>
      <c r="O52" s="433"/>
      <c r="P52" s="433"/>
      <c r="Q52" s="433"/>
      <c r="R52" s="433"/>
      <c r="S52" s="433"/>
      <c r="T52" s="433"/>
      <c r="U52" s="433"/>
      <c r="V52" s="458"/>
      <c r="W52" s="433"/>
      <c r="X52" s="433"/>
      <c r="Y52" s="433"/>
      <c r="Z52" s="433"/>
      <c r="AA52" s="433"/>
      <c r="AB52" s="433"/>
      <c r="AC52" s="433"/>
      <c r="AD52" s="433"/>
      <c r="AE52" s="433"/>
      <c r="AF52" s="433"/>
      <c r="AG52" s="433"/>
      <c r="AH52" s="433"/>
      <c r="AI52" s="433"/>
      <c r="AJ52" s="433"/>
      <c r="AK52" s="433"/>
      <c r="AL52" s="433"/>
      <c r="AM52" s="433"/>
      <c r="AN52" s="433"/>
      <c r="AO52" s="433"/>
      <c r="AP52" s="433"/>
      <c r="AQ52" s="433"/>
      <c r="AR52" s="433"/>
      <c r="AS52" s="433"/>
      <c r="AT52" s="433"/>
      <c r="AU52" s="433"/>
      <c r="AV52" s="433"/>
      <c r="AW52" s="433"/>
      <c r="AX52" s="433"/>
      <c r="AY52" s="433"/>
      <c r="AZ52" s="433"/>
      <c r="BA52" s="433"/>
      <c r="BB52" s="433"/>
      <c r="BC52" s="433"/>
      <c r="BD52" s="433"/>
      <c r="BE52" s="433"/>
      <c r="BF52" s="433"/>
      <c r="BG52" s="433"/>
      <c r="BH52" s="433"/>
      <c r="BI52" s="433"/>
      <c r="BJ52" s="433"/>
      <c r="BK52" s="433"/>
      <c r="BL52" s="433"/>
      <c r="BM52" s="433"/>
      <c r="BN52" s="433"/>
      <c r="BO52" s="433"/>
      <c r="BP52" s="433"/>
      <c r="BQ52" s="433"/>
      <c r="BR52" s="433"/>
      <c r="BS52" s="433"/>
      <c r="BT52" s="433"/>
      <c r="BU52" s="433"/>
      <c r="BV52" s="433"/>
      <c r="BW52" s="433"/>
      <c r="BX52" s="433"/>
      <c r="BY52" s="433"/>
      <c r="BZ52" s="433"/>
      <c r="CA52" s="433"/>
      <c r="CB52" s="433"/>
      <c r="CC52" s="433"/>
      <c r="CD52" s="433"/>
      <c r="CE52" s="433"/>
      <c r="CF52" s="433"/>
      <c r="CG52" s="433"/>
      <c r="CH52" s="433"/>
      <c r="CI52" s="433"/>
      <c r="CJ52" s="433"/>
      <c r="CK52" s="433"/>
      <c r="CL52" s="433"/>
      <c r="CM52" s="433"/>
      <c r="CN52" s="433"/>
      <c r="CO52" s="433"/>
      <c r="CP52" s="433"/>
      <c r="CQ52" s="433"/>
    </row>
    <row r="53" spans="1:95">
      <c r="A53" s="433"/>
      <c r="B53" s="433"/>
      <c r="C53" s="433"/>
      <c r="D53" s="433"/>
      <c r="E53" s="433"/>
      <c r="F53" s="433"/>
      <c r="G53" s="433"/>
      <c r="H53" s="433"/>
      <c r="I53" s="433"/>
      <c r="J53" s="433"/>
      <c r="K53" s="433"/>
      <c r="L53" s="433"/>
      <c r="M53" s="433"/>
      <c r="N53" s="433"/>
      <c r="O53" s="433"/>
      <c r="P53" s="433"/>
      <c r="Q53" s="433"/>
      <c r="R53" s="433"/>
      <c r="S53" s="433"/>
      <c r="T53" s="433"/>
      <c r="U53" s="433"/>
      <c r="V53" s="458"/>
      <c r="W53" s="433"/>
      <c r="X53" s="433"/>
      <c r="Y53" s="433"/>
      <c r="Z53" s="433"/>
      <c r="AA53" s="433"/>
      <c r="AB53" s="433"/>
      <c r="AC53" s="433"/>
      <c r="AD53" s="433"/>
      <c r="AE53" s="433"/>
      <c r="AF53" s="433"/>
      <c r="AG53" s="433"/>
      <c r="AH53" s="433"/>
      <c r="AI53" s="433"/>
      <c r="AJ53" s="433"/>
      <c r="AK53" s="433"/>
      <c r="AL53" s="433"/>
      <c r="AM53" s="433"/>
      <c r="AN53" s="433"/>
      <c r="AO53" s="433"/>
      <c r="AP53" s="433"/>
      <c r="AQ53" s="433"/>
      <c r="AR53" s="433"/>
      <c r="AS53" s="433"/>
      <c r="AT53" s="433"/>
      <c r="AU53" s="433"/>
      <c r="AV53" s="433"/>
      <c r="AW53" s="433"/>
      <c r="AX53" s="433"/>
      <c r="AY53" s="433"/>
      <c r="AZ53" s="433"/>
      <c r="BA53" s="433"/>
      <c r="BB53" s="433"/>
      <c r="BC53" s="433"/>
      <c r="BD53" s="433"/>
      <c r="BE53" s="433"/>
      <c r="BF53" s="433"/>
      <c r="BG53" s="433"/>
      <c r="BH53" s="433"/>
      <c r="BI53" s="433"/>
      <c r="BJ53" s="433"/>
      <c r="BK53" s="433"/>
      <c r="BL53" s="433"/>
      <c r="BM53" s="433"/>
      <c r="BN53" s="433"/>
      <c r="BO53" s="433"/>
      <c r="BP53" s="433"/>
      <c r="BQ53" s="433"/>
      <c r="BR53" s="433"/>
      <c r="BS53" s="433"/>
      <c r="BT53" s="433"/>
      <c r="BU53" s="433"/>
      <c r="BV53" s="433"/>
      <c r="BW53" s="433"/>
      <c r="BX53" s="433"/>
      <c r="BY53" s="433"/>
      <c r="BZ53" s="433"/>
      <c r="CA53" s="433"/>
      <c r="CB53" s="433"/>
      <c r="CC53" s="433"/>
      <c r="CD53" s="433"/>
      <c r="CE53" s="433"/>
      <c r="CF53" s="433"/>
      <c r="CG53" s="433"/>
      <c r="CH53" s="433"/>
      <c r="CI53" s="433"/>
      <c r="CJ53" s="433"/>
      <c r="CK53" s="433"/>
      <c r="CL53" s="433"/>
      <c r="CM53" s="433"/>
      <c r="CN53" s="433"/>
      <c r="CO53" s="433"/>
      <c r="CP53" s="433"/>
      <c r="CQ53" s="433"/>
    </row>
    <row r="54" spans="1:95">
      <c r="A54" s="433"/>
      <c r="B54" s="433"/>
      <c r="C54" s="433"/>
      <c r="D54" s="433"/>
      <c r="E54" s="433"/>
      <c r="F54" s="433"/>
      <c r="G54" s="433"/>
      <c r="H54" s="433"/>
      <c r="I54" s="433"/>
      <c r="J54" s="433"/>
      <c r="K54" s="433"/>
      <c r="L54" s="433"/>
      <c r="M54" s="433"/>
      <c r="N54" s="433"/>
      <c r="O54" s="433"/>
      <c r="P54" s="433"/>
      <c r="Q54" s="433"/>
      <c r="R54" s="433"/>
      <c r="S54" s="433"/>
      <c r="T54" s="433"/>
      <c r="U54" s="433"/>
      <c r="V54" s="458"/>
      <c r="W54" s="433"/>
      <c r="X54" s="433"/>
      <c r="Y54" s="433"/>
      <c r="Z54" s="433"/>
      <c r="AA54" s="433"/>
      <c r="AB54" s="433"/>
      <c r="AC54" s="433"/>
      <c r="AD54" s="433"/>
      <c r="AE54" s="433"/>
      <c r="AF54" s="433"/>
      <c r="AG54" s="433"/>
      <c r="AH54" s="433"/>
      <c r="AI54" s="433"/>
      <c r="AJ54" s="433"/>
      <c r="AK54" s="433"/>
      <c r="AL54" s="433"/>
      <c r="AM54" s="433"/>
      <c r="AN54" s="433"/>
      <c r="AO54" s="433"/>
      <c r="AP54" s="433"/>
      <c r="AQ54" s="433"/>
      <c r="AR54" s="433"/>
      <c r="AS54" s="433"/>
      <c r="AT54" s="433"/>
      <c r="AU54" s="433"/>
      <c r="AV54" s="433"/>
      <c r="AW54" s="433"/>
      <c r="AX54" s="433"/>
      <c r="AY54" s="433"/>
      <c r="AZ54" s="433"/>
      <c r="BA54" s="433"/>
      <c r="BB54" s="433"/>
      <c r="BC54" s="433"/>
      <c r="BD54" s="433"/>
      <c r="BE54" s="433"/>
      <c r="BF54" s="433"/>
      <c r="BG54" s="433"/>
      <c r="BH54" s="433"/>
      <c r="BI54" s="433"/>
      <c r="BJ54" s="433"/>
      <c r="BK54" s="433"/>
      <c r="BL54" s="433"/>
      <c r="BM54" s="433"/>
      <c r="BN54" s="433"/>
      <c r="BO54" s="433"/>
      <c r="BP54" s="433"/>
      <c r="BQ54" s="433"/>
      <c r="BR54" s="433"/>
      <c r="BS54" s="433"/>
      <c r="BT54" s="433"/>
      <c r="BU54" s="433"/>
      <c r="BV54" s="433"/>
      <c r="BW54" s="433"/>
      <c r="BX54" s="433"/>
      <c r="BY54" s="433"/>
      <c r="BZ54" s="433"/>
      <c r="CA54" s="433"/>
      <c r="CB54" s="433"/>
      <c r="CC54" s="433"/>
      <c r="CD54" s="433"/>
      <c r="CE54" s="433"/>
      <c r="CF54" s="433"/>
      <c r="CG54" s="433"/>
      <c r="CH54" s="433"/>
      <c r="CI54" s="433"/>
      <c r="CJ54" s="433"/>
      <c r="CK54" s="433"/>
      <c r="CL54" s="433"/>
      <c r="CM54" s="433"/>
      <c r="CN54" s="433"/>
      <c r="CO54" s="433"/>
      <c r="CP54" s="433"/>
      <c r="CQ54" s="433"/>
    </row>
    <row r="55" spans="1:95">
      <c r="A55" s="433"/>
      <c r="B55" s="433"/>
      <c r="C55" s="433"/>
      <c r="D55" s="433"/>
      <c r="E55" s="433"/>
      <c r="F55" s="433"/>
      <c r="G55" s="433"/>
      <c r="H55" s="433"/>
      <c r="I55" s="433"/>
      <c r="J55" s="433"/>
      <c r="K55" s="433"/>
      <c r="L55" s="433"/>
      <c r="M55" s="433"/>
      <c r="N55" s="433"/>
      <c r="O55" s="433"/>
      <c r="P55" s="433"/>
      <c r="Q55" s="433"/>
      <c r="R55" s="433"/>
      <c r="S55" s="433"/>
      <c r="T55" s="433"/>
      <c r="U55" s="433"/>
      <c r="V55" s="458"/>
      <c r="W55" s="433"/>
      <c r="X55" s="433"/>
      <c r="Y55" s="433"/>
      <c r="Z55" s="433"/>
      <c r="AA55" s="433"/>
      <c r="AB55" s="433"/>
      <c r="AC55" s="433"/>
      <c r="AD55" s="433"/>
      <c r="AE55" s="433"/>
      <c r="AF55" s="433"/>
      <c r="AG55" s="433"/>
      <c r="AH55" s="433"/>
      <c r="AI55" s="433"/>
      <c r="AJ55" s="433"/>
      <c r="AK55" s="433"/>
      <c r="AL55" s="433"/>
      <c r="AM55" s="433"/>
      <c r="AN55" s="433"/>
      <c r="AO55" s="433"/>
      <c r="AP55" s="433"/>
      <c r="AQ55" s="433"/>
      <c r="AR55" s="433"/>
      <c r="AS55" s="433"/>
      <c r="AT55" s="433"/>
      <c r="AU55" s="433"/>
      <c r="AV55" s="433"/>
      <c r="AW55" s="433"/>
      <c r="AX55" s="433"/>
      <c r="AY55" s="433"/>
      <c r="AZ55" s="433"/>
      <c r="BA55" s="433"/>
      <c r="BB55" s="433"/>
      <c r="BC55" s="433"/>
      <c r="BD55" s="433"/>
      <c r="BE55" s="433"/>
      <c r="BF55" s="433"/>
      <c r="BG55" s="433"/>
      <c r="BH55" s="433"/>
      <c r="BI55" s="433"/>
      <c r="BJ55" s="433"/>
      <c r="BK55" s="433"/>
      <c r="BL55" s="433"/>
      <c r="BM55" s="433"/>
      <c r="BN55" s="433"/>
      <c r="BO55" s="433"/>
      <c r="BP55" s="433"/>
      <c r="BQ55" s="433"/>
      <c r="BR55" s="433"/>
      <c r="BS55" s="433"/>
      <c r="BT55" s="433"/>
      <c r="BU55" s="433"/>
      <c r="BV55" s="433"/>
      <c r="BW55" s="433"/>
      <c r="BX55" s="433"/>
      <c r="BY55" s="433"/>
      <c r="BZ55" s="433"/>
      <c r="CA55" s="433"/>
      <c r="CB55" s="433"/>
      <c r="CC55" s="433"/>
      <c r="CD55" s="433"/>
      <c r="CE55" s="433"/>
      <c r="CF55" s="433"/>
      <c r="CG55" s="433"/>
      <c r="CH55" s="433"/>
      <c r="CI55" s="433"/>
      <c r="CJ55" s="433"/>
      <c r="CK55" s="433"/>
      <c r="CL55" s="433"/>
      <c r="CM55" s="433"/>
      <c r="CN55" s="433"/>
      <c r="CO55" s="433"/>
      <c r="CP55" s="433"/>
      <c r="CQ55" s="433"/>
    </row>
    <row r="56" spans="1:95">
      <c r="A56" s="473"/>
      <c r="B56" s="416"/>
      <c r="K56" s="433"/>
      <c r="L56" s="433"/>
      <c r="M56" s="433"/>
      <c r="N56" s="433"/>
      <c r="O56" s="433"/>
      <c r="P56" s="433"/>
      <c r="Q56" s="433"/>
      <c r="R56" s="433"/>
      <c r="S56" s="433"/>
      <c r="T56" s="433"/>
      <c r="U56" s="433"/>
      <c r="V56" s="458"/>
      <c r="W56" s="433"/>
      <c r="X56" s="433"/>
      <c r="Y56" s="433"/>
      <c r="Z56" s="433"/>
      <c r="AA56" s="433"/>
      <c r="AB56" s="433"/>
      <c r="AC56" s="433"/>
      <c r="AD56" s="433"/>
      <c r="AE56" s="433"/>
      <c r="AF56" s="433"/>
      <c r="AG56" s="433"/>
      <c r="AH56" s="433"/>
      <c r="AI56" s="433"/>
      <c r="AJ56" s="433"/>
      <c r="AK56" s="433"/>
      <c r="AL56" s="433"/>
      <c r="AM56" s="433"/>
      <c r="AN56" s="433"/>
      <c r="AO56" s="433"/>
      <c r="AP56" s="433"/>
      <c r="AQ56" s="433"/>
      <c r="AR56" s="433"/>
      <c r="AS56" s="433"/>
      <c r="AT56" s="433"/>
      <c r="AU56" s="433"/>
      <c r="AV56" s="433"/>
      <c r="AW56" s="433"/>
      <c r="AX56" s="433"/>
      <c r="AY56" s="433"/>
      <c r="AZ56" s="433"/>
      <c r="BA56" s="433"/>
      <c r="BB56" s="433"/>
      <c r="BC56" s="433"/>
      <c r="BD56" s="433"/>
      <c r="BE56" s="433"/>
      <c r="BF56" s="433"/>
      <c r="BG56" s="433"/>
      <c r="BH56" s="433"/>
      <c r="BI56" s="433"/>
      <c r="BJ56" s="433"/>
      <c r="BK56" s="433"/>
      <c r="BL56" s="433"/>
      <c r="BM56" s="433"/>
      <c r="BN56" s="433"/>
      <c r="BO56" s="433"/>
      <c r="BP56" s="433"/>
      <c r="BQ56" s="433"/>
      <c r="BR56" s="433"/>
      <c r="BS56" s="433"/>
      <c r="BT56" s="433"/>
      <c r="BU56" s="433"/>
      <c r="BV56" s="433"/>
      <c r="BW56" s="433"/>
      <c r="BX56" s="433"/>
      <c r="BY56" s="433"/>
      <c r="BZ56" s="433"/>
      <c r="CA56" s="433"/>
      <c r="CB56" s="433"/>
      <c r="CC56" s="433"/>
      <c r="CD56" s="433"/>
      <c r="CE56" s="433"/>
      <c r="CF56" s="433"/>
      <c r="CG56" s="433"/>
      <c r="CH56" s="433"/>
      <c r="CI56" s="433"/>
      <c r="CJ56" s="433"/>
      <c r="CK56" s="433"/>
      <c r="CL56" s="433"/>
      <c r="CM56" s="433"/>
      <c r="CN56" s="433"/>
      <c r="CO56" s="433"/>
      <c r="CP56" s="433"/>
      <c r="CQ56" s="433"/>
    </row>
    <row r="57" spans="1:95">
      <c r="A57" s="473"/>
      <c r="B57" s="416"/>
      <c r="K57" s="433"/>
      <c r="L57" s="433"/>
      <c r="M57" s="433"/>
      <c r="N57" s="433"/>
      <c r="O57" s="433"/>
      <c r="P57" s="433"/>
      <c r="Q57" s="433"/>
      <c r="R57" s="433"/>
      <c r="S57" s="433"/>
      <c r="T57" s="433"/>
      <c r="U57" s="433"/>
      <c r="V57" s="458"/>
      <c r="W57" s="433"/>
      <c r="X57" s="433"/>
      <c r="Y57" s="433"/>
      <c r="Z57" s="433"/>
      <c r="AA57" s="433"/>
      <c r="AB57" s="433"/>
      <c r="AC57" s="433"/>
      <c r="AD57" s="433"/>
      <c r="AE57" s="433"/>
      <c r="AF57" s="433"/>
      <c r="AG57" s="433"/>
      <c r="AH57" s="433"/>
      <c r="AI57" s="433"/>
      <c r="AJ57" s="433"/>
      <c r="AK57" s="433"/>
      <c r="AL57" s="433"/>
      <c r="AM57" s="433"/>
      <c r="AN57" s="433"/>
      <c r="AO57" s="433"/>
      <c r="AP57" s="433"/>
      <c r="AQ57" s="433"/>
      <c r="AR57" s="433"/>
      <c r="AS57" s="433"/>
      <c r="AT57" s="433"/>
      <c r="AU57" s="433"/>
      <c r="AV57" s="433"/>
      <c r="AW57" s="433"/>
      <c r="AX57" s="433"/>
      <c r="AY57" s="433"/>
      <c r="AZ57" s="433"/>
      <c r="BA57" s="433"/>
      <c r="BB57" s="433"/>
      <c r="BC57" s="433"/>
      <c r="BD57" s="433"/>
      <c r="BE57" s="433"/>
      <c r="BF57" s="433"/>
      <c r="BG57" s="433"/>
      <c r="BH57" s="433"/>
      <c r="BI57" s="433"/>
      <c r="BJ57" s="433"/>
      <c r="BK57" s="433"/>
      <c r="BL57" s="433"/>
      <c r="BM57" s="433"/>
      <c r="BN57" s="433"/>
      <c r="BO57" s="433"/>
      <c r="BP57" s="433"/>
      <c r="BQ57" s="433"/>
      <c r="BR57" s="433"/>
      <c r="BS57" s="433"/>
      <c r="BT57" s="433"/>
      <c r="BU57" s="433"/>
      <c r="BV57" s="433"/>
      <c r="BW57" s="433"/>
      <c r="BX57" s="433"/>
      <c r="BY57" s="433"/>
      <c r="BZ57" s="433"/>
      <c r="CA57" s="433"/>
      <c r="CB57" s="433"/>
      <c r="CC57" s="433"/>
      <c r="CD57" s="433"/>
      <c r="CE57" s="433"/>
      <c r="CF57" s="433"/>
      <c r="CG57" s="433"/>
      <c r="CH57" s="433"/>
      <c r="CI57" s="433"/>
      <c r="CJ57" s="433"/>
      <c r="CK57" s="433"/>
      <c r="CL57" s="433"/>
      <c r="CM57" s="433"/>
      <c r="CN57" s="433"/>
      <c r="CO57" s="433"/>
      <c r="CP57" s="433"/>
      <c r="CQ57" s="433"/>
    </row>
    <row r="58" spans="1:95">
      <c r="A58" s="433"/>
      <c r="B58" s="433"/>
      <c r="C58" s="433"/>
      <c r="D58" s="433"/>
      <c r="E58" s="433"/>
      <c r="F58" s="433"/>
      <c r="G58" s="433"/>
      <c r="H58" s="433"/>
      <c r="I58" s="433"/>
      <c r="J58" s="433"/>
      <c r="K58" s="433"/>
      <c r="L58" s="433"/>
      <c r="M58" s="433"/>
      <c r="N58" s="433"/>
      <c r="O58" s="433"/>
      <c r="P58" s="433"/>
      <c r="Q58" s="433"/>
      <c r="R58" s="433"/>
      <c r="S58" s="433"/>
      <c r="T58" s="433"/>
      <c r="U58" s="433"/>
      <c r="V58" s="458"/>
      <c r="W58" s="433"/>
      <c r="X58" s="433"/>
      <c r="Y58" s="433"/>
      <c r="Z58" s="433"/>
      <c r="AA58" s="433"/>
      <c r="AB58" s="433"/>
      <c r="AC58" s="433"/>
      <c r="AD58" s="433"/>
      <c r="AE58" s="433"/>
      <c r="AF58" s="433"/>
      <c r="AG58" s="433"/>
      <c r="AH58" s="433"/>
      <c r="AI58" s="433"/>
      <c r="AJ58" s="433"/>
      <c r="AK58" s="433"/>
      <c r="AL58" s="433"/>
      <c r="AM58" s="433"/>
      <c r="AN58" s="433"/>
      <c r="AO58" s="433"/>
      <c r="AP58" s="433"/>
      <c r="AQ58" s="433"/>
      <c r="AR58" s="433"/>
      <c r="AS58" s="433"/>
      <c r="AT58" s="433"/>
      <c r="AU58" s="433"/>
      <c r="AV58" s="433"/>
      <c r="AW58" s="433"/>
      <c r="AX58" s="433"/>
      <c r="AY58" s="433"/>
      <c r="AZ58" s="433"/>
      <c r="BA58" s="433"/>
      <c r="BB58" s="433"/>
      <c r="BC58" s="433"/>
      <c r="BD58" s="433"/>
      <c r="BE58" s="433"/>
      <c r="BF58" s="433"/>
      <c r="BG58" s="433"/>
      <c r="BH58" s="433"/>
      <c r="BI58" s="433"/>
      <c r="BJ58" s="433"/>
      <c r="BK58" s="433"/>
      <c r="BL58" s="433"/>
      <c r="BM58" s="433"/>
      <c r="BN58" s="433"/>
      <c r="BO58" s="433"/>
      <c r="BP58" s="433"/>
      <c r="BQ58" s="433"/>
      <c r="BR58" s="433"/>
      <c r="BS58" s="433"/>
      <c r="BT58" s="433"/>
      <c r="BU58" s="433"/>
      <c r="BV58" s="433"/>
      <c r="BW58" s="433"/>
      <c r="BX58" s="433"/>
      <c r="BY58" s="433"/>
      <c r="BZ58" s="433"/>
      <c r="CA58" s="433"/>
      <c r="CB58" s="433"/>
      <c r="CC58" s="433"/>
      <c r="CD58" s="433"/>
      <c r="CE58" s="433"/>
      <c r="CF58" s="433"/>
      <c r="CG58" s="433"/>
      <c r="CH58" s="433"/>
      <c r="CI58" s="433"/>
      <c r="CJ58" s="433"/>
      <c r="CK58" s="433"/>
      <c r="CL58" s="433"/>
      <c r="CM58" s="433"/>
      <c r="CN58" s="433"/>
      <c r="CO58" s="433"/>
      <c r="CP58" s="433"/>
      <c r="CQ58" s="433"/>
    </row>
    <row r="59" spans="1:95">
      <c r="A59" s="473"/>
      <c r="B59" s="416"/>
      <c r="K59" s="474"/>
      <c r="L59" s="474"/>
      <c r="M59" s="474"/>
      <c r="N59" s="474"/>
      <c r="O59" s="474"/>
      <c r="P59" s="474"/>
      <c r="Q59" s="474"/>
      <c r="R59" s="474"/>
      <c r="S59" s="474"/>
      <c r="T59" s="474"/>
      <c r="U59" s="474"/>
      <c r="V59" s="475"/>
      <c r="W59" s="474"/>
      <c r="X59" s="474"/>
      <c r="Y59" s="474"/>
      <c r="Z59" s="474"/>
      <c r="AA59" s="474"/>
      <c r="AB59" s="474"/>
      <c r="AC59" s="474"/>
      <c r="AD59" s="474"/>
      <c r="AE59" s="474"/>
      <c r="AF59" s="474"/>
      <c r="AG59" s="474"/>
      <c r="AH59" s="474"/>
      <c r="AI59" s="474"/>
      <c r="AJ59" s="474"/>
      <c r="AK59" s="474"/>
      <c r="AL59" s="474"/>
      <c r="AM59" s="474"/>
      <c r="AN59" s="474"/>
      <c r="AO59" s="474"/>
      <c r="AP59" s="474"/>
      <c r="AQ59" s="474"/>
      <c r="AR59" s="474"/>
      <c r="AS59" s="474"/>
      <c r="AT59" s="474"/>
      <c r="AU59" s="476"/>
    </row>
    <row r="60" spans="1:95">
      <c r="A60" s="473"/>
      <c r="B60" s="416"/>
    </row>
  </sheetData>
  <mergeCells count="3">
    <mergeCell ref="F2:G2"/>
    <mergeCell ref="Q4:Q6"/>
    <mergeCell ref="R4:R6"/>
  </mergeCells>
  <pageMargins left="0.15748031496062992" right="0.15748031496062992" top="0.98425196850393704" bottom="0.98425196850393704" header="0.51181102362204722" footer="0.51181102362204722"/>
  <pageSetup scale="44" orientation="landscape" r:id="rId1"/>
  <headerFooter alignWithMargins="0"/>
</worksheet>
</file>

<file path=xl/worksheets/sheet17.xml><?xml version="1.0" encoding="utf-8"?>
<worksheet xmlns="http://schemas.openxmlformats.org/spreadsheetml/2006/main" xmlns:r="http://schemas.openxmlformats.org/officeDocument/2006/relationships">
  <sheetPr>
    <tabColor rgb="FFFFFF00"/>
    <pageSetUpPr fitToPage="1"/>
  </sheetPr>
  <dimension ref="A1:AU92"/>
  <sheetViews>
    <sheetView tabSelected="1" topLeftCell="A19" workbookViewId="0">
      <selection activeCell="F17" sqref="F17"/>
    </sheetView>
  </sheetViews>
  <sheetFormatPr defaultRowHeight="15"/>
  <cols>
    <col min="1" max="1" width="7" style="240" customWidth="1"/>
    <col min="2" max="2" width="34.77734375" style="13" customWidth="1"/>
    <col min="3" max="3" width="7.21875" style="13" customWidth="1"/>
    <col min="4" max="5" width="12.77734375" style="240" customWidth="1"/>
    <col min="6" max="6" width="12.77734375" style="13" customWidth="1"/>
    <col min="7" max="7" width="11.5546875" style="13" customWidth="1"/>
    <col min="8" max="9" width="15.33203125" style="13" customWidth="1"/>
    <col min="10" max="10" width="16.33203125" style="13" customWidth="1"/>
    <col min="11" max="11" width="16.6640625" style="13" customWidth="1"/>
    <col min="12" max="15" width="15.33203125" style="13" customWidth="1"/>
    <col min="16" max="16" width="16.44140625" style="13" customWidth="1"/>
    <col min="17" max="17" width="8.88671875" style="13"/>
    <col min="18" max="18" width="8.5546875" style="13" customWidth="1"/>
    <col min="19" max="19" width="8.88671875" style="13"/>
    <col min="20" max="20" width="6.5546875" style="13" customWidth="1"/>
    <col min="21" max="16384" width="8.88671875" style="13"/>
  </cols>
  <sheetData>
    <row r="1" spans="1:43" ht="15.75">
      <c r="B1" s="39" t="s">
        <v>192</v>
      </c>
      <c r="E1" s="238" t="s">
        <v>0</v>
      </c>
      <c r="F1" s="1" t="s">
        <v>25</v>
      </c>
      <c r="P1" s="239"/>
    </row>
    <row r="2" spans="1:43">
      <c r="B2" s="14" t="s">
        <v>26</v>
      </c>
      <c r="C2" s="14"/>
    </row>
    <row r="3" spans="1:43">
      <c r="A3" s="245"/>
      <c r="B3" s="15"/>
      <c r="C3" s="16"/>
      <c r="D3" s="240" t="s">
        <v>698</v>
      </c>
      <c r="E3" s="240" t="s">
        <v>740</v>
      </c>
      <c r="F3" s="13" t="s">
        <v>786</v>
      </c>
      <c r="O3" s="16"/>
      <c r="P3" s="16"/>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row>
    <row r="4" spans="1:43">
      <c r="A4" s="18" t="s">
        <v>27</v>
      </c>
      <c r="B4" s="18" t="s">
        <v>28</v>
      </c>
      <c r="C4" s="18" t="s">
        <v>29</v>
      </c>
      <c r="D4" s="19" t="s">
        <v>30</v>
      </c>
      <c r="E4" s="19" t="s">
        <v>31</v>
      </c>
      <c r="F4" s="18" t="s">
        <v>32</v>
      </c>
      <c r="G4" s="20"/>
      <c r="H4" s="20"/>
      <c r="I4" s="20"/>
      <c r="J4" s="16"/>
      <c r="K4" s="16"/>
      <c r="L4" s="16"/>
      <c r="M4" s="16"/>
      <c r="N4" s="16"/>
      <c r="O4" s="16"/>
      <c r="P4" s="16"/>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row>
    <row r="5" spans="1:43">
      <c r="A5" s="18">
        <v>1</v>
      </c>
      <c r="B5" s="21" t="s">
        <v>33</v>
      </c>
      <c r="C5" s="22"/>
      <c r="D5" s="18"/>
      <c r="E5" s="18"/>
      <c r="F5" s="18"/>
      <c r="G5" s="16"/>
      <c r="H5" s="23"/>
      <c r="I5" s="16"/>
      <c r="J5" s="23"/>
      <c r="K5" s="16"/>
      <c r="L5" s="23"/>
      <c r="M5" s="23"/>
      <c r="N5" s="23"/>
      <c r="O5" s="16"/>
      <c r="P5" s="23"/>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row>
    <row r="6" spans="1:43">
      <c r="A6" s="26"/>
      <c r="B6" s="24"/>
      <c r="C6" s="25"/>
      <c r="D6" s="26"/>
      <c r="E6" s="26"/>
      <c r="F6" s="24"/>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row>
    <row r="7" spans="1:43">
      <c r="A7" s="26" t="s">
        <v>34</v>
      </c>
      <c r="B7" s="22" t="s">
        <v>35</v>
      </c>
      <c r="C7" s="25" t="s">
        <v>36</v>
      </c>
      <c r="D7" s="26">
        <v>80</v>
      </c>
      <c r="E7" s="26">
        <v>939</v>
      </c>
      <c r="F7" s="24"/>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row>
    <row r="8" spans="1:43">
      <c r="A8" s="26"/>
      <c r="B8" s="22" t="s">
        <v>37</v>
      </c>
      <c r="C8" s="25" t="s">
        <v>38</v>
      </c>
      <c r="D8" s="26"/>
      <c r="E8" s="26"/>
      <c r="F8" s="24"/>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row>
    <row r="9" spans="1:43">
      <c r="A9" s="26"/>
      <c r="B9" s="22" t="s">
        <v>39</v>
      </c>
      <c r="C9" s="25" t="s">
        <v>38</v>
      </c>
      <c r="D9" s="26"/>
      <c r="E9" s="26"/>
      <c r="F9" s="24"/>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row>
    <row r="10" spans="1:43">
      <c r="A10" s="26"/>
      <c r="B10" s="22" t="s">
        <v>40</v>
      </c>
      <c r="C10" s="25" t="s">
        <v>41</v>
      </c>
      <c r="D10" s="26"/>
      <c r="E10" s="26"/>
      <c r="F10" s="24"/>
      <c r="G10" s="15"/>
      <c r="H10" s="23"/>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row>
    <row r="11" spans="1:43">
      <c r="A11" s="26"/>
      <c r="B11" s="22"/>
      <c r="C11" s="25"/>
      <c r="D11" s="26"/>
      <c r="E11" s="26"/>
      <c r="F11" s="24"/>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row>
    <row r="12" spans="1:43">
      <c r="A12" s="26" t="s">
        <v>42</v>
      </c>
      <c r="B12" s="25" t="s">
        <v>43</v>
      </c>
      <c r="C12" s="27"/>
      <c r="D12" s="26"/>
      <c r="E12" s="26"/>
      <c r="F12" s="24"/>
      <c r="G12" s="15"/>
      <c r="H12" s="15"/>
      <c r="I12" s="23"/>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row>
    <row r="13" spans="1:43">
      <c r="A13" s="26" t="s">
        <v>44</v>
      </c>
      <c r="B13" s="28" t="s">
        <v>45</v>
      </c>
      <c r="C13" s="25" t="s">
        <v>46</v>
      </c>
      <c r="D13" s="26">
        <v>0</v>
      </c>
      <c r="E13" s="26">
        <v>149</v>
      </c>
      <c r="F13" s="24"/>
      <c r="G13" s="15"/>
      <c r="H13" s="15"/>
      <c r="I13" s="23"/>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row>
    <row r="14" spans="1:43">
      <c r="A14" s="26"/>
      <c r="B14" s="22" t="s">
        <v>37</v>
      </c>
      <c r="C14" s="25" t="s">
        <v>38</v>
      </c>
      <c r="D14" s="26"/>
      <c r="E14" s="26"/>
      <c r="F14" s="24"/>
      <c r="G14" s="15"/>
      <c r="H14" s="15"/>
      <c r="I14" s="23"/>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row>
    <row r="15" spans="1:43">
      <c r="A15" s="26"/>
      <c r="B15" s="22" t="s">
        <v>39</v>
      </c>
      <c r="C15" s="25" t="s">
        <v>38</v>
      </c>
      <c r="D15" s="26"/>
      <c r="E15" s="26"/>
      <c r="F15" s="24"/>
      <c r="G15" s="15"/>
      <c r="H15" s="15"/>
      <c r="I15" s="23"/>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row>
    <row r="16" spans="1:43">
      <c r="A16" s="26"/>
      <c r="B16" s="22" t="s">
        <v>40</v>
      </c>
      <c r="C16" s="25" t="s">
        <v>41</v>
      </c>
      <c r="D16" s="26"/>
      <c r="E16" s="26"/>
      <c r="F16" s="24"/>
      <c r="G16" s="15"/>
      <c r="H16" s="15"/>
      <c r="I16" s="23"/>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row>
    <row r="17" spans="1:43">
      <c r="A17" s="241"/>
      <c r="B17" s="27"/>
      <c r="C17" s="25"/>
      <c r="D17" s="26"/>
      <c r="E17" s="26"/>
      <c r="F17" s="24"/>
      <c r="G17" s="15"/>
      <c r="H17" s="15"/>
      <c r="I17" s="23"/>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row>
    <row r="18" spans="1:43">
      <c r="A18" s="26" t="s">
        <v>47</v>
      </c>
      <c r="B18" s="28" t="s">
        <v>48</v>
      </c>
      <c r="C18" s="25" t="s">
        <v>46</v>
      </c>
      <c r="D18" s="26">
        <v>40</v>
      </c>
      <c r="E18" s="26">
        <v>528</v>
      </c>
      <c r="F18" s="24"/>
      <c r="G18" s="15"/>
      <c r="H18" s="15"/>
      <c r="I18" s="23"/>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row>
    <row r="19" spans="1:43">
      <c r="A19" s="241"/>
      <c r="B19" s="22" t="s">
        <v>37</v>
      </c>
      <c r="C19" s="25" t="s">
        <v>38</v>
      </c>
      <c r="D19" s="26"/>
      <c r="E19" s="26"/>
      <c r="F19" s="24"/>
      <c r="G19" s="15"/>
      <c r="H19" s="15"/>
      <c r="I19" s="23"/>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row>
    <row r="20" spans="1:43">
      <c r="A20" s="241"/>
      <c r="B20" s="22" t="s">
        <v>39</v>
      </c>
      <c r="C20" s="25" t="s">
        <v>38</v>
      </c>
      <c r="D20" s="26"/>
      <c r="E20" s="26"/>
      <c r="F20" s="24"/>
      <c r="G20" s="15"/>
      <c r="H20" s="15"/>
      <c r="I20" s="23"/>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row>
    <row r="21" spans="1:43">
      <c r="A21" s="241"/>
      <c r="B21" s="22" t="s">
        <v>40</v>
      </c>
      <c r="C21" s="25" t="s">
        <v>41</v>
      </c>
      <c r="D21" s="26"/>
      <c r="E21" s="26"/>
      <c r="F21" s="24"/>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row>
    <row r="22" spans="1:43">
      <c r="A22" s="241"/>
      <c r="B22" s="27"/>
      <c r="C22" s="25"/>
      <c r="D22" s="241"/>
      <c r="E22" s="241"/>
      <c r="F22" s="27"/>
    </row>
    <row r="23" spans="1:43">
      <c r="A23" s="26" t="s">
        <v>49</v>
      </c>
      <c r="B23" s="28" t="s">
        <v>50</v>
      </c>
      <c r="C23" s="25" t="s">
        <v>46</v>
      </c>
      <c r="D23" s="26">
        <v>1150</v>
      </c>
      <c r="E23" s="26">
        <v>1193.2</v>
      </c>
      <c r="F23" s="27"/>
    </row>
    <row r="24" spans="1:43">
      <c r="A24" s="26"/>
      <c r="B24" s="22" t="s">
        <v>37</v>
      </c>
      <c r="C24" s="25" t="s">
        <v>38</v>
      </c>
      <c r="D24" s="241"/>
      <c r="E24" s="241"/>
      <c r="F24" s="27"/>
    </row>
    <row r="25" spans="1:43">
      <c r="A25" s="26"/>
      <c r="B25" s="22" t="s">
        <v>39</v>
      </c>
      <c r="C25" s="25" t="s">
        <v>38</v>
      </c>
      <c r="D25" s="241"/>
      <c r="E25" s="241"/>
      <c r="F25" s="27"/>
    </row>
    <row r="26" spans="1:43">
      <c r="A26" s="26"/>
      <c r="B26" s="22" t="s">
        <v>40</v>
      </c>
      <c r="C26" s="25" t="s">
        <v>41</v>
      </c>
      <c r="D26" s="241"/>
      <c r="E26" s="241"/>
      <c r="F26" s="27"/>
    </row>
    <row r="27" spans="1:43">
      <c r="A27" s="26"/>
      <c r="B27" s="27"/>
      <c r="C27" s="25"/>
      <c r="D27" s="241"/>
      <c r="E27" s="241"/>
      <c r="F27" s="27"/>
    </row>
    <row r="28" spans="1:43">
      <c r="A28" s="26" t="s">
        <v>51</v>
      </c>
      <c r="B28" s="25" t="s">
        <v>52</v>
      </c>
      <c r="C28" s="25"/>
      <c r="D28" s="241"/>
      <c r="E28" s="241">
        <v>6</v>
      </c>
      <c r="F28" s="27"/>
    </row>
    <row r="29" spans="1:43">
      <c r="A29" s="26" t="s">
        <v>44</v>
      </c>
      <c r="B29" s="28" t="s">
        <v>53</v>
      </c>
      <c r="C29" s="25" t="s">
        <v>36</v>
      </c>
      <c r="D29" s="241"/>
      <c r="E29" s="241"/>
      <c r="F29" s="27"/>
    </row>
    <row r="30" spans="1:43">
      <c r="A30" s="26"/>
      <c r="B30" s="22" t="s">
        <v>37</v>
      </c>
      <c r="C30" s="25" t="s">
        <v>38</v>
      </c>
      <c r="D30" s="241"/>
      <c r="E30" s="241"/>
      <c r="F30" s="27"/>
    </row>
    <row r="31" spans="1:43">
      <c r="A31" s="26"/>
      <c r="B31" s="22" t="s">
        <v>39</v>
      </c>
      <c r="C31" s="25" t="s">
        <v>38</v>
      </c>
      <c r="D31" s="241"/>
      <c r="E31" s="241"/>
      <c r="F31" s="27"/>
    </row>
    <row r="32" spans="1:43">
      <c r="A32" s="26"/>
      <c r="B32" s="22" t="s">
        <v>40</v>
      </c>
      <c r="C32" s="25" t="s">
        <v>41</v>
      </c>
      <c r="D32" s="241"/>
      <c r="E32" s="241"/>
      <c r="F32" s="27"/>
    </row>
    <row r="33" spans="1:6">
      <c r="A33" s="241"/>
      <c r="B33" s="27"/>
      <c r="C33" s="25"/>
      <c r="D33" s="241"/>
      <c r="E33" s="241"/>
      <c r="F33" s="27"/>
    </row>
    <row r="34" spans="1:6">
      <c r="A34" s="26" t="s">
        <v>47</v>
      </c>
      <c r="B34" s="28" t="s">
        <v>54</v>
      </c>
      <c r="C34" s="25" t="s">
        <v>36</v>
      </c>
      <c r="D34" s="241"/>
      <c r="E34" s="241"/>
      <c r="F34" s="27"/>
    </row>
    <row r="35" spans="1:6">
      <c r="A35" s="241"/>
      <c r="B35" s="22" t="s">
        <v>37</v>
      </c>
      <c r="C35" s="25" t="s">
        <v>38</v>
      </c>
      <c r="D35" s="241"/>
      <c r="E35" s="241"/>
      <c r="F35" s="27"/>
    </row>
    <row r="36" spans="1:6">
      <c r="A36" s="241"/>
      <c r="B36" s="22" t="s">
        <v>39</v>
      </c>
      <c r="C36" s="25" t="s">
        <v>38</v>
      </c>
      <c r="D36" s="241"/>
      <c r="E36" s="241"/>
      <c r="F36" s="27"/>
    </row>
    <row r="37" spans="1:6">
      <c r="A37" s="241"/>
      <c r="B37" s="22" t="s">
        <v>40</v>
      </c>
      <c r="C37" s="25" t="s">
        <v>41</v>
      </c>
      <c r="D37" s="241"/>
      <c r="E37" s="241"/>
      <c r="F37" s="27"/>
    </row>
    <row r="38" spans="1:6">
      <c r="A38" s="26"/>
      <c r="B38" s="25"/>
      <c r="C38" s="25"/>
      <c r="D38" s="241"/>
      <c r="E38" s="241"/>
      <c r="F38" s="27"/>
    </row>
    <row r="39" spans="1:6">
      <c r="A39" s="26" t="s">
        <v>49</v>
      </c>
      <c r="B39" s="28" t="s">
        <v>55</v>
      </c>
      <c r="C39" s="25" t="s">
        <v>36</v>
      </c>
      <c r="D39" s="26">
        <v>2104</v>
      </c>
      <c r="E39" s="26">
        <v>419</v>
      </c>
      <c r="F39" s="27"/>
    </row>
    <row r="40" spans="1:6">
      <c r="A40" s="26"/>
      <c r="B40" s="22" t="s">
        <v>37</v>
      </c>
      <c r="C40" s="25" t="s">
        <v>38</v>
      </c>
      <c r="D40" s="26"/>
      <c r="E40" s="241"/>
      <c r="F40" s="27"/>
    </row>
    <row r="41" spans="1:6">
      <c r="A41" s="26"/>
      <c r="B41" s="22" t="s">
        <v>39</v>
      </c>
      <c r="C41" s="25" t="s">
        <v>38</v>
      </c>
      <c r="D41" s="26"/>
      <c r="E41" s="241"/>
      <c r="F41" s="27"/>
    </row>
    <row r="42" spans="1:6">
      <c r="A42" s="26"/>
      <c r="B42" s="22" t="s">
        <v>40</v>
      </c>
      <c r="C42" s="25" t="s">
        <v>41</v>
      </c>
      <c r="D42" s="26"/>
      <c r="E42" s="241"/>
      <c r="F42" s="27"/>
    </row>
    <row r="43" spans="1:6">
      <c r="A43" s="26"/>
      <c r="B43" s="25"/>
      <c r="C43" s="25"/>
      <c r="D43" s="26"/>
      <c r="E43" s="241"/>
      <c r="F43" s="27"/>
    </row>
    <row r="44" spans="1:6">
      <c r="A44" s="26" t="s">
        <v>56</v>
      </c>
      <c r="B44" s="25" t="s">
        <v>57</v>
      </c>
      <c r="C44" s="25"/>
      <c r="D44" s="26"/>
      <c r="E44" s="241"/>
      <c r="F44" s="27"/>
    </row>
    <row r="45" spans="1:6">
      <c r="A45" s="26" t="s">
        <v>44</v>
      </c>
      <c r="B45" s="28" t="s">
        <v>53</v>
      </c>
      <c r="C45" s="25" t="s">
        <v>36</v>
      </c>
      <c r="D45" s="26"/>
      <c r="E45" s="26">
        <v>70</v>
      </c>
      <c r="F45" s="27"/>
    </row>
    <row r="46" spans="1:6">
      <c r="A46" s="26"/>
      <c r="B46" s="22" t="s">
        <v>37</v>
      </c>
      <c r="C46" s="25" t="s">
        <v>38</v>
      </c>
      <c r="D46" s="26"/>
      <c r="E46" s="241"/>
      <c r="F46" s="27"/>
    </row>
    <row r="47" spans="1:6">
      <c r="A47" s="26"/>
      <c r="B47" s="22" t="s">
        <v>39</v>
      </c>
      <c r="C47" s="25" t="s">
        <v>38</v>
      </c>
      <c r="D47" s="26"/>
      <c r="E47" s="241"/>
      <c r="F47" s="27"/>
    </row>
    <row r="48" spans="1:6">
      <c r="A48" s="26"/>
      <c r="B48" s="22" t="s">
        <v>40</v>
      </c>
      <c r="C48" s="25" t="s">
        <v>41</v>
      </c>
      <c r="D48" s="26"/>
      <c r="E48" s="241"/>
      <c r="F48" s="27"/>
    </row>
    <row r="49" spans="1:18">
      <c r="A49" s="241"/>
      <c r="B49" s="27"/>
      <c r="C49" s="25"/>
      <c r="D49" s="26"/>
      <c r="E49" s="241"/>
      <c r="F49" s="27"/>
    </row>
    <row r="50" spans="1:18">
      <c r="A50" s="26" t="s">
        <v>47</v>
      </c>
      <c r="B50" s="28" t="s">
        <v>54</v>
      </c>
      <c r="C50" s="25" t="s">
        <v>36</v>
      </c>
      <c r="D50" s="26"/>
      <c r="E50" s="26">
        <v>33</v>
      </c>
      <c r="F50" s="27"/>
    </row>
    <row r="51" spans="1:18">
      <c r="A51" s="241"/>
      <c r="B51" s="22" t="s">
        <v>37</v>
      </c>
      <c r="C51" s="25" t="s">
        <v>38</v>
      </c>
      <c r="D51" s="26"/>
      <c r="E51" s="241"/>
      <c r="F51" s="27"/>
    </row>
    <row r="52" spans="1:18">
      <c r="A52" s="241"/>
      <c r="B52" s="22" t="s">
        <v>39</v>
      </c>
      <c r="C52" s="25" t="s">
        <v>38</v>
      </c>
      <c r="D52" s="26"/>
      <c r="E52" s="241"/>
      <c r="F52" s="27"/>
    </row>
    <row r="53" spans="1:18">
      <c r="A53" s="241"/>
      <c r="B53" s="22" t="s">
        <v>40</v>
      </c>
      <c r="C53" s="25" t="s">
        <v>41</v>
      </c>
      <c r="D53" s="26"/>
      <c r="E53" s="241"/>
      <c r="F53" s="27"/>
    </row>
    <row r="54" spans="1:18">
      <c r="A54" s="26"/>
      <c r="B54" s="25"/>
      <c r="C54" s="25"/>
      <c r="D54" s="26"/>
      <c r="E54" s="26"/>
      <c r="F54" s="24"/>
      <c r="G54" s="15"/>
      <c r="L54" s="15"/>
    </row>
    <row r="55" spans="1:18">
      <c r="A55" s="26" t="s">
        <v>49</v>
      </c>
      <c r="B55" s="28" t="s">
        <v>55</v>
      </c>
      <c r="C55" s="25" t="s">
        <v>36</v>
      </c>
      <c r="D55" s="26">
        <v>32.46</v>
      </c>
      <c r="E55" s="26">
        <v>3873</v>
      </c>
      <c r="F55" s="24"/>
      <c r="G55" s="15"/>
      <c r="L55" s="15"/>
    </row>
    <row r="56" spans="1:18">
      <c r="A56" s="26"/>
      <c r="B56" s="22" t="s">
        <v>37</v>
      </c>
      <c r="C56" s="25" t="s">
        <v>38</v>
      </c>
      <c r="D56" s="241"/>
      <c r="E56" s="26"/>
      <c r="F56" s="24"/>
      <c r="G56" s="15"/>
      <c r="L56" s="15"/>
    </row>
    <row r="57" spans="1:18">
      <c r="A57" s="26"/>
      <c r="B57" s="22" t="s">
        <v>39</v>
      </c>
      <c r="C57" s="25" t="s">
        <v>38</v>
      </c>
      <c r="D57" s="241"/>
      <c r="E57" s="26"/>
      <c r="F57" s="24"/>
      <c r="G57" s="15"/>
      <c r="L57" s="15"/>
    </row>
    <row r="58" spans="1:18">
      <c r="A58" s="26"/>
      <c r="B58" s="22" t="s">
        <v>40</v>
      </c>
      <c r="C58" s="25" t="s">
        <v>41</v>
      </c>
      <c r="D58" s="241"/>
      <c r="E58" s="241"/>
      <c r="F58" s="27"/>
    </row>
    <row r="59" spans="1:18">
      <c r="A59" s="26"/>
      <c r="B59" s="25" t="s">
        <v>58</v>
      </c>
      <c r="C59" s="25"/>
      <c r="D59" s="26"/>
      <c r="E59" s="241"/>
      <c r="F59" s="27"/>
      <c r="J59" s="15"/>
      <c r="K59" s="23"/>
    </row>
    <row r="60" spans="1:18">
      <c r="A60" s="26"/>
      <c r="B60" s="25" t="s">
        <v>39</v>
      </c>
      <c r="C60" s="25" t="s">
        <v>38</v>
      </c>
      <c r="D60" s="26"/>
      <c r="E60" s="241"/>
      <c r="F60" s="27"/>
      <c r="J60" s="15"/>
      <c r="K60" s="23"/>
    </row>
    <row r="61" spans="1:18">
      <c r="A61" s="26"/>
      <c r="B61" s="22" t="s">
        <v>40</v>
      </c>
      <c r="C61" s="25" t="s">
        <v>41</v>
      </c>
      <c r="D61" s="241"/>
      <c r="E61" s="18"/>
      <c r="F61" s="17"/>
      <c r="G61" s="23"/>
      <c r="L61" s="23"/>
    </row>
    <row r="62" spans="1:18">
      <c r="A62" s="26"/>
      <c r="B62" s="22"/>
      <c r="C62" s="25"/>
      <c r="D62" s="241"/>
      <c r="E62" s="18"/>
      <c r="F62" s="17"/>
      <c r="G62" s="23"/>
      <c r="L62" s="23"/>
    </row>
    <row r="63" spans="1:18">
      <c r="A63" s="26"/>
      <c r="B63" s="22" t="s">
        <v>59</v>
      </c>
      <c r="C63" s="25"/>
      <c r="D63" s="242"/>
      <c r="E63" s="242"/>
      <c r="F63" s="29"/>
      <c r="G63" s="23"/>
      <c r="L63" s="23"/>
    </row>
    <row r="64" spans="1:18">
      <c r="A64" s="241"/>
      <c r="B64" s="25"/>
      <c r="C64" s="25"/>
      <c r="D64" s="241"/>
      <c r="E64" s="18"/>
      <c r="F64" s="17"/>
      <c r="G64" s="23"/>
      <c r="I64" s="15"/>
      <c r="J64" s="23"/>
      <c r="R64" s="30"/>
    </row>
    <row r="65" spans="1:47">
      <c r="A65" s="18">
        <v>2</v>
      </c>
      <c r="B65" s="25" t="s">
        <v>60</v>
      </c>
      <c r="C65" s="27"/>
      <c r="D65" s="241"/>
      <c r="E65" s="243"/>
      <c r="F65" s="31"/>
      <c r="G65" s="14"/>
      <c r="J65" s="23"/>
      <c r="L65" s="14"/>
    </row>
    <row r="66" spans="1:47">
      <c r="A66" s="241"/>
      <c r="B66" s="27"/>
      <c r="C66" s="25"/>
      <c r="D66" s="241"/>
      <c r="E66" s="243"/>
      <c r="F66" s="31"/>
      <c r="G66" s="14"/>
      <c r="J66" s="23"/>
      <c r="R66" s="30"/>
    </row>
    <row r="67" spans="1:47">
      <c r="A67" s="26" t="s">
        <v>34</v>
      </c>
      <c r="B67" s="25" t="s">
        <v>61</v>
      </c>
      <c r="C67" s="25" t="s">
        <v>36</v>
      </c>
      <c r="D67" s="241"/>
      <c r="E67" s="26"/>
      <c r="F67" s="24"/>
      <c r="G67" s="15"/>
      <c r="L67" s="15"/>
      <c r="O67" s="23"/>
    </row>
    <row r="68" spans="1:47">
      <c r="A68" s="26"/>
      <c r="B68" s="25"/>
      <c r="C68" s="25"/>
      <c r="D68" s="241"/>
      <c r="E68" s="241"/>
      <c r="F68" s="27"/>
    </row>
    <row r="69" spans="1:47">
      <c r="A69" s="26" t="s">
        <v>42</v>
      </c>
      <c r="B69" s="25" t="s">
        <v>62</v>
      </c>
      <c r="C69" s="25" t="s">
        <v>36</v>
      </c>
      <c r="D69" s="241"/>
      <c r="E69" s="241"/>
      <c r="F69" s="27"/>
      <c r="K69" s="32"/>
    </row>
    <row r="70" spans="1:47">
      <c r="A70" s="26"/>
      <c r="B70" s="25"/>
      <c r="C70" s="33"/>
      <c r="D70" s="241"/>
      <c r="E70" s="241"/>
      <c r="F70" s="27"/>
      <c r="K70" s="32"/>
    </row>
    <row r="71" spans="1:47">
      <c r="A71" s="26" t="s">
        <v>51</v>
      </c>
      <c r="B71" s="24" t="s">
        <v>63</v>
      </c>
      <c r="C71" s="25" t="s">
        <v>36</v>
      </c>
      <c r="D71" s="241"/>
      <c r="E71" s="18"/>
      <c r="F71" s="17"/>
      <c r="G71" s="23"/>
    </row>
    <row r="72" spans="1:47">
      <c r="A72" s="241"/>
      <c r="B72" s="27"/>
      <c r="C72" s="34"/>
      <c r="D72" s="241"/>
      <c r="E72" s="241"/>
      <c r="F72" s="27"/>
    </row>
    <row r="73" spans="1:47">
      <c r="A73" s="241"/>
      <c r="B73" s="22" t="s">
        <v>64</v>
      </c>
      <c r="C73" s="25" t="s">
        <v>41</v>
      </c>
      <c r="D73" s="242"/>
      <c r="E73" s="242"/>
      <c r="F73" s="29"/>
      <c r="K73" s="15"/>
    </row>
    <row r="74" spans="1:47">
      <c r="A74" s="241"/>
      <c r="B74" s="25"/>
      <c r="C74" s="25"/>
      <c r="D74" s="241"/>
      <c r="E74" s="241"/>
      <c r="F74" s="27"/>
    </row>
    <row r="75" spans="1:47">
      <c r="A75" s="241"/>
      <c r="B75" s="35" t="s">
        <v>65</v>
      </c>
      <c r="C75" s="25" t="s">
        <v>41</v>
      </c>
      <c r="D75" s="242"/>
      <c r="E75" s="242"/>
      <c r="F75" s="29"/>
      <c r="G75" s="15"/>
      <c r="L75" s="23"/>
    </row>
    <row r="76" spans="1:47">
      <c r="C76" s="16"/>
    </row>
    <row r="77" spans="1:47">
      <c r="C77" s="36"/>
      <c r="P77" s="36"/>
      <c r="AA77" s="36"/>
      <c r="AL77" s="36"/>
      <c r="AU77" s="36"/>
    </row>
    <row r="78" spans="1:47">
      <c r="B78" s="36"/>
      <c r="C78" s="36"/>
      <c r="P78" s="36"/>
      <c r="AA78" s="36"/>
      <c r="AL78" s="36"/>
      <c r="AU78" s="36"/>
    </row>
    <row r="79" spans="1:47">
      <c r="B79" s="37"/>
      <c r="C79" s="37"/>
      <c r="E79" s="16"/>
      <c r="F79" s="23"/>
      <c r="G79" s="23"/>
      <c r="L79" s="14"/>
      <c r="O79" s="32"/>
      <c r="P79" s="37"/>
      <c r="R79" s="23"/>
      <c r="W79" s="14"/>
      <c r="Z79" s="32"/>
      <c r="AA79" s="37"/>
      <c r="AC79" s="23"/>
      <c r="AH79" s="14"/>
      <c r="AK79" s="32"/>
      <c r="AL79" s="37"/>
      <c r="AN79" s="23"/>
      <c r="AS79" s="14"/>
      <c r="AU79" s="37"/>
    </row>
    <row r="80" spans="1:47">
      <c r="B80" s="36"/>
      <c r="C80" s="36"/>
      <c r="I80" s="23"/>
      <c r="K80" s="23"/>
      <c r="L80" s="14"/>
      <c r="P80" s="36"/>
      <c r="T80" s="23"/>
      <c r="V80" s="23"/>
      <c r="W80" s="14"/>
      <c r="AA80" s="36"/>
      <c r="AE80" s="23"/>
      <c r="AG80" s="23"/>
      <c r="AH80" s="14"/>
      <c r="AL80" s="36"/>
      <c r="AP80" s="23"/>
      <c r="AR80" s="23"/>
      <c r="AS80" s="14"/>
      <c r="AU80" s="36"/>
    </row>
    <row r="81" spans="2:47">
      <c r="B81" s="36"/>
      <c r="C81" s="36"/>
      <c r="E81" s="244"/>
      <c r="F81" s="14"/>
      <c r="G81" s="14"/>
      <c r="J81" s="23"/>
      <c r="L81" s="14"/>
      <c r="O81" s="14"/>
      <c r="P81" s="36"/>
      <c r="R81" s="14"/>
      <c r="U81" s="23"/>
      <c r="W81" s="14"/>
      <c r="Z81" s="14"/>
      <c r="AA81" s="36"/>
      <c r="AC81" s="14"/>
      <c r="AF81" s="23"/>
      <c r="AH81" s="14"/>
      <c r="AK81" s="14"/>
      <c r="AL81" s="36"/>
      <c r="AN81" s="14"/>
      <c r="AQ81" s="23"/>
      <c r="AS81" s="14"/>
      <c r="AU81" s="36"/>
    </row>
    <row r="82" spans="2:47">
      <c r="B82" s="36"/>
      <c r="C82" s="36"/>
      <c r="D82" s="479"/>
      <c r="L82" s="23"/>
      <c r="O82" s="23"/>
      <c r="P82" s="36"/>
      <c r="Q82" s="32"/>
      <c r="W82" s="23"/>
      <c r="Z82" s="23"/>
      <c r="AA82" s="36"/>
      <c r="AB82" s="32"/>
      <c r="AH82" s="23"/>
      <c r="AK82" s="23"/>
      <c r="AL82" s="36"/>
      <c r="AM82" s="32"/>
      <c r="AS82" s="23"/>
      <c r="AU82" s="36"/>
    </row>
    <row r="83" spans="2:47">
      <c r="B83" s="16"/>
      <c r="C83" s="16"/>
      <c r="P83" s="16"/>
      <c r="AA83" s="16"/>
      <c r="AL83" s="16"/>
      <c r="AU83" s="16"/>
    </row>
    <row r="84" spans="2:47">
      <c r="B84" s="36"/>
      <c r="C84" s="36"/>
      <c r="K84" s="23"/>
      <c r="P84" s="36"/>
      <c r="V84" s="23"/>
      <c r="AA84" s="36"/>
      <c r="AG84" s="23"/>
      <c r="AL84" s="36"/>
      <c r="AR84" s="23"/>
      <c r="AU84" s="36"/>
    </row>
    <row r="85" spans="2:47">
      <c r="B85" s="36"/>
      <c r="C85" s="36"/>
      <c r="K85" s="23"/>
      <c r="P85" s="36"/>
      <c r="V85" s="23"/>
      <c r="AA85" s="36"/>
      <c r="AG85" s="23"/>
      <c r="AL85" s="36"/>
      <c r="AR85" s="23"/>
      <c r="AU85" s="36"/>
    </row>
    <row r="86" spans="2:47">
      <c r="B86" s="36"/>
      <c r="C86" s="36"/>
      <c r="E86" s="16"/>
      <c r="F86" s="23"/>
      <c r="G86" s="23"/>
      <c r="I86" s="15"/>
      <c r="K86" s="15"/>
      <c r="L86" s="23"/>
      <c r="P86" s="36"/>
      <c r="R86" s="23"/>
      <c r="T86" s="15"/>
      <c r="V86" s="15"/>
      <c r="W86" s="23"/>
      <c r="AA86" s="36"/>
      <c r="AC86" s="23"/>
      <c r="AE86" s="15"/>
      <c r="AG86" s="15"/>
      <c r="AH86" s="23"/>
      <c r="AL86" s="36"/>
      <c r="AN86" s="23"/>
      <c r="AP86" s="15"/>
      <c r="AR86" s="15"/>
      <c r="AS86" s="23"/>
      <c r="AU86" s="36"/>
    </row>
    <row r="87" spans="2:47">
      <c r="B87" s="36"/>
      <c r="C87" s="36"/>
      <c r="E87" s="16"/>
      <c r="F87" s="23"/>
      <c r="G87" s="23"/>
      <c r="I87" s="23"/>
      <c r="J87" s="23"/>
      <c r="K87" s="15"/>
      <c r="L87" s="23"/>
      <c r="P87" s="36"/>
      <c r="R87" s="23"/>
      <c r="T87" s="23"/>
      <c r="U87" s="23"/>
      <c r="V87" s="15"/>
      <c r="W87" s="23"/>
      <c r="AA87" s="36"/>
      <c r="AC87" s="23"/>
      <c r="AE87" s="23"/>
      <c r="AF87" s="23"/>
      <c r="AG87" s="15"/>
      <c r="AH87" s="23"/>
      <c r="AL87" s="36"/>
      <c r="AN87" s="23"/>
      <c r="AP87" s="23"/>
      <c r="AQ87" s="23"/>
      <c r="AR87" s="15"/>
      <c r="AS87" s="23"/>
      <c r="AU87" s="36"/>
    </row>
    <row r="88" spans="2:47">
      <c r="B88" s="36"/>
      <c r="C88" s="36"/>
      <c r="E88" s="16"/>
      <c r="F88" s="23"/>
      <c r="G88" s="23"/>
      <c r="J88" s="23"/>
      <c r="L88" s="23"/>
      <c r="P88" s="36"/>
      <c r="R88" s="23"/>
      <c r="U88" s="23"/>
      <c r="W88" s="23"/>
      <c r="AA88" s="36"/>
      <c r="AC88" s="23"/>
      <c r="AF88" s="23"/>
      <c r="AH88" s="23"/>
      <c r="AL88" s="36"/>
      <c r="AN88" s="23"/>
      <c r="AQ88" s="23"/>
      <c r="AS88" s="23"/>
      <c r="AU88" s="36"/>
    </row>
    <row r="89" spans="2:47">
      <c r="B89" s="36"/>
      <c r="C89" s="36"/>
      <c r="E89" s="16"/>
      <c r="F89" s="23"/>
      <c r="G89" s="23"/>
      <c r="J89" s="23"/>
      <c r="L89" s="23"/>
      <c r="P89" s="36"/>
      <c r="R89" s="23"/>
      <c r="U89" s="23"/>
      <c r="W89" s="23"/>
      <c r="AA89" s="36"/>
      <c r="AC89" s="23"/>
      <c r="AF89" s="23"/>
      <c r="AH89" s="23"/>
      <c r="AL89" s="36"/>
      <c r="AN89" s="23"/>
      <c r="AQ89" s="23"/>
      <c r="AS89" s="23"/>
      <c r="AU89" s="36"/>
    </row>
    <row r="90" spans="2:47">
      <c r="B90" s="38"/>
      <c r="C90" s="38"/>
      <c r="I90" s="23"/>
      <c r="P90" s="38"/>
      <c r="T90" s="23"/>
      <c r="AA90" s="38"/>
      <c r="AE90" s="23"/>
      <c r="AL90" s="38"/>
      <c r="AP90" s="23"/>
      <c r="AU90" s="38"/>
    </row>
    <row r="91" spans="2:47">
      <c r="B91" s="38"/>
      <c r="C91" s="38"/>
      <c r="I91" s="23"/>
      <c r="P91" s="38"/>
      <c r="T91" s="23"/>
      <c r="AA91" s="38"/>
      <c r="AE91" s="23"/>
      <c r="AL91" s="38"/>
      <c r="AP91" s="23"/>
      <c r="AU91" s="38"/>
    </row>
    <row r="92" spans="2:47">
      <c r="B92" s="38"/>
      <c r="C92" s="38"/>
      <c r="I92" s="23"/>
      <c r="P92" s="38"/>
      <c r="T92" s="23"/>
      <c r="AA92" s="38"/>
      <c r="AE92" s="23"/>
      <c r="AL92" s="38"/>
      <c r="AP92" s="23"/>
      <c r="AU92" s="38"/>
    </row>
  </sheetData>
  <pageMargins left="1.59" right="0.75" top="1" bottom="1" header="0.5" footer="0.5"/>
  <pageSetup scale="58" orientation="portrait" r:id="rId1"/>
  <headerFooter alignWithMargins="0"/>
</worksheet>
</file>

<file path=xl/worksheets/sheet18.xml><?xml version="1.0" encoding="utf-8"?>
<worksheet xmlns="http://schemas.openxmlformats.org/spreadsheetml/2006/main" xmlns:r="http://schemas.openxmlformats.org/officeDocument/2006/relationships">
  <sheetPr>
    <tabColor rgb="FFFFFF00"/>
  </sheetPr>
  <dimension ref="A1:H15"/>
  <sheetViews>
    <sheetView zoomScale="75" workbookViewId="0">
      <selection activeCell="H10" sqref="H10"/>
    </sheetView>
  </sheetViews>
  <sheetFormatPr defaultRowHeight="15"/>
  <cols>
    <col min="1" max="1" width="5.109375" style="40" customWidth="1"/>
    <col min="2" max="2" width="40.77734375" style="40" customWidth="1"/>
    <col min="3" max="3" width="14.21875" style="40" customWidth="1"/>
    <col min="4" max="4" width="12" style="40" customWidth="1"/>
    <col min="5" max="5" width="16.33203125" style="40" customWidth="1"/>
    <col min="6" max="6" width="12.77734375" style="40" customWidth="1"/>
    <col min="7" max="7" width="12" style="40" customWidth="1"/>
    <col min="8" max="8" width="13.44140625" style="40" customWidth="1"/>
    <col min="9" max="16384" width="8.88671875" style="40"/>
  </cols>
  <sheetData>
    <row r="1" spans="1:8">
      <c r="A1" s="67"/>
      <c r="B1" s="39" t="s">
        <v>192</v>
      </c>
      <c r="C1" s="67"/>
      <c r="D1" s="67"/>
      <c r="F1" s="74"/>
      <c r="G1" s="546" t="s">
        <v>153</v>
      </c>
      <c r="H1" s="547"/>
    </row>
    <row r="2" spans="1:8" ht="15.75">
      <c r="A2" s="67"/>
      <c r="B2" s="67"/>
      <c r="C2" s="75" t="s">
        <v>154</v>
      </c>
      <c r="D2" s="75"/>
      <c r="E2" s="67"/>
      <c r="F2" s="67"/>
      <c r="G2" s="67"/>
      <c r="H2" s="67"/>
    </row>
    <row r="3" spans="1:8" ht="15.75">
      <c r="A3" s="75" t="s">
        <v>155</v>
      </c>
      <c r="B3" s="75" t="s">
        <v>156</v>
      </c>
      <c r="C3" s="75"/>
      <c r="D3" s="75"/>
      <c r="E3" s="75"/>
      <c r="F3" s="75"/>
      <c r="G3" s="75"/>
      <c r="H3" s="75"/>
    </row>
    <row r="4" spans="1:8" s="77" customFormat="1" ht="30" customHeight="1">
      <c r="A4" s="76"/>
      <c r="B4" s="76"/>
      <c r="C4" s="548" t="s">
        <v>157</v>
      </c>
      <c r="D4" s="548"/>
      <c r="E4" s="548" t="s">
        <v>158</v>
      </c>
      <c r="F4" s="548"/>
      <c r="G4" s="548" t="s">
        <v>159</v>
      </c>
      <c r="H4" s="548"/>
    </row>
    <row r="5" spans="1:8" s="79" customFormat="1" ht="15.75">
      <c r="A5" s="78"/>
      <c r="B5" s="78"/>
      <c r="C5" s="549" t="s">
        <v>154</v>
      </c>
      <c r="D5" s="549"/>
      <c r="E5" s="549" t="s">
        <v>154</v>
      </c>
      <c r="F5" s="549"/>
      <c r="G5" s="549" t="s">
        <v>154</v>
      </c>
      <c r="H5" s="549"/>
    </row>
    <row r="6" spans="1:8" s="79" customFormat="1" ht="19.5" customHeight="1">
      <c r="A6" s="78"/>
      <c r="B6" s="78"/>
      <c r="C6" s="75" t="s">
        <v>160</v>
      </c>
      <c r="D6" s="75" t="s">
        <v>161</v>
      </c>
      <c r="E6" s="75" t="s">
        <v>160</v>
      </c>
      <c r="F6" s="75" t="s">
        <v>161</v>
      </c>
      <c r="G6" s="75" t="s">
        <v>160</v>
      </c>
      <c r="H6" s="75" t="s">
        <v>161</v>
      </c>
    </row>
    <row r="7" spans="1:8" ht="18" customHeight="1">
      <c r="A7" s="80">
        <v>1</v>
      </c>
      <c r="B7" s="67" t="s">
        <v>162</v>
      </c>
      <c r="C7" s="67"/>
      <c r="D7" s="67"/>
      <c r="E7" s="67"/>
      <c r="F7" s="67"/>
      <c r="G7" s="67"/>
      <c r="H7" s="67"/>
    </row>
    <row r="8" spans="1:8" ht="81" customHeight="1">
      <c r="A8" s="80"/>
      <c r="B8" s="78" t="s">
        <v>163</v>
      </c>
      <c r="C8" s="237">
        <v>69037</v>
      </c>
      <c r="D8" s="237">
        <v>69037</v>
      </c>
      <c r="E8" s="237">
        <v>69179</v>
      </c>
      <c r="F8" s="237">
        <v>69179</v>
      </c>
      <c r="G8" s="237">
        <v>71393</v>
      </c>
      <c r="H8" s="237">
        <v>71393</v>
      </c>
    </row>
    <row r="9" spans="1:8" ht="18" customHeight="1">
      <c r="A9" s="80">
        <v>2</v>
      </c>
      <c r="B9" s="67" t="s">
        <v>164</v>
      </c>
      <c r="C9" s="80"/>
      <c r="D9" s="80"/>
      <c r="E9" s="80"/>
      <c r="F9" s="80"/>
      <c r="G9" s="80"/>
      <c r="H9" s="80"/>
    </row>
    <row r="10" spans="1:8" ht="141" customHeight="1">
      <c r="A10" s="80"/>
      <c r="B10" s="104" t="s">
        <v>165</v>
      </c>
      <c r="C10" s="237">
        <v>6295</v>
      </c>
      <c r="D10" s="237">
        <v>6295</v>
      </c>
      <c r="E10" s="237">
        <v>6205</v>
      </c>
      <c r="F10" s="237">
        <v>6205</v>
      </c>
      <c r="G10" s="237">
        <v>7208</v>
      </c>
      <c r="H10" s="237">
        <v>7208</v>
      </c>
    </row>
    <row r="11" spans="1:8">
      <c r="A11" s="80">
        <v>3</v>
      </c>
      <c r="B11" s="67" t="s">
        <v>166</v>
      </c>
      <c r="C11" s="237"/>
      <c r="D11" s="237"/>
      <c r="E11" s="237"/>
      <c r="F11" s="237"/>
      <c r="G11" s="237"/>
      <c r="H11" s="237"/>
    </row>
    <row r="12" spans="1:8" ht="141.75" customHeight="1">
      <c r="A12" s="80"/>
      <c r="B12" s="104" t="s">
        <v>167</v>
      </c>
      <c r="C12" s="237">
        <v>10863</v>
      </c>
      <c r="D12" s="237">
        <v>10863</v>
      </c>
      <c r="E12" s="237">
        <v>11099</v>
      </c>
      <c r="F12" s="237">
        <v>11099</v>
      </c>
      <c r="G12" s="237">
        <v>10326</v>
      </c>
      <c r="H12" s="237">
        <v>10326</v>
      </c>
    </row>
    <row r="13" spans="1:8">
      <c r="A13" s="80"/>
      <c r="B13" s="67"/>
      <c r="C13" s="67"/>
      <c r="D13" s="67"/>
      <c r="E13" s="67"/>
      <c r="F13" s="67"/>
      <c r="G13" s="67"/>
      <c r="H13" s="67"/>
    </row>
    <row r="14" spans="1:8" ht="18.75" customHeight="1">
      <c r="A14" s="80">
        <v>4</v>
      </c>
      <c r="B14" s="67" t="s">
        <v>63</v>
      </c>
      <c r="C14" s="67"/>
      <c r="D14" s="67"/>
      <c r="E14" s="67"/>
      <c r="F14" s="67"/>
      <c r="G14" s="67"/>
      <c r="H14" s="67"/>
    </row>
    <row r="15" spans="1:8">
      <c r="A15" s="80"/>
      <c r="B15" s="67"/>
      <c r="C15" s="67"/>
      <c r="D15" s="67"/>
      <c r="E15" s="67"/>
      <c r="F15" s="67"/>
      <c r="G15" s="67"/>
      <c r="H15" s="67"/>
    </row>
  </sheetData>
  <mergeCells count="7">
    <mergeCell ref="G1:H1"/>
    <mergeCell ref="C4:D4"/>
    <mergeCell ref="E4:F4"/>
    <mergeCell ref="G4:H4"/>
    <mergeCell ref="C5:D5"/>
    <mergeCell ref="E5:F5"/>
    <mergeCell ref="G5:H5"/>
  </mergeCells>
  <pageMargins left="0.43307086614173229" right="0.35433070866141736" top="0.98425196850393704" bottom="0.76" header="0.51181102362204722" footer="0.51181102362204722"/>
  <pageSetup scale="85" orientation="landscape" r:id="rId1"/>
  <headerFooter alignWithMargins="0"/>
</worksheet>
</file>

<file path=xl/worksheets/sheet19.xml><?xml version="1.0" encoding="utf-8"?>
<worksheet xmlns="http://schemas.openxmlformats.org/spreadsheetml/2006/main" xmlns:r="http://schemas.openxmlformats.org/officeDocument/2006/relationships">
  <sheetPr>
    <tabColor rgb="FFFF0000"/>
    <pageSetUpPr fitToPage="1"/>
  </sheetPr>
  <dimension ref="A1:G540"/>
  <sheetViews>
    <sheetView topLeftCell="A46" workbookViewId="0">
      <selection activeCell="C28" sqref="C28"/>
    </sheetView>
  </sheetViews>
  <sheetFormatPr defaultRowHeight="15"/>
  <cols>
    <col min="1" max="1" width="35.88671875" style="143" customWidth="1"/>
    <col min="2" max="2" width="12.44140625" style="143" customWidth="1"/>
    <col min="3" max="3" width="12.44140625" style="165" customWidth="1"/>
    <col min="4" max="4" width="11" style="165" customWidth="1"/>
    <col min="5" max="5" width="13" style="165" customWidth="1"/>
    <col min="6" max="16384" width="8.88671875" style="143"/>
  </cols>
  <sheetData>
    <row r="1" spans="1:7" ht="20.25" customHeight="1">
      <c r="A1" s="140" t="s">
        <v>552</v>
      </c>
      <c r="B1" s="141"/>
      <c r="C1" s="142"/>
      <c r="D1" s="550" t="s">
        <v>590</v>
      </c>
      <c r="E1" s="551"/>
    </row>
    <row r="2" spans="1:7" s="146" customFormat="1" ht="39.75" customHeight="1">
      <c r="A2" s="144"/>
      <c r="B2" s="298" t="s">
        <v>591</v>
      </c>
      <c r="C2" s="299" t="s">
        <v>592</v>
      </c>
      <c r="D2" s="145" t="s">
        <v>593</v>
      </c>
      <c r="E2" s="145" t="s">
        <v>594</v>
      </c>
    </row>
    <row r="3" spans="1:7" s="150" customFormat="1" ht="17.25" customHeight="1">
      <c r="A3" s="147" t="s">
        <v>595</v>
      </c>
      <c r="B3" s="148"/>
      <c r="C3" s="149"/>
      <c r="D3" s="149"/>
      <c r="E3" s="149"/>
    </row>
    <row r="4" spans="1:7" s="150" customFormat="1" ht="17.25" customHeight="1">
      <c r="A4" s="151" t="s">
        <v>554</v>
      </c>
      <c r="B4" s="149">
        <v>14</v>
      </c>
      <c r="C4" s="149">
        <v>14</v>
      </c>
      <c r="D4" s="149"/>
      <c r="E4" s="149"/>
      <c r="F4" s="149"/>
      <c r="G4" s="247"/>
    </row>
    <row r="5" spans="1:7" s="150" customFormat="1" ht="17.25" customHeight="1">
      <c r="A5" s="151" t="s">
        <v>555</v>
      </c>
      <c r="B5" s="149">
        <v>363</v>
      </c>
      <c r="C5" s="149">
        <v>386</v>
      </c>
      <c r="D5" s="149"/>
      <c r="E5" s="149"/>
      <c r="F5" s="149"/>
      <c r="G5" s="163"/>
    </row>
    <row r="6" spans="1:7" s="150" customFormat="1" ht="17.25" customHeight="1">
      <c r="A6" s="151" t="s">
        <v>50</v>
      </c>
      <c r="B6" s="148">
        <v>1665132</v>
      </c>
      <c r="C6" s="148">
        <v>1841579</v>
      </c>
      <c r="D6" s="149"/>
      <c r="E6" s="149"/>
      <c r="F6" s="148"/>
      <c r="G6" s="163"/>
    </row>
    <row r="7" spans="1:7" s="150" customFormat="1" ht="17.25" customHeight="1">
      <c r="A7" s="147" t="s">
        <v>193</v>
      </c>
      <c r="B7" s="188">
        <v>1665509</v>
      </c>
      <c r="C7" s="188">
        <f>SUM(C4:C6)</f>
        <v>1841979</v>
      </c>
      <c r="D7" s="148"/>
      <c r="E7" s="148"/>
      <c r="F7" s="188"/>
      <c r="G7" s="163"/>
    </row>
    <row r="8" spans="1:7" s="150" customFormat="1" ht="17.25" customHeight="1">
      <c r="A8" s="147" t="s">
        <v>596</v>
      </c>
      <c r="B8" s="148"/>
      <c r="C8" s="148"/>
      <c r="D8" s="148"/>
      <c r="E8" s="148"/>
      <c r="F8" s="148"/>
      <c r="G8" s="163"/>
    </row>
    <row r="9" spans="1:7" s="150" customFormat="1" ht="17.25" customHeight="1">
      <c r="A9" s="147" t="s">
        <v>597</v>
      </c>
      <c r="B9" s="148"/>
      <c r="C9" s="148"/>
      <c r="D9" s="148"/>
      <c r="E9" s="148"/>
      <c r="F9" s="148"/>
      <c r="G9" s="163"/>
    </row>
    <row r="10" spans="1:7" s="150" customFormat="1" ht="17.25" customHeight="1">
      <c r="A10" s="147" t="s">
        <v>598</v>
      </c>
      <c r="B10" s="148"/>
      <c r="C10" s="148"/>
      <c r="D10" s="148"/>
      <c r="E10" s="148"/>
      <c r="F10" s="148"/>
      <c r="G10" s="163"/>
    </row>
    <row r="11" spans="1:7" s="150" customFormat="1" ht="17.25" customHeight="1">
      <c r="A11" s="152" t="s">
        <v>599</v>
      </c>
      <c r="B11" s="149">
        <v>3412</v>
      </c>
      <c r="C11" s="149">
        <v>3454</v>
      </c>
      <c r="D11" s="153"/>
      <c r="E11" s="153"/>
      <c r="F11" s="149"/>
      <c r="G11" s="163"/>
    </row>
    <row r="12" spans="1:7" s="150" customFormat="1" ht="17.25" customHeight="1">
      <c r="A12" s="152" t="s">
        <v>600</v>
      </c>
      <c r="B12" s="149">
        <v>35695</v>
      </c>
      <c r="C12" s="149">
        <v>37152</v>
      </c>
      <c r="D12" s="153"/>
      <c r="E12" s="153"/>
      <c r="F12" s="149"/>
      <c r="G12" s="163"/>
    </row>
    <row r="13" spans="1:7" s="150" customFormat="1" ht="17.25" customHeight="1">
      <c r="A13" s="152" t="s">
        <v>601</v>
      </c>
      <c r="B13" s="149">
        <v>29812</v>
      </c>
      <c r="C13" s="149">
        <v>31862</v>
      </c>
      <c r="D13" s="153"/>
      <c r="E13" s="153"/>
      <c r="F13" s="149"/>
      <c r="G13" s="163"/>
    </row>
    <row r="14" spans="1:7" s="150" customFormat="1" ht="17.25" customHeight="1">
      <c r="A14" s="152" t="s">
        <v>602</v>
      </c>
      <c r="B14" s="154"/>
      <c r="C14" s="154"/>
      <c r="D14" s="154"/>
      <c r="E14" s="154"/>
      <c r="F14" s="154"/>
      <c r="G14" s="163"/>
    </row>
    <row r="15" spans="1:7" s="150" customFormat="1" ht="17.25" customHeight="1">
      <c r="A15" s="152" t="s">
        <v>603</v>
      </c>
      <c r="B15" s="149">
        <v>263</v>
      </c>
      <c r="C15" s="149">
        <v>147</v>
      </c>
      <c r="D15" s="155"/>
      <c r="E15" s="155"/>
      <c r="F15" s="155"/>
      <c r="G15" s="163"/>
    </row>
    <row r="16" spans="1:7" s="150" customFormat="1" ht="17.25" customHeight="1">
      <c r="A16" s="152" t="s">
        <v>604</v>
      </c>
      <c r="B16" s="149">
        <v>351</v>
      </c>
      <c r="C16" s="149">
        <v>160</v>
      </c>
      <c r="D16" s="155"/>
      <c r="E16" s="155"/>
      <c r="F16" s="155"/>
      <c r="G16" s="163"/>
    </row>
    <row r="17" spans="1:7" s="150" customFormat="1" ht="17.25" customHeight="1">
      <c r="A17" s="152" t="s">
        <v>605</v>
      </c>
      <c r="B17" s="149">
        <v>646</v>
      </c>
      <c r="C17" s="149">
        <v>268</v>
      </c>
      <c r="D17" s="149"/>
      <c r="E17" s="149"/>
      <c r="F17" s="149"/>
      <c r="G17" s="163"/>
    </row>
    <row r="18" spans="1:7" s="150" customFormat="1" ht="17.25" customHeight="1">
      <c r="A18" s="152" t="s">
        <v>606</v>
      </c>
      <c r="B18" s="149">
        <v>278</v>
      </c>
      <c r="C18" s="149">
        <v>707</v>
      </c>
      <c r="D18" s="149"/>
      <c r="E18" s="149"/>
      <c r="F18" s="149"/>
      <c r="G18" s="163"/>
    </row>
    <row r="19" spans="1:7" s="150" customFormat="1" ht="17.25" customHeight="1">
      <c r="A19" s="147" t="s">
        <v>607</v>
      </c>
      <c r="B19" s="248"/>
      <c r="C19" s="248"/>
      <c r="D19" s="156"/>
      <c r="E19" s="157"/>
      <c r="F19" s="156"/>
      <c r="G19" s="163"/>
    </row>
    <row r="20" spans="1:7" s="150" customFormat="1" ht="20.25" customHeight="1">
      <c r="A20" s="158" t="s">
        <v>608</v>
      </c>
      <c r="B20" s="150">
        <v>88</v>
      </c>
      <c r="C20" s="150">
        <v>99</v>
      </c>
      <c r="D20" s="149"/>
      <c r="E20" s="149"/>
      <c r="G20" s="163"/>
    </row>
    <row r="21" spans="1:7" s="150" customFormat="1" ht="17.25" customHeight="1">
      <c r="A21" s="152" t="s">
        <v>609</v>
      </c>
      <c r="B21" s="150">
        <v>74</v>
      </c>
      <c r="C21" s="150">
        <v>70</v>
      </c>
      <c r="D21" s="155"/>
      <c r="E21" s="155"/>
      <c r="G21" s="163"/>
    </row>
    <row r="22" spans="1:7" s="150" customFormat="1" ht="17.25" customHeight="1">
      <c r="A22" s="152" t="s">
        <v>610</v>
      </c>
      <c r="B22" s="150">
        <v>624</v>
      </c>
      <c r="C22" s="150">
        <v>648</v>
      </c>
      <c r="D22" s="149"/>
      <c r="E22" s="149"/>
      <c r="G22" s="163"/>
    </row>
    <row r="23" spans="1:7" s="150" customFormat="1" ht="17.25" customHeight="1">
      <c r="A23" s="152" t="s">
        <v>611</v>
      </c>
      <c r="B23" s="150">
        <v>238</v>
      </c>
      <c r="C23" s="150">
        <v>227</v>
      </c>
      <c r="D23" s="149"/>
      <c r="E23" s="149"/>
      <c r="G23" s="163"/>
    </row>
    <row r="24" spans="1:7" s="150" customFormat="1" ht="17.25" customHeight="1">
      <c r="A24" s="152" t="s">
        <v>612</v>
      </c>
      <c r="B24" s="150">
        <v>356</v>
      </c>
      <c r="C24" s="150">
        <v>375</v>
      </c>
      <c r="D24" s="149"/>
      <c r="E24" s="149"/>
      <c r="G24" s="163"/>
    </row>
    <row r="25" spans="1:7" s="150" customFormat="1" ht="27" customHeight="1">
      <c r="A25" s="152" t="s">
        <v>613</v>
      </c>
      <c r="D25" s="149"/>
      <c r="E25" s="149"/>
      <c r="G25" s="163"/>
    </row>
    <row r="26" spans="1:7" s="150" customFormat="1" ht="20.25" customHeight="1">
      <c r="A26" s="152" t="s">
        <v>614</v>
      </c>
      <c r="B26" s="150">
        <v>44191</v>
      </c>
      <c r="C26" s="150">
        <v>45979</v>
      </c>
      <c r="D26" s="149"/>
      <c r="E26" s="149"/>
      <c r="G26" s="163"/>
    </row>
    <row r="27" spans="1:7" s="150" customFormat="1" ht="17.25" customHeight="1">
      <c r="A27" s="152" t="s">
        <v>615</v>
      </c>
      <c r="B27" s="155">
        <v>0</v>
      </c>
      <c r="C27" s="149">
        <v>0</v>
      </c>
      <c r="D27" s="149"/>
      <c r="E27" s="149"/>
      <c r="F27" s="149"/>
      <c r="G27" s="163"/>
    </row>
    <row r="28" spans="1:7" s="150" customFormat="1" ht="17.25" customHeight="1">
      <c r="A28" s="152" t="s">
        <v>616</v>
      </c>
      <c r="C28" s="150">
        <v>1762.6</v>
      </c>
      <c r="D28" s="149"/>
      <c r="E28" s="149"/>
      <c r="G28" s="163"/>
    </row>
    <row r="29" spans="1:7" s="150" customFormat="1" ht="17.25" customHeight="1">
      <c r="A29" s="150" t="s">
        <v>617</v>
      </c>
      <c r="B29" s="150">
        <v>23</v>
      </c>
      <c r="C29" s="150">
        <v>65</v>
      </c>
      <c r="D29" s="159"/>
      <c r="E29" s="159"/>
      <c r="G29" s="163"/>
    </row>
    <row r="30" spans="1:7" s="150" customFormat="1" ht="17.25" customHeight="1">
      <c r="A30" s="150" t="s">
        <v>618</v>
      </c>
      <c r="B30" s="150">
        <v>186</v>
      </c>
      <c r="C30" s="150">
        <v>173</v>
      </c>
      <c r="D30" s="159"/>
      <c r="E30" s="159"/>
      <c r="G30" s="163"/>
    </row>
    <row r="31" spans="1:7" s="150" customFormat="1" ht="17.25" customHeight="1">
      <c r="A31" s="150" t="s">
        <v>619</v>
      </c>
      <c r="B31" s="159">
        <v>0</v>
      </c>
      <c r="C31" s="159">
        <v>0</v>
      </c>
      <c r="D31" s="159"/>
      <c r="E31" s="159"/>
      <c r="F31" s="159"/>
      <c r="G31" s="163"/>
    </row>
    <row r="32" spans="1:7" s="150" customFormat="1" ht="17.25" customHeight="1">
      <c r="A32" s="160" t="s">
        <v>620</v>
      </c>
      <c r="B32" s="149"/>
      <c r="C32" s="149"/>
      <c r="D32" s="149"/>
      <c r="E32" s="149"/>
      <c r="F32" s="149"/>
      <c r="G32" s="163"/>
    </row>
    <row r="33" spans="1:7" s="150" customFormat="1" ht="17.25" customHeight="1">
      <c r="A33" s="152" t="s">
        <v>621</v>
      </c>
      <c r="B33" s="159">
        <v>8096</v>
      </c>
      <c r="C33" s="159">
        <v>4321</v>
      </c>
      <c r="D33" s="149"/>
      <c r="E33" s="149"/>
      <c r="F33" s="249"/>
      <c r="G33" s="163"/>
    </row>
    <row r="34" spans="1:7" s="150" customFormat="1" ht="17.25" customHeight="1">
      <c r="A34" s="152" t="s">
        <v>622</v>
      </c>
      <c r="B34" s="159">
        <v>8096</v>
      </c>
      <c r="C34" s="159">
        <v>3348</v>
      </c>
      <c r="D34" s="149"/>
      <c r="E34" s="149"/>
      <c r="F34" s="249"/>
      <c r="G34" s="163"/>
    </row>
    <row r="35" spans="1:7" s="150" customFormat="1" ht="17.25" customHeight="1">
      <c r="A35" s="152" t="s">
        <v>623</v>
      </c>
      <c r="B35" s="159">
        <v>652.99</v>
      </c>
      <c r="C35" s="159">
        <v>511.9</v>
      </c>
      <c r="D35" s="149"/>
      <c r="E35" s="149"/>
      <c r="F35" s="249"/>
      <c r="G35" s="163"/>
    </row>
    <row r="36" spans="1:7" s="150" customFormat="1" ht="17.25" customHeight="1">
      <c r="A36" s="152" t="s">
        <v>624</v>
      </c>
      <c r="B36" s="159">
        <v>521.54999999999995</v>
      </c>
      <c r="C36" s="159">
        <v>139.52000000000001</v>
      </c>
      <c r="D36" s="161"/>
      <c r="E36" s="149"/>
      <c r="F36" s="249"/>
      <c r="G36" s="163"/>
    </row>
    <row r="37" spans="1:7" s="150" customFormat="1" ht="17.25" customHeight="1">
      <c r="A37" s="152" t="s">
        <v>625</v>
      </c>
      <c r="B37" s="159">
        <v>61</v>
      </c>
      <c r="C37" s="159">
        <v>3</v>
      </c>
      <c r="D37" s="149"/>
      <c r="E37" s="149"/>
      <c r="F37" s="249"/>
      <c r="G37" s="163"/>
    </row>
    <row r="38" spans="1:7" s="150" customFormat="1" ht="17.25" customHeight="1">
      <c r="A38" s="152" t="s">
        <v>626</v>
      </c>
      <c r="B38" s="159">
        <v>0</v>
      </c>
      <c r="C38" s="159">
        <v>0</v>
      </c>
      <c r="D38" s="149"/>
      <c r="E38" s="159"/>
      <c r="F38" s="249"/>
      <c r="G38" s="163"/>
    </row>
    <row r="39" spans="1:7" s="150" customFormat="1" ht="17.25" customHeight="1">
      <c r="A39" s="152" t="s">
        <v>627</v>
      </c>
      <c r="B39" s="159">
        <v>19780</v>
      </c>
      <c r="C39" s="159">
        <v>8321</v>
      </c>
      <c r="D39" s="149"/>
      <c r="E39" s="149"/>
      <c r="F39" s="249"/>
      <c r="G39" s="163"/>
    </row>
    <row r="40" spans="1:7" s="150" customFormat="1" ht="17.25" customHeight="1">
      <c r="A40" s="162" t="s">
        <v>628</v>
      </c>
      <c r="B40" s="159"/>
      <c r="C40" s="159"/>
      <c r="D40" s="159"/>
      <c r="E40" s="159"/>
      <c r="F40" s="159"/>
      <c r="G40" s="163"/>
    </row>
    <row r="41" spans="1:7" s="150" customFormat="1" ht="17.25" customHeight="1">
      <c r="A41" s="150" t="s">
        <v>629</v>
      </c>
      <c r="B41" s="159">
        <v>318</v>
      </c>
      <c r="C41" s="159">
        <v>317</v>
      </c>
      <c r="D41" s="159"/>
      <c r="E41" s="159"/>
      <c r="F41" s="159"/>
      <c r="G41" s="163"/>
    </row>
    <row r="42" spans="1:7" s="150" customFormat="1" ht="17.25" customHeight="1">
      <c r="A42" s="150" t="s">
        <v>630</v>
      </c>
      <c r="B42" s="159">
        <v>235121</v>
      </c>
      <c r="C42" s="159">
        <v>275423</v>
      </c>
      <c r="D42" s="159"/>
      <c r="E42" s="159"/>
      <c r="F42" s="159"/>
      <c r="G42" s="163"/>
    </row>
    <row r="43" spans="1:7" s="150" customFormat="1" ht="17.25" customHeight="1">
      <c r="A43" s="150" t="s">
        <v>631</v>
      </c>
      <c r="B43" s="159">
        <v>0</v>
      </c>
      <c r="C43" s="159">
        <v>0</v>
      </c>
      <c r="D43" s="159"/>
      <c r="E43" s="159"/>
      <c r="F43" s="159"/>
      <c r="G43" s="163"/>
    </row>
    <row r="44" spans="1:7" s="150" customFormat="1" ht="17.25" customHeight="1">
      <c r="A44" s="150" t="s">
        <v>630</v>
      </c>
      <c r="B44" s="148">
        <v>0</v>
      </c>
      <c r="C44" s="250">
        <v>0</v>
      </c>
      <c r="D44" s="153"/>
      <c r="E44" s="153"/>
      <c r="F44" s="159"/>
      <c r="G44" s="163"/>
    </row>
    <row r="45" spans="1:7" s="150" customFormat="1" ht="17.25" customHeight="1">
      <c r="A45" s="150" t="s">
        <v>632</v>
      </c>
      <c r="B45" s="153">
        <v>0</v>
      </c>
      <c r="C45" s="153">
        <v>0</v>
      </c>
      <c r="D45" s="153"/>
      <c r="E45" s="153"/>
      <c r="F45" s="153"/>
      <c r="G45" s="163"/>
    </row>
    <row r="46" spans="1:7" s="150" customFormat="1" ht="17.25" customHeight="1">
      <c r="A46" s="150" t="s">
        <v>630</v>
      </c>
      <c r="B46" s="153">
        <v>0</v>
      </c>
      <c r="C46" s="153">
        <v>0</v>
      </c>
      <c r="D46" s="153"/>
      <c r="E46" s="153"/>
      <c r="F46" s="153"/>
      <c r="G46" s="163"/>
    </row>
    <row r="47" spans="1:7" s="150" customFormat="1" ht="17.25" customHeight="1">
      <c r="A47" s="150" t="s">
        <v>633</v>
      </c>
      <c r="B47" s="163">
        <v>235121</v>
      </c>
      <c r="C47" s="159">
        <v>275423</v>
      </c>
      <c r="D47" s="163"/>
      <c r="E47" s="159"/>
      <c r="F47" s="163"/>
      <c r="G47" s="163"/>
    </row>
    <row r="48" spans="1:7" s="150" customFormat="1" ht="17.25" customHeight="1">
      <c r="A48" s="162" t="s">
        <v>634</v>
      </c>
      <c r="B48" s="153"/>
      <c r="C48" s="153"/>
      <c r="D48" s="153"/>
      <c r="E48" s="153"/>
      <c r="F48" s="153"/>
      <c r="G48" s="163"/>
    </row>
    <row r="49" spans="1:7" s="150" customFormat="1" ht="17.25" customHeight="1">
      <c r="A49" s="152" t="s">
        <v>635</v>
      </c>
      <c r="B49" s="149">
        <v>3945</v>
      </c>
      <c r="C49" s="149">
        <v>1978</v>
      </c>
      <c r="D49" s="149"/>
      <c r="E49" s="149"/>
      <c r="F49" s="149"/>
      <c r="G49" s="163"/>
    </row>
    <row r="50" spans="1:7" s="150" customFormat="1" ht="17.25" customHeight="1">
      <c r="A50" s="152" t="s">
        <v>636</v>
      </c>
      <c r="B50" s="149">
        <v>3870</v>
      </c>
      <c r="C50" s="149">
        <v>1850</v>
      </c>
      <c r="D50" s="149"/>
      <c r="E50" s="149"/>
      <c r="F50" s="149"/>
      <c r="G50" s="163"/>
    </row>
    <row r="51" spans="1:7" s="150" customFormat="1" ht="17.25" customHeight="1">
      <c r="A51" s="152" t="s">
        <v>637</v>
      </c>
      <c r="B51" s="149">
        <v>8066</v>
      </c>
      <c r="C51" s="149">
        <v>8426</v>
      </c>
      <c r="D51" s="149"/>
      <c r="E51" s="149"/>
      <c r="F51" s="149"/>
      <c r="G51" s="163"/>
    </row>
    <row r="52" spans="1:7" s="150" customFormat="1" ht="17.25" customHeight="1">
      <c r="A52" s="152" t="s">
        <v>638</v>
      </c>
      <c r="B52" s="149">
        <v>7687</v>
      </c>
      <c r="C52" s="149">
        <v>7977</v>
      </c>
      <c r="D52" s="149"/>
      <c r="E52" s="149"/>
      <c r="F52" s="149"/>
      <c r="G52" s="163"/>
    </row>
    <row r="53" spans="1:7" s="150" customFormat="1" ht="17.25" customHeight="1">
      <c r="A53" s="162" t="s">
        <v>639</v>
      </c>
      <c r="B53" s="153"/>
      <c r="C53" s="153"/>
      <c r="D53" s="153"/>
      <c r="E53" s="153"/>
      <c r="F53" s="153"/>
      <c r="G53" s="163"/>
    </row>
    <row r="54" spans="1:7" s="150" customFormat="1" ht="17.25" customHeight="1">
      <c r="A54" s="150" t="s">
        <v>640</v>
      </c>
      <c r="B54" s="153"/>
      <c r="C54" s="153">
        <v>0</v>
      </c>
      <c r="D54" s="153"/>
      <c r="E54" s="153"/>
      <c r="F54" s="153"/>
      <c r="G54" s="163"/>
    </row>
    <row r="55" spans="1:7" s="150" customFormat="1" ht="17.25" customHeight="1">
      <c r="A55" s="150" t="s">
        <v>641</v>
      </c>
      <c r="B55" s="149">
        <v>1150</v>
      </c>
      <c r="C55" s="149">
        <v>1637</v>
      </c>
      <c r="D55" s="153"/>
      <c r="E55" s="153"/>
      <c r="F55" s="149"/>
      <c r="G55" s="163"/>
    </row>
    <row r="56" spans="1:7" s="150" customFormat="1" ht="25.5" customHeight="1">
      <c r="A56" s="150" t="s">
        <v>642</v>
      </c>
      <c r="B56" s="149">
        <v>19</v>
      </c>
      <c r="C56" s="149">
        <v>0</v>
      </c>
      <c r="D56" s="153"/>
      <c r="E56" s="153"/>
      <c r="F56" s="149"/>
      <c r="G56" s="163"/>
    </row>
    <row r="57" spans="1:7" s="150" customFormat="1" ht="28.5" customHeight="1">
      <c r="A57" s="150" t="s">
        <v>643</v>
      </c>
      <c r="B57" s="153">
        <v>402.05</v>
      </c>
      <c r="C57" s="153">
        <v>371.01</v>
      </c>
      <c r="D57" s="153"/>
      <c r="E57" s="153"/>
      <c r="F57" s="153"/>
    </row>
    <row r="58" spans="1:7" s="150" customFormat="1" ht="27.75" customHeight="1">
      <c r="A58" s="150" t="s">
        <v>644</v>
      </c>
      <c r="B58" s="153">
        <v>24.123000000000001</v>
      </c>
      <c r="C58" s="153">
        <v>1.45</v>
      </c>
      <c r="D58" s="153"/>
      <c r="E58" s="153"/>
      <c r="F58" s="153"/>
    </row>
    <row r="59" spans="1:7" ht="24.95" customHeight="1">
      <c r="C59" s="164"/>
      <c r="D59" s="164"/>
      <c r="E59" s="164"/>
    </row>
    <row r="60" spans="1:7" ht="24.95" customHeight="1">
      <c r="C60" s="164"/>
      <c r="D60" s="164"/>
      <c r="E60" s="164"/>
    </row>
    <row r="61" spans="1:7" ht="24.95" customHeight="1">
      <c r="C61" s="164"/>
      <c r="D61" s="164"/>
      <c r="E61" s="164"/>
    </row>
    <row r="62" spans="1:7" ht="24.95" customHeight="1">
      <c r="C62" s="164"/>
      <c r="D62" s="164"/>
      <c r="E62" s="164"/>
    </row>
    <row r="63" spans="1:7" ht="24.95" customHeight="1">
      <c r="C63" s="164"/>
      <c r="D63" s="164"/>
      <c r="E63" s="164"/>
    </row>
    <row r="64" spans="1:7" ht="24.95" customHeight="1">
      <c r="C64" s="164"/>
      <c r="D64" s="164"/>
      <c r="E64" s="164"/>
    </row>
    <row r="65" spans="3:5" ht="24.95" customHeight="1">
      <c r="C65" s="164"/>
      <c r="D65" s="164"/>
      <c r="E65" s="164"/>
    </row>
    <row r="66" spans="3:5" ht="24.95" customHeight="1">
      <c r="C66" s="164"/>
      <c r="D66" s="164"/>
      <c r="E66" s="164"/>
    </row>
    <row r="67" spans="3:5" ht="24.95" customHeight="1">
      <c r="C67" s="164"/>
      <c r="D67" s="164"/>
      <c r="E67" s="164"/>
    </row>
    <row r="68" spans="3:5" ht="24.95" customHeight="1">
      <c r="C68" s="164"/>
      <c r="D68" s="164"/>
      <c r="E68" s="164"/>
    </row>
    <row r="69" spans="3:5" ht="24.95" customHeight="1">
      <c r="C69" s="164"/>
      <c r="D69" s="164"/>
      <c r="E69" s="164"/>
    </row>
    <row r="70" spans="3:5" ht="24.95" customHeight="1">
      <c r="C70" s="164"/>
      <c r="D70" s="164"/>
      <c r="E70" s="164"/>
    </row>
    <row r="71" spans="3:5" ht="24.95" customHeight="1">
      <c r="C71" s="164"/>
      <c r="D71" s="164"/>
      <c r="E71" s="164"/>
    </row>
    <row r="72" spans="3:5" ht="24.95" customHeight="1">
      <c r="C72" s="164"/>
      <c r="D72" s="164"/>
      <c r="E72" s="164"/>
    </row>
    <row r="73" spans="3:5" ht="24.95" customHeight="1">
      <c r="C73" s="164"/>
      <c r="D73" s="164"/>
      <c r="E73" s="164"/>
    </row>
    <row r="74" spans="3:5" ht="24.95" customHeight="1">
      <c r="C74" s="164"/>
      <c r="D74" s="164"/>
      <c r="E74" s="164"/>
    </row>
    <row r="75" spans="3:5" ht="24.95" customHeight="1">
      <c r="C75" s="164"/>
      <c r="D75" s="164"/>
      <c r="E75" s="164"/>
    </row>
    <row r="76" spans="3:5" ht="24.95" customHeight="1">
      <c r="C76" s="164"/>
      <c r="D76" s="164"/>
      <c r="E76" s="164"/>
    </row>
    <row r="77" spans="3:5" ht="24.95" customHeight="1">
      <c r="C77" s="164"/>
      <c r="D77" s="164"/>
      <c r="E77" s="164"/>
    </row>
    <row r="78" spans="3:5" ht="24.95" customHeight="1">
      <c r="C78" s="164"/>
      <c r="D78" s="164"/>
      <c r="E78" s="164"/>
    </row>
    <row r="79" spans="3:5" ht="24.95" customHeight="1">
      <c r="C79" s="164"/>
      <c r="D79" s="164"/>
      <c r="E79" s="164"/>
    </row>
    <row r="80" spans="3:5" ht="24.95" customHeight="1">
      <c r="C80" s="164"/>
      <c r="D80" s="164"/>
      <c r="E80" s="164"/>
    </row>
    <row r="81" spans="3:5" ht="24.95" customHeight="1">
      <c r="C81" s="164"/>
      <c r="D81" s="164"/>
      <c r="E81" s="164"/>
    </row>
    <row r="82" spans="3:5" ht="24.95" customHeight="1">
      <c r="C82" s="164"/>
      <c r="D82" s="164"/>
      <c r="E82" s="164"/>
    </row>
    <row r="83" spans="3:5" ht="24.95" customHeight="1">
      <c r="C83" s="164"/>
      <c r="D83" s="164"/>
      <c r="E83" s="164"/>
    </row>
    <row r="84" spans="3:5" ht="24.95" customHeight="1">
      <c r="C84" s="164"/>
      <c r="D84" s="164"/>
      <c r="E84" s="164"/>
    </row>
    <row r="85" spans="3:5" ht="24.95" customHeight="1">
      <c r="C85" s="164"/>
      <c r="D85" s="164"/>
      <c r="E85" s="164"/>
    </row>
    <row r="86" spans="3:5" ht="24.95" customHeight="1">
      <c r="C86" s="164"/>
      <c r="D86" s="164"/>
      <c r="E86" s="164"/>
    </row>
    <row r="87" spans="3:5" ht="24.95" customHeight="1">
      <c r="C87" s="164"/>
      <c r="D87" s="164"/>
      <c r="E87" s="164"/>
    </row>
    <row r="88" spans="3:5" ht="24.95" customHeight="1">
      <c r="C88" s="164"/>
      <c r="D88" s="164"/>
      <c r="E88" s="164"/>
    </row>
    <row r="89" spans="3:5" ht="24.95" customHeight="1">
      <c r="C89" s="164"/>
      <c r="D89" s="164"/>
      <c r="E89" s="164"/>
    </row>
    <row r="90" spans="3:5" ht="24.95" customHeight="1">
      <c r="C90" s="164"/>
      <c r="D90" s="164"/>
      <c r="E90" s="164"/>
    </row>
    <row r="91" spans="3:5" ht="24.95" customHeight="1">
      <c r="C91" s="164"/>
      <c r="D91" s="164"/>
      <c r="E91" s="164"/>
    </row>
    <row r="92" spans="3:5" ht="24.95" customHeight="1">
      <c r="C92" s="164"/>
      <c r="D92" s="164"/>
      <c r="E92" s="164"/>
    </row>
    <row r="93" spans="3:5" ht="24.95" customHeight="1">
      <c r="C93" s="164"/>
      <c r="D93" s="164"/>
      <c r="E93" s="164"/>
    </row>
    <row r="94" spans="3:5" ht="24.95" customHeight="1">
      <c r="C94" s="164"/>
      <c r="D94" s="164"/>
      <c r="E94" s="164"/>
    </row>
    <row r="95" spans="3:5" ht="24.95" customHeight="1">
      <c r="C95" s="164"/>
      <c r="D95" s="164"/>
      <c r="E95" s="164"/>
    </row>
    <row r="96" spans="3:5" ht="24.95" customHeight="1">
      <c r="C96" s="164"/>
      <c r="D96" s="164"/>
      <c r="E96" s="164"/>
    </row>
    <row r="97" spans="3:5" ht="24.95" customHeight="1">
      <c r="C97" s="164"/>
      <c r="D97" s="164"/>
      <c r="E97" s="164"/>
    </row>
    <row r="98" spans="3:5" ht="24.95" customHeight="1">
      <c r="C98" s="164"/>
      <c r="D98" s="164"/>
      <c r="E98" s="164"/>
    </row>
    <row r="99" spans="3:5" ht="24.95" customHeight="1">
      <c r="C99" s="164"/>
      <c r="D99" s="164"/>
      <c r="E99" s="164"/>
    </row>
    <row r="100" spans="3:5" ht="24.95" customHeight="1">
      <c r="C100" s="164"/>
      <c r="D100" s="164"/>
      <c r="E100" s="164"/>
    </row>
    <row r="101" spans="3:5" ht="24.95" customHeight="1">
      <c r="C101" s="164"/>
      <c r="D101" s="164"/>
      <c r="E101" s="164"/>
    </row>
    <row r="102" spans="3:5" ht="24.95" customHeight="1">
      <c r="C102" s="164"/>
      <c r="D102" s="164"/>
      <c r="E102" s="164"/>
    </row>
    <row r="103" spans="3:5" ht="24.95" customHeight="1">
      <c r="C103" s="164"/>
      <c r="D103" s="164"/>
      <c r="E103" s="164"/>
    </row>
    <row r="104" spans="3:5" ht="24.95" customHeight="1">
      <c r="C104" s="164"/>
      <c r="D104" s="164"/>
      <c r="E104" s="164"/>
    </row>
    <row r="105" spans="3:5" ht="24.95" customHeight="1">
      <c r="C105" s="164"/>
      <c r="D105" s="164"/>
      <c r="E105" s="164"/>
    </row>
    <row r="106" spans="3:5" ht="24.95" customHeight="1">
      <c r="C106" s="164"/>
      <c r="D106" s="164"/>
      <c r="E106" s="164"/>
    </row>
    <row r="107" spans="3:5" ht="24.95" customHeight="1">
      <c r="C107" s="164"/>
      <c r="D107" s="164"/>
      <c r="E107" s="164"/>
    </row>
    <row r="108" spans="3:5" ht="24.95" customHeight="1">
      <c r="C108" s="164"/>
      <c r="D108" s="164"/>
      <c r="E108" s="164"/>
    </row>
    <row r="109" spans="3:5" ht="24.95" customHeight="1">
      <c r="C109" s="164"/>
      <c r="D109" s="164"/>
      <c r="E109" s="164"/>
    </row>
    <row r="110" spans="3:5" ht="24.95" customHeight="1">
      <c r="C110" s="164"/>
      <c r="D110" s="164"/>
      <c r="E110" s="164"/>
    </row>
    <row r="111" spans="3:5" ht="24.95" customHeight="1">
      <c r="C111" s="164"/>
      <c r="D111" s="164"/>
      <c r="E111" s="164"/>
    </row>
    <row r="112" spans="3:5" ht="24.95" customHeight="1">
      <c r="C112" s="164"/>
      <c r="D112" s="164"/>
      <c r="E112" s="164"/>
    </row>
    <row r="113" spans="3:5" ht="24.95" customHeight="1">
      <c r="C113" s="164"/>
      <c r="D113" s="164"/>
      <c r="E113" s="164"/>
    </row>
    <row r="114" spans="3:5" ht="24.95" customHeight="1">
      <c r="C114" s="164"/>
      <c r="D114" s="164"/>
      <c r="E114" s="164"/>
    </row>
    <row r="115" spans="3:5" ht="24.95" customHeight="1">
      <c r="C115" s="164"/>
      <c r="D115" s="164"/>
      <c r="E115" s="164"/>
    </row>
    <row r="116" spans="3:5" ht="24.95" customHeight="1">
      <c r="C116" s="164"/>
      <c r="D116" s="164"/>
      <c r="E116" s="164"/>
    </row>
    <row r="117" spans="3:5" ht="24.95" customHeight="1">
      <c r="C117" s="164"/>
      <c r="D117" s="164"/>
      <c r="E117" s="164"/>
    </row>
    <row r="118" spans="3:5" ht="24.95" customHeight="1">
      <c r="C118" s="164"/>
      <c r="D118" s="164"/>
      <c r="E118" s="164"/>
    </row>
    <row r="119" spans="3:5" ht="24.95" customHeight="1">
      <c r="C119" s="164"/>
      <c r="D119" s="164"/>
      <c r="E119" s="164"/>
    </row>
    <row r="120" spans="3:5" ht="24.95" customHeight="1">
      <c r="C120" s="164"/>
      <c r="D120" s="164"/>
      <c r="E120" s="164"/>
    </row>
    <row r="121" spans="3:5" ht="24.95" customHeight="1">
      <c r="C121" s="164"/>
      <c r="D121" s="164"/>
      <c r="E121" s="164"/>
    </row>
    <row r="122" spans="3:5" ht="24.95" customHeight="1">
      <c r="C122" s="164"/>
      <c r="D122" s="164"/>
      <c r="E122" s="164"/>
    </row>
    <row r="123" spans="3:5" ht="24.95" customHeight="1">
      <c r="C123" s="164"/>
      <c r="D123" s="164"/>
      <c r="E123" s="164"/>
    </row>
    <row r="124" spans="3:5" ht="24.95" customHeight="1">
      <c r="C124" s="164"/>
      <c r="D124" s="164"/>
      <c r="E124" s="164"/>
    </row>
    <row r="125" spans="3:5" ht="24.95" customHeight="1">
      <c r="C125" s="164"/>
      <c r="D125" s="164"/>
      <c r="E125" s="164"/>
    </row>
    <row r="126" spans="3:5" ht="24.95" customHeight="1">
      <c r="C126" s="164"/>
      <c r="D126" s="164"/>
      <c r="E126" s="164"/>
    </row>
    <row r="127" spans="3:5" ht="24.95" customHeight="1">
      <c r="C127" s="164"/>
      <c r="D127" s="164"/>
      <c r="E127" s="164"/>
    </row>
    <row r="128" spans="3:5" ht="24.95" customHeight="1">
      <c r="C128" s="164"/>
      <c r="D128" s="164"/>
      <c r="E128" s="164"/>
    </row>
    <row r="129" spans="3:5" ht="24.95" customHeight="1">
      <c r="C129" s="164"/>
      <c r="D129" s="164"/>
      <c r="E129" s="164"/>
    </row>
    <row r="130" spans="3:5" ht="24.95" customHeight="1">
      <c r="C130" s="164"/>
      <c r="D130" s="164"/>
      <c r="E130" s="164"/>
    </row>
    <row r="131" spans="3:5" ht="24.95" customHeight="1">
      <c r="C131" s="164"/>
      <c r="D131" s="164"/>
      <c r="E131" s="164"/>
    </row>
    <row r="132" spans="3:5" ht="24.95" customHeight="1">
      <c r="C132" s="164"/>
      <c r="D132" s="164"/>
      <c r="E132" s="164"/>
    </row>
    <row r="133" spans="3:5" ht="24.95" customHeight="1">
      <c r="C133" s="164"/>
      <c r="D133" s="164"/>
      <c r="E133" s="164"/>
    </row>
    <row r="134" spans="3:5" ht="24.95" customHeight="1">
      <c r="C134" s="164"/>
      <c r="D134" s="164"/>
      <c r="E134" s="164"/>
    </row>
    <row r="135" spans="3:5" ht="24.95" customHeight="1">
      <c r="C135" s="164"/>
      <c r="D135" s="164"/>
      <c r="E135" s="164"/>
    </row>
    <row r="136" spans="3:5" ht="24.95" customHeight="1">
      <c r="C136" s="164"/>
      <c r="D136" s="164"/>
      <c r="E136" s="164"/>
    </row>
    <row r="137" spans="3:5" ht="24.95" customHeight="1">
      <c r="C137" s="164"/>
      <c r="D137" s="164"/>
      <c r="E137" s="164"/>
    </row>
    <row r="138" spans="3:5" ht="24.95" customHeight="1">
      <c r="C138" s="164"/>
      <c r="D138" s="164"/>
      <c r="E138" s="164"/>
    </row>
    <row r="139" spans="3:5" ht="24.95" customHeight="1">
      <c r="C139" s="164"/>
      <c r="D139" s="164"/>
      <c r="E139" s="164"/>
    </row>
    <row r="140" spans="3:5" ht="24.95" customHeight="1">
      <c r="C140" s="164"/>
      <c r="D140" s="164"/>
      <c r="E140" s="164"/>
    </row>
    <row r="141" spans="3:5" ht="24.95" customHeight="1">
      <c r="C141" s="164"/>
      <c r="D141" s="164"/>
      <c r="E141" s="164"/>
    </row>
    <row r="142" spans="3:5" ht="24.95" customHeight="1">
      <c r="C142" s="164"/>
      <c r="D142" s="164"/>
      <c r="E142" s="164"/>
    </row>
    <row r="143" spans="3:5" ht="24.95" customHeight="1">
      <c r="C143" s="164"/>
      <c r="D143" s="164"/>
      <c r="E143" s="164"/>
    </row>
    <row r="144" spans="3:5" ht="24.95" customHeight="1">
      <c r="C144" s="164"/>
      <c r="D144" s="164"/>
      <c r="E144" s="164"/>
    </row>
    <row r="145" spans="3:5" ht="24.95" customHeight="1">
      <c r="C145" s="164"/>
      <c r="D145" s="164"/>
      <c r="E145" s="164"/>
    </row>
    <row r="146" spans="3:5" ht="24.95" customHeight="1">
      <c r="C146" s="164"/>
      <c r="D146" s="164"/>
      <c r="E146" s="164"/>
    </row>
    <row r="147" spans="3:5" ht="24.95" customHeight="1">
      <c r="C147" s="164"/>
      <c r="D147" s="164"/>
      <c r="E147" s="164"/>
    </row>
    <row r="148" spans="3:5" ht="24.95" customHeight="1">
      <c r="C148" s="164"/>
      <c r="D148" s="164"/>
      <c r="E148" s="164"/>
    </row>
    <row r="149" spans="3:5" ht="24.95" customHeight="1">
      <c r="C149" s="164"/>
      <c r="D149" s="164"/>
      <c r="E149" s="164"/>
    </row>
    <row r="150" spans="3:5" ht="24.95" customHeight="1">
      <c r="C150" s="164"/>
      <c r="D150" s="164"/>
      <c r="E150" s="164"/>
    </row>
    <row r="151" spans="3:5" ht="24.95" customHeight="1">
      <c r="C151" s="164"/>
      <c r="D151" s="164"/>
      <c r="E151" s="164"/>
    </row>
    <row r="152" spans="3:5" ht="24.95" customHeight="1">
      <c r="C152" s="164"/>
      <c r="D152" s="164"/>
      <c r="E152" s="164"/>
    </row>
    <row r="153" spans="3:5" ht="24.95" customHeight="1">
      <c r="C153" s="164"/>
      <c r="D153" s="164"/>
      <c r="E153" s="164"/>
    </row>
    <row r="154" spans="3:5" ht="24.95" customHeight="1">
      <c r="C154" s="164"/>
      <c r="D154" s="164"/>
      <c r="E154" s="164"/>
    </row>
    <row r="155" spans="3:5" ht="24.95" customHeight="1">
      <c r="C155" s="164"/>
      <c r="D155" s="164"/>
      <c r="E155" s="164"/>
    </row>
    <row r="156" spans="3:5" ht="24.95" customHeight="1">
      <c r="C156" s="164"/>
      <c r="D156" s="164"/>
      <c r="E156" s="164"/>
    </row>
    <row r="157" spans="3:5" ht="24.95" customHeight="1">
      <c r="C157" s="164"/>
      <c r="D157" s="164"/>
      <c r="E157" s="164"/>
    </row>
    <row r="158" spans="3:5" ht="24.95" customHeight="1">
      <c r="C158" s="164"/>
      <c r="D158" s="164"/>
      <c r="E158" s="164"/>
    </row>
    <row r="159" spans="3:5" ht="24.95" customHeight="1">
      <c r="C159" s="164"/>
      <c r="D159" s="164"/>
      <c r="E159" s="164"/>
    </row>
    <row r="160" spans="3:5" ht="24.95" customHeight="1">
      <c r="C160" s="164"/>
      <c r="D160" s="164"/>
      <c r="E160" s="164"/>
    </row>
    <row r="161" spans="3:5" ht="24.95" customHeight="1">
      <c r="C161" s="164"/>
      <c r="D161" s="164"/>
      <c r="E161" s="164"/>
    </row>
    <row r="162" spans="3:5" ht="24.95" customHeight="1">
      <c r="C162" s="164"/>
      <c r="D162" s="164"/>
      <c r="E162" s="164"/>
    </row>
    <row r="163" spans="3:5" ht="24.95" customHeight="1">
      <c r="C163" s="164"/>
      <c r="D163" s="164"/>
      <c r="E163" s="164"/>
    </row>
    <row r="164" spans="3:5" ht="24.95" customHeight="1">
      <c r="C164" s="164"/>
      <c r="D164" s="164"/>
      <c r="E164" s="164"/>
    </row>
    <row r="165" spans="3:5" ht="24.95" customHeight="1">
      <c r="C165" s="164"/>
      <c r="D165" s="164"/>
      <c r="E165" s="164"/>
    </row>
    <row r="166" spans="3:5" ht="24.95" customHeight="1">
      <c r="C166" s="164"/>
      <c r="D166" s="164"/>
      <c r="E166" s="164"/>
    </row>
    <row r="167" spans="3:5" ht="24.95" customHeight="1">
      <c r="C167" s="164"/>
      <c r="D167" s="164"/>
      <c r="E167" s="164"/>
    </row>
    <row r="168" spans="3:5" ht="24.95" customHeight="1">
      <c r="C168" s="164"/>
      <c r="D168" s="164"/>
      <c r="E168" s="164"/>
    </row>
    <row r="169" spans="3:5" ht="24.95" customHeight="1">
      <c r="C169" s="164"/>
      <c r="D169" s="164"/>
      <c r="E169" s="164"/>
    </row>
    <row r="170" spans="3:5" ht="24.95" customHeight="1">
      <c r="C170" s="164"/>
      <c r="D170" s="164"/>
      <c r="E170" s="164"/>
    </row>
    <row r="171" spans="3:5" ht="24.95" customHeight="1">
      <c r="C171" s="164"/>
      <c r="D171" s="164"/>
      <c r="E171" s="164"/>
    </row>
    <row r="172" spans="3:5" ht="24.95" customHeight="1">
      <c r="C172" s="164"/>
      <c r="D172" s="164"/>
      <c r="E172" s="164"/>
    </row>
    <row r="173" spans="3:5" ht="24.95" customHeight="1">
      <c r="C173" s="164"/>
      <c r="D173" s="164"/>
      <c r="E173" s="164"/>
    </row>
    <row r="174" spans="3:5" ht="24.95" customHeight="1">
      <c r="C174" s="164"/>
      <c r="D174" s="164"/>
      <c r="E174" s="164"/>
    </row>
    <row r="175" spans="3:5" ht="24.95" customHeight="1">
      <c r="C175" s="164"/>
      <c r="D175" s="164"/>
      <c r="E175" s="164"/>
    </row>
    <row r="176" spans="3:5" ht="24.95" customHeight="1">
      <c r="C176" s="164"/>
      <c r="D176" s="164"/>
      <c r="E176" s="164"/>
    </row>
    <row r="177" spans="3:5" ht="24.95" customHeight="1">
      <c r="C177" s="164"/>
      <c r="D177" s="164"/>
      <c r="E177" s="164"/>
    </row>
    <row r="178" spans="3:5" ht="24.95" customHeight="1">
      <c r="C178" s="164"/>
      <c r="D178" s="164"/>
      <c r="E178" s="164"/>
    </row>
    <row r="179" spans="3:5" ht="24.95" customHeight="1">
      <c r="C179" s="164"/>
      <c r="D179" s="164"/>
      <c r="E179" s="164"/>
    </row>
    <row r="180" spans="3:5" ht="24.95" customHeight="1">
      <c r="C180" s="164"/>
      <c r="D180" s="164"/>
      <c r="E180" s="164"/>
    </row>
    <row r="181" spans="3:5" ht="24.95" customHeight="1">
      <c r="C181" s="164"/>
      <c r="D181" s="164"/>
      <c r="E181" s="164"/>
    </row>
    <row r="182" spans="3:5" ht="24.95" customHeight="1">
      <c r="C182" s="164"/>
      <c r="D182" s="164"/>
      <c r="E182" s="164"/>
    </row>
    <row r="183" spans="3:5" ht="24.95" customHeight="1">
      <c r="C183" s="164"/>
      <c r="D183" s="164"/>
      <c r="E183" s="164"/>
    </row>
    <row r="184" spans="3:5" ht="24.95" customHeight="1">
      <c r="C184" s="164"/>
      <c r="D184" s="164"/>
      <c r="E184" s="164"/>
    </row>
    <row r="185" spans="3:5" ht="24.95" customHeight="1">
      <c r="C185" s="164"/>
      <c r="D185" s="164"/>
      <c r="E185" s="164"/>
    </row>
    <row r="186" spans="3:5" ht="24.95" customHeight="1">
      <c r="C186" s="164"/>
      <c r="D186" s="164"/>
      <c r="E186" s="164"/>
    </row>
    <row r="187" spans="3:5" ht="24.95" customHeight="1">
      <c r="C187" s="164"/>
      <c r="D187" s="164"/>
      <c r="E187" s="164"/>
    </row>
    <row r="188" spans="3:5" ht="24.95" customHeight="1">
      <c r="C188" s="164"/>
      <c r="D188" s="164"/>
      <c r="E188" s="164"/>
    </row>
    <row r="189" spans="3:5" ht="24.95" customHeight="1">
      <c r="C189" s="164"/>
      <c r="D189" s="164"/>
      <c r="E189" s="164"/>
    </row>
    <row r="190" spans="3:5" ht="24.95" customHeight="1">
      <c r="C190" s="164"/>
      <c r="D190" s="164"/>
      <c r="E190" s="164"/>
    </row>
    <row r="191" spans="3:5" ht="24.95" customHeight="1">
      <c r="C191" s="164"/>
      <c r="D191" s="164"/>
      <c r="E191" s="164"/>
    </row>
    <row r="192" spans="3:5" ht="24.95" customHeight="1">
      <c r="C192" s="164"/>
      <c r="D192" s="164"/>
      <c r="E192" s="164"/>
    </row>
    <row r="193" spans="3:5" ht="24.95" customHeight="1">
      <c r="C193" s="164"/>
      <c r="D193" s="164"/>
      <c r="E193" s="164"/>
    </row>
    <row r="194" spans="3:5" ht="24.95" customHeight="1">
      <c r="C194" s="164"/>
      <c r="D194" s="164"/>
      <c r="E194" s="164"/>
    </row>
    <row r="195" spans="3:5" ht="24.95" customHeight="1">
      <c r="C195" s="164"/>
      <c r="D195" s="164"/>
      <c r="E195" s="164"/>
    </row>
    <row r="196" spans="3:5" ht="24.95" customHeight="1"/>
    <row r="197" spans="3:5" ht="24.95" customHeight="1"/>
    <row r="198" spans="3:5" ht="24.95" customHeight="1"/>
    <row r="199" spans="3:5" ht="24.95" customHeight="1"/>
    <row r="200" spans="3:5" ht="24.95" customHeight="1"/>
    <row r="201" spans="3:5" ht="24.95" customHeight="1"/>
    <row r="202" spans="3:5" ht="24.95" customHeight="1"/>
    <row r="203" spans="3:5" ht="24.95" customHeight="1"/>
    <row r="204" spans="3:5" ht="24.95" customHeight="1"/>
    <row r="205" spans="3:5" ht="24.95" customHeight="1"/>
    <row r="206" spans="3:5" ht="24.95" customHeight="1"/>
    <row r="207" spans="3:5" ht="24.95" customHeight="1"/>
    <row r="208" spans="3:5" ht="24.95" customHeight="1"/>
    <row r="209" ht="24.95" customHeight="1"/>
    <row r="210" ht="24.95" customHeight="1"/>
    <row r="211" ht="24.95" customHeight="1"/>
    <row r="212" ht="24.95" customHeight="1"/>
    <row r="213" ht="24.95" customHeight="1"/>
    <row r="214" ht="24.95" customHeight="1"/>
    <row r="215" ht="24.95" customHeight="1"/>
    <row r="216" ht="24.95" customHeight="1"/>
    <row r="217" ht="24.95" customHeight="1"/>
    <row r="218" ht="24.95" customHeight="1"/>
    <row r="219" ht="24.95" customHeight="1"/>
    <row r="220" ht="24.95" customHeight="1"/>
    <row r="221" ht="24.95" customHeight="1"/>
    <row r="222" ht="24.95" customHeight="1"/>
    <row r="223" ht="24.95" customHeight="1"/>
    <row r="224" ht="24.95" customHeight="1"/>
    <row r="225" ht="24.95" customHeight="1"/>
    <row r="226" ht="24.95" customHeight="1"/>
    <row r="227" ht="24.95" customHeight="1"/>
    <row r="228" ht="24.95" customHeight="1"/>
    <row r="229" ht="24.95" customHeight="1"/>
    <row r="230" ht="24.95" customHeight="1"/>
    <row r="231" ht="24.95" customHeight="1"/>
    <row r="232" ht="24.95" customHeight="1"/>
    <row r="233" ht="24.95" customHeight="1"/>
    <row r="234" ht="24.95" customHeight="1"/>
    <row r="235" ht="24.95" customHeight="1"/>
    <row r="236" ht="24.95" customHeight="1"/>
    <row r="237" ht="24.95" customHeight="1"/>
    <row r="238" ht="24.95" customHeight="1"/>
    <row r="239" ht="24.95" customHeight="1"/>
    <row r="240" ht="24.95" customHeight="1"/>
    <row r="241" ht="24.95" customHeight="1"/>
    <row r="242" ht="24.95" customHeight="1"/>
    <row r="243" ht="24.95" customHeight="1"/>
    <row r="244" ht="24.95" customHeight="1"/>
    <row r="245" ht="24.95" customHeight="1"/>
    <row r="246" ht="24.95" customHeight="1"/>
    <row r="247" ht="24.95" customHeight="1"/>
    <row r="248" ht="24.95" customHeight="1"/>
    <row r="249" ht="24.95" customHeight="1"/>
    <row r="250" ht="24.95" customHeight="1"/>
    <row r="251" ht="24.95" customHeight="1"/>
    <row r="252" ht="24.95" customHeight="1"/>
    <row r="253" ht="24.95" customHeight="1"/>
    <row r="254" ht="24.95" customHeight="1"/>
    <row r="255" ht="24.95" customHeight="1"/>
    <row r="256" ht="24.95" customHeight="1"/>
    <row r="257" ht="24.95" customHeight="1"/>
    <row r="258" ht="24.95" customHeight="1"/>
    <row r="259" ht="24.95" customHeight="1"/>
    <row r="260" ht="24.95" customHeight="1"/>
    <row r="261" ht="24.95" customHeight="1"/>
    <row r="262" ht="24.95" customHeight="1"/>
    <row r="263" ht="24.95" customHeight="1"/>
    <row r="264" ht="24.95" customHeight="1"/>
    <row r="265" ht="24.95" customHeight="1"/>
    <row r="266" ht="24.95" customHeight="1"/>
    <row r="267" ht="24.95" customHeight="1"/>
    <row r="268" ht="24.95" customHeight="1"/>
    <row r="269" ht="24.95" customHeight="1"/>
    <row r="270" ht="24.95" customHeight="1"/>
    <row r="271" ht="24.95" customHeight="1"/>
    <row r="272" ht="24.95" customHeight="1"/>
    <row r="273" ht="24.95" customHeight="1"/>
    <row r="274" ht="24.95" customHeight="1"/>
    <row r="275" ht="24.95" customHeight="1"/>
    <row r="276" ht="24.95" customHeight="1"/>
    <row r="277" ht="24.95" customHeight="1"/>
    <row r="278" ht="24.95" customHeight="1"/>
    <row r="279" ht="24.95" customHeight="1"/>
    <row r="280" ht="24.95" customHeight="1"/>
    <row r="281" ht="24.95" customHeight="1"/>
    <row r="282" ht="24.95" customHeight="1"/>
    <row r="283" ht="24.95" customHeight="1"/>
    <row r="284" ht="24.95" customHeight="1"/>
    <row r="285" ht="24.95" customHeight="1"/>
    <row r="286" ht="24.95" customHeight="1"/>
    <row r="287" ht="24.95" customHeight="1"/>
    <row r="288" ht="24.95" customHeight="1"/>
    <row r="289" ht="24.95" customHeight="1"/>
    <row r="290" ht="24.95" customHeight="1"/>
    <row r="291" ht="24.95" customHeight="1"/>
    <row r="292" ht="24.95" customHeight="1"/>
    <row r="293" ht="24.95" customHeight="1"/>
    <row r="294" ht="24.95" customHeight="1"/>
    <row r="295" ht="24.95" customHeight="1"/>
    <row r="296" ht="24.95" customHeight="1"/>
    <row r="297" ht="24.95" customHeight="1"/>
    <row r="298" ht="24.95" customHeight="1"/>
    <row r="299" ht="24.95" customHeight="1"/>
    <row r="300" ht="24.95" customHeight="1"/>
    <row r="301" ht="24.95" customHeight="1"/>
    <row r="302" ht="24.95" customHeight="1"/>
    <row r="303" ht="24.95" customHeight="1"/>
    <row r="304" ht="24.95" customHeight="1"/>
    <row r="305" ht="24.95" customHeight="1"/>
    <row r="306" ht="24.95" customHeight="1"/>
    <row r="307" ht="24.95" customHeight="1"/>
    <row r="308" ht="24.95" customHeight="1"/>
    <row r="309" ht="24.95" customHeight="1"/>
    <row r="310" ht="24.95" customHeight="1"/>
    <row r="311" ht="24.95" customHeight="1"/>
    <row r="312" ht="24.95" customHeight="1"/>
    <row r="313" ht="24.95" customHeight="1"/>
    <row r="314" ht="24.95" customHeight="1"/>
    <row r="315" ht="24.95" customHeight="1"/>
    <row r="316" ht="24.95" customHeight="1"/>
    <row r="317" ht="24.95" customHeight="1"/>
    <row r="318" ht="24.95" customHeight="1"/>
    <row r="319" ht="24.95" customHeight="1"/>
    <row r="320" ht="24.95" customHeight="1"/>
    <row r="321" ht="24.95" customHeight="1"/>
    <row r="322" ht="24.95" customHeight="1"/>
    <row r="323" ht="24.95" customHeight="1"/>
    <row r="324" ht="24.95" customHeight="1"/>
    <row r="325" ht="24.95" customHeight="1"/>
    <row r="326" ht="24.95" customHeight="1"/>
    <row r="327" ht="24.95" customHeight="1"/>
    <row r="328" ht="24.95" customHeight="1"/>
    <row r="329" ht="24.95" customHeight="1"/>
    <row r="330" ht="24.95" customHeight="1"/>
    <row r="331" ht="24.95" customHeight="1"/>
    <row r="332" ht="24.95" customHeight="1"/>
    <row r="333" ht="24.95" customHeight="1"/>
    <row r="334" ht="24.95" customHeight="1"/>
    <row r="335" ht="24.95" customHeight="1"/>
    <row r="336" ht="24.95" customHeight="1"/>
    <row r="337" ht="24.95" customHeight="1"/>
    <row r="338" ht="24.95" customHeight="1"/>
    <row r="339" ht="24.95" customHeight="1"/>
    <row r="340" ht="24.95" customHeight="1"/>
    <row r="341" ht="24.95" customHeight="1"/>
    <row r="342" ht="24.95" customHeight="1"/>
    <row r="343" ht="24.95" customHeight="1"/>
    <row r="344" ht="24.95" customHeight="1"/>
    <row r="345" ht="24.95" customHeight="1"/>
    <row r="346" ht="24.95" customHeight="1"/>
    <row r="347" ht="24.95" customHeight="1"/>
    <row r="348" ht="24.95" customHeight="1"/>
    <row r="349" ht="24.95" customHeight="1"/>
    <row r="350" ht="24.95" customHeight="1"/>
    <row r="351" ht="24.95" customHeight="1"/>
    <row r="352" ht="24.95" customHeight="1"/>
    <row r="353" ht="24.95" customHeight="1"/>
    <row r="354" ht="24.95" customHeight="1"/>
    <row r="355" ht="24.95" customHeight="1"/>
    <row r="356" ht="24.95" customHeight="1"/>
    <row r="357" ht="24.95" customHeight="1"/>
    <row r="358" ht="24.95" customHeight="1"/>
    <row r="359" ht="24.95" customHeight="1"/>
    <row r="360" ht="24.95" customHeight="1"/>
    <row r="361" ht="24.95" customHeight="1"/>
    <row r="362" ht="24.95" customHeight="1"/>
    <row r="363" ht="24.95" customHeight="1"/>
    <row r="364" ht="24.95" customHeight="1"/>
    <row r="365" ht="24.95" customHeight="1"/>
    <row r="366" ht="24.95" customHeight="1"/>
    <row r="367" ht="24.95" customHeight="1"/>
    <row r="368" ht="24.95" customHeight="1"/>
    <row r="369" ht="24.95" customHeight="1"/>
    <row r="370" ht="24.95" customHeight="1"/>
    <row r="371" ht="24.95" customHeight="1"/>
    <row r="372" ht="24.95" customHeight="1"/>
    <row r="373" ht="24.95" customHeight="1"/>
    <row r="374" ht="24.95" customHeight="1"/>
    <row r="375" ht="24.95" customHeight="1"/>
    <row r="376" ht="24.95" customHeight="1"/>
    <row r="377" ht="24.95" customHeight="1"/>
    <row r="378" ht="24.95" customHeight="1"/>
    <row r="379" ht="24.95" customHeight="1"/>
    <row r="380" ht="24.95" customHeight="1"/>
    <row r="381" ht="24.95" customHeight="1"/>
    <row r="382" ht="24.95" customHeight="1"/>
    <row r="383" ht="24.95" customHeight="1"/>
    <row r="384" ht="24.95" customHeight="1"/>
    <row r="385" ht="24.95" customHeight="1"/>
    <row r="386" ht="24.95" customHeight="1"/>
    <row r="387" ht="24.95" customHeight="1"/>
    <row r="388" ht="24.95" customHeight="1"/>
    <row r="389" ht="24.95" customHeight="1"/>
    <row r="390" ht="24.95" customHeight="1"/>
    <row r="391" ht="24.95" customHeight="1"/>
    <row r="392" ht="24.95" customHeight="1"/>
    <row r="393" ht="24.95" customHeight="1"/>
    <row r="394" ht="24.95" customHeight="1"/>
    <row r="395" ht="24.95" customHeight="1"/>
    <row r="396" ht="24.95" customHeight="1"/>
    <row r="397" ht="24.95" customHeight="1"/>
    <row r="398" ht="24.95" customHeight="1"/>
    <row r="399" ht="24.95" customHeight="1"/>
    <row r="400" ht="24.95" customHeight="1"/>
    <row r="401" ht="24.95" customHeight="1"/>
    <row r="402" ht="24.95" customHeight="1"/>
    <row r="403" ht="24.95" customHeight="1"/>
    <row r="404" ht="24.95" customHeight="1"/>
    <row r="405" ht="24.95" customHeight="1"/>
    <row r="406" ht="24.95" customHeight="1"/>
    <row r="407" ht="24.95" customHeight="1"/>
    <row r="408" ht="24.95" customHeight="1"/>
    <row r="409" ht="24.95" customHeight="1"/>
    <row r="410" ht="24.95" customHeight="1"/>
    <row r="411" ht="24.95" customHeight="1"/>
    <row r="412" ht="24.95" customHeight="1"/>
    <row r="413" ht="24.95" customHeight="1"/>
    <row r="414" ht="24.95" customHeight="1"/>
    <row r="415" ht="24.95" customHeight="1"/>
    <row r="416" ht="24.95" customHeight="1"/>
    <row r="417" ht="24.95" customHeight="1"/>
    <row r="418" ht="24.95" customHeight="1"/>
    <row r="419" ht="24.95" customHeight="1"/>
    <row r="420" ht="24.95" customHeight="1"/>
    <row r="421" ht="24.95" customHeight="1"/>
    <row r="422" ht="24.95" customHeight="1"/>
    <row r="423" ht="24.95" customHeight="1"/>
    <row r="424" ht="24.95" customHeight="1"/>
    <row r="425" ht="24.95" customHeight="1"/>
    <row r="426" ht="24.95" customHeight="1"/>
    <row r="427" ht="24.95" customHeight="1"/>
    <row r="428" ht="24.95" customHeight="1"/>
    <row r="429" ht="24.95" customHeight="1"/>
    <row r="430" ht="24.95" customHeight="1"/>
    <row r="431" ht="24.95" customHeight="1"/>
    <row r="432" ht="24.95" customHeight="1"/>
    <row r="433" ht="24.95" customHeight="1"/>
    <row r="434" ht="24.95" customHeight="1"/>
    <row r="435" ht="24.95" customHeight="1"/>
    <row r="436" ht="24.95" customHeight="1"/>
    <row r="437" ht="24.95" customHeight="1"/>
    <row r="438" ht="24.95" customHeight="1"/>
    <row r="439" ht="24.95" customHeight="1"/>
    <row r="440" ht="24.95" customHeight="1"/>
    <row r="441" ht="24.95" customHeight="1"/>
    <row r="442" ht="24.95" customHeight="1"/>
    <row r="443" ht="24.95" customHeight="1"/>
    <row r="444" ht="24.95" customHeight="1"/>
    <row r="445" ht="24.95" customHeight="1"/>
    <row r="446" ht="24.95" customHeight="1"/>
    <row r="447" ht="24.95" customHeight="1"/>
    <row r="448" ht="24.95" customHeight="1"/>
    <row r="449" ht="24.95" customHeight="1"/>
    <row r="450" ht="24.95" customHeight="1"/>
    <row r="451" ht="24.95" customHeight="1"/>
    <row r="452" ht="24.95" customHeight="1"/>
    <row r="453" ht="24.95" customHeight="1"/>
    <row r="454" ht="24.95" customHeight="1"/>
    <row r="455" ht="24.95" customHeight="1"/>
    <row r="456" ht="24.95" customHeight="1"/>
    <row r="457" ht="24.95" customHeight="1"/>
    <row r="458" ht="24.95" customHeight="1"/>
    <row r="459" ht="24.95" customHeight="1"/>
    <row r="460" ht="24.95" customHeight="1"/>
    <row r="461" ht="24.95" customHeight="1"/>
    <row r="462" ht="24.95" customHeight="1"/>
    <row r="463" ht="24.95" customHeight="1"/>
    <row r="464" ht="24.95" customHeight="1"/>
    <row r="465" ht="24.95" customHeight="1"/>
    <row r="466" ht="24.95" customHeight="1"/>
    <row r="467" ht="24.95" customHeight="1"/>
    <row r="468" ht="24.95" customHeight="1"/>
    <row r="469" ht="24.95" customHeight="1"/>
    <row r="470" ht="24.95" customHeight="1"/>
    <row r="471" ht="24.95" customHeight="1"/>
    <row r="472" ht="24.95" customHeight="1"/>
    <row r="473" ht="24.95" customHeight="1"/>
    <row r="474" ht="24.95" customHeight="1"/>
    <row r="475" ht="24.95" customHeight="1"/>
    <row r="476" ht="24.95" customHeight="1"/>
    <row r="477" ht="24.95" customHeight="1"/>
    <row r="478" ht="24.95" customHeight="1"/>
    <row r="479" ht="24.95" customHeight="1"/>
    <row r="480" ht="24.95" customHeight="1"/>
    <row r="481" ht="24.95" customHeight="1"/>
    <row r="482" ht="24.95" customHeight="1"/>
    <row r="483" ht="24.95" customHeight="1"/>
    <row r="484" ht="24.95" customHeight="1"/>
    <row r="485" ht="24.95" customHeight="1"/>
    <row r="486" ht="24.95" customHeight="1"/>
    <row r="487" ht="24.95" customHeight="1"/>
    <row r="488" ht="24.95" customHeight="1"/>
    <row r="489" ht="24.95" customHeight="1"/>
    <row r="490" ht="24.95" customHeight="1"/>
    <row r="491" ht="24.95" customHeight="1"/>
    <row r="492" ht="24.95" customHeight="1"/>
    <row r="493" ht="24.95" customHeight="1"/>
    <row r="494" ht="24.95" customHeight="1"/>
    <row r="495" ht="24.95" customHeight="1"/>
    <row r="496" ht="24.95" customHeight="1"/>
    <row r="497" ht="24.95" customHeight="1"/>
    <row r="498" ht="24.95" customHeight="1"/>
    <row r="499" ht="24.95" customHeight="1"/>
    <row r="500" ht="24.95" customHeight="1"/>
    <row r="501" ht="24.95" customHeight="1"/>
    <row r="502" ht="24.95" customHeight="1"/>
    <row r="503" ht="24.95" customHeight="1"/>
    <row r="504" ht="24.95" customHeight="1"/>
    <row r="505" ht="24.95" customHeight="1"/>
    <row r="506" ht="24.95" customHeight="1"/>
    <row r="507" ht="24.95" customHeight="1"/>
    <row r="508" ht="24.95" customHeight="1"/>
    <row r="509" ht="24.95" customHeight="1"/>
    <row r="510" ht="24.95" customHeight="1"/>
    <row r="511" ht="24.95" customHeight="1"/>
    <row r="512" ht="24.95" customHeight="1"/>
    <row r="513" ht="24.95" customHeight="1"/>
    <row r="514" ht="24.95" customHeight="1"/>
    <row r="515" ht="24.95" customHeight="1"/>
    <row r="516" ht="24.95" customHeight="1"/>
    <row r="517" ht="24.95" customHeight="1"/>
    <row r="518" ht="24.95" customHeight="1"/>
    <row r="519" ht="24.95" customHeight="1"/>
    <row r="520" ht="24.95" customHeight="1"/>
    <row r="521" ht="24.95" customHeight="1"/>
    <row r="522" ht="24.95" customHeight="1"/>
    <row r="523" ht="24.95" customHeight="1"/>
    <row r="524" ht="24.95" customHeight="1"/>
    <row r="525" ht="24.95" customHeight="1"/>
    <row r="526" ht="24.95" customHeight="1"/>
    <row r="527" ht="24.95" customHeight="1"/>
    <row r="528" ht="24.95" customHeight="1"/>
    <row r="529" ht="24.95" customHeight="1"/>
    <row r="530" ht="24.95" customHeight="1"/>
    <row r="531" ht="24.95" customHeight="1"/>
    <row r="532" ht="24.95" customHeight="1"/>
    <row r="533" ht="24.95" customHeight="1"/>
    <row r="534" ht="24.95" customHeight="1"/>
    <row r="535" ht="24.95" customHeight="1"/>
    <row r="536" ht="24.95" customHeight="1"/>
    <row r="537" ht="24.95" customHeight="1"/>
    <row r="538" ht="24.95" customHeight="1"/>
    <row r="539" ht="24.95" customHeight="1"/>
    <row r="540" ht="24.95" customHeight="1"/>
  </sheetData>
  <mergeCells count="1">
    <mergeCell ref="D1:E1"/>
  </mergeCells>
  <printOptions horizontalCentered="1"/>
  <pageMargins left="0.27" right="0.2" top="0.25" bottom="0.3" header="0.17" footer="0.26"/>
  <pageSetup scale="71" orientation="portrait" r:id="rId1"/>
</worksheet>
</file>

<file path=xl/worksheets/sheet20.xml><?xml version="1.0" encoding="utf-8"?>
<worksheet xmlns="http://schemas.openxmlformats.org/spreadsheetml/2006/main" xmlns:r="http://schemas.openxmlformats.org/officeDocument/2006/relationships">
  <sheetPr>
    <tabColor theme="6" tint="-0.249977111117893"/>
  </sheetPr>
  <dimension ref="A1:N266"/>
  <sheetViews>
    <sheetView topLeftCell="A250" workbookViewId="0">
      <selection activeCell="G262" sqref="G262"/>
    </sheetView>
  </sheetViews>
  <sheetFormatPr defaultRowHeight="15"/>
  <cols>
    <col min="1" max="1" width="8.77734375" style="355" customWidth="1"/>
    <col min="2" max="2" width="10" style="363" customWidth="1"/>
    <col min="3" max="3" width="9.5546875" style="355" customWidth="1"/>
    <col min="4" max="6" width="8.88671875" style="355"/>
    <col min="7" max="7" width="9" style="355" bestFit="1" customWidth="1"/>
    <col min="8" max="13" width="8.88671875" style="355"/>
    <col min="14" max="14" width="8.88671875" style="356"/>
    <col min="15" max="16384" width="8.88671875" style="355"/>
  </cols>
  <sheetData>
    <row r="1" spans="1:10" s="353" customFormat="1" ht="30" customHeight="1">
      <c r="A1" s="350" t="s">
        <v>552</v>
      </c>
      <c r="B1" s="351"/>
      <c r="C1" s="352"/>
      <c r="D1" s="352"/>
      <c r="E1" s="352"/>
      <c r="F1" s="352"/>
      <c r="G1" s="352"/>
      <c r="I1" s="552" t="s">
        <v>553</v>
      </c>
      <c r="J1" s="553"/>
    </row>
    <row r="2" spans="1:10" ht="15.75">
      <c r="A2" s="354" t="s">
        <v>589</v>
      </c>
      <c r="B2" s="203"/>
      <c r="C2" s="205"/>
      <c r="D2" s="205"/>
      <c r="E2" s="205"/>
      <c r="F2" s="354" t="s">
        <v>863</v>
      </c>
      <c r="G2" s="205"/>
      <c r="H2" s="205"/>
      <c r="I2" s="205"/>
      <c r="J2" s="205"/>
    </row>
    <row r="3" spans="1:10">
      <c r="A3" s="205"/>
      <c r="B3" s="203"/>
      <c r="C3" s="205"/>
      <c r="D3" s="205"/>
      <c r="E3" s="205"/>
      <c r="F3" s="205"/>
      <c r="G3" s="205"/>
      <c r="H3" s="205"/>
      <c r="I3" s="205"/>
      <c r="J3" s="205"/>
    </row>
    <row r="4" spans="1:10">
      <c r="A4" s="205"/>
      <c r="B4" s="203"/>
      <c r="C4" s="205"/>
      <c r="D4" s="205"/>
      <c r="E4" s="205"/>
      <c r="F4" s="205"/>
      <c r="G4" s="205"/>
      <c r="H4" s="205"/>
      <c r="I4" s="205"/>
      <c r="J4" s="205"/>
    </row>
    <row r="5" spans="1:10" s="358" customFormat="1" ht="15.75">
      <c r="A5" s="354"/>
      <c r="B5" s="357"/>
      <c r="C5" s="554" t="s">
        <v>554</v>
      </c>
      <c r="D5" s="554"/>
      <c r="E5" s="554" t="s">
        <v>555</v>
      </c>
      <c r="F5" s="554"/>
      <c r="G5" s="554" t="s">
        <v>50</v>
      </c>
      <c r="H5" s="554"/>
      <c r="I5" s="554" t="s">
        <v>100</v>
      </c>
      <c r="J5" s="554"/>
    </row>
    <row r="6" spans="1:10" s="361" customFormat="1" ht="25.5">
      <c r="A6" s="359"/>
      <c r="B6" s="360" t="s">
        <v>535</v>
      </c>
      <c r="C6" s="360" t="s">
        <v>556</v>
      </c>
      <c r="D6" s="360" t="s">
        <v>557</v>
      </c>
      <c r="E6" s="360" t="s">
        <v>556</v>
      </c>
      <c r="F6" s="360" t="s">
        <v>557</v>
      </c>
      <c r="G6" s="360" t="s">
        <v>556</v>
      </c>
      <c r="H6" s="360" t="s">
        <v>557</v>
      </c>
      <c r="I6" s="360" t="s">
        <v>556</v>
      </c>
      <c r="J6" s="360" t="s">
        <v>557</v>
      </c>
    </row>
    <row r="7" spans="1:10" s="361" customFormat="1" ht="12.75">
      <c r="A7" s="362" t="s">
        <v>558</v>
      </c>
      <c r="B7" s="359"/>
      <c r="C7" s="359"/>
      <c r="D7" s="359"/>
      <c r="E7" s="359"/>
      <c r="F7" s="359"/>
      <c r="G7" s="359"/>
      <c r="H7" s="359"/>
      <c r="I7" s="359"/>
      <c r="J7" s="359"/>
    </row>
    <row r="8" spans="1:10">
      <c r="A8" s="205"/>
      <c r="B8" s="203" t="s">
        <v>559</v>
      </c>
      <c r="C8" s="202">
        <v>14</v>
      </c>
      <c r="D8" s="202">
        <v>14</v>
      </c>
      <c r="E8" s="202">
        <v>339</v>
      </c>
      <c r="F8" s="202">
        <v>339</v>
      </c>
      <c r="G8" s="202">
        <v>1576337</v>
      </c>
      <c r="H8" s="371">
        <v>1520337</v>
      </c>
      <c r="I8" s="202">
        <f>C8+E8+G8</f>
        <v>1576690</v>
      </c>
      <c r="J8" s="202">
        <f>D8+F8+H8</f>
        <v>1520690</v>
      </c>
    </row>
    <row r="9" spans="1:10">
      <c r="A9" s="205"/>
      <c r="B9" s="203" t="s">
        <v>560</v>
      </c>
      <c r="C9" s="202">
        <v>14</v>
      </c>
      <c r="D9" s="202">
        <v>14</v>
      </c>
      <c r="E9" s="202">
        <v>341</v>
      </c>
      <c r="F9" s="202">
        <v>341</v>
      </c>
      <c r="G9" s="202">
        <v>1585934</v>
      </c>
      <c r="H9" s="371">
        <v>1531934</v>
      </c>
      <c r="I9" s="202">
        <f t="shared" ref="I9:J19" si="0">C9+E9+G9</f>
        <v>1586289</v>
      </c>
      <c r="J9" s="202">
        <f t="shared" si="0"/>
        <v>1532289</v>
      </c>
    </row>
    <row r="10" spans="1:10">
      <c r="A10" s="205"/>
      <c r="B10" s="203" t="s">
        <v>561</v>
      </c>
      <c r="C10" s="202">
        <v>14</v>
      </c>
      <c r="D10" s="202">
        <v>14</v>
      </c>
      <c r="E10" s="202">
        <v>340</v>
      </c>
      <c r="F10" s="202">
        <v>340</v>
      </c>
      <c r="G10" s="202">
        <v>1593746</v>
      </c>
      <c r="H10" s="371">
        <v>1543746</v>
      </c>
      <c r="I10" s="202">
        <f t="shared" si="0"/>
        <v>1594100</v>
      </c>
      <c r="J10" s="202">
        <f t="shared" si="0"/>
        <v>1544100</v>
      </c>
    </row>
    <row r="11" spans="1:10">
      <c r="A11" s="205"/>
      <c r="B11" s="203" t="s">
        <v>562</v>
      </c>
      <c r="C11" s="202">
        <v>14</v>
      </c>
      <c r="D11" s="202">
        <v>14</v>
      </c>
      <c r="E11" s="202">
        <v>344</v>
      </c>
      <c r="F11" s="202">
        <v>344</v>
      </c>
      <c r="G11" s="202">
        <v>1605083</v>
      </c>
      <c r="H11" s="371">
        <v>1549083</v>
      </c>
      <c r="I11" s="202">
        <f t="shared" si="0"/>
        <v>1605441</v>
      </c>
      <c r="J11" s="202">
        <f t="shared" si="0"/>
        <v>1549441</v>
      </c>
    </row>
    <row r="12" spans="1:10">
      <c r="A12" s="205"/>
      <c r="B12" s="203" t="s">
        <v>563</v>
      </c>
      <c r="C12" s="202">
        <v>14</v>
      </c>
      <c r="D12" s="202">
        <v>14</v>
      </c>
      <c r="E12" s="202">
        <v>342</v>
      </c>
      <c r="F12" s="202">
        <v>342</v>
      </c>
      <c r="G12" s="202">
        <v>1611209</v>
      </c>
      <c r="H12" s="371">
        <v>1554709</v>
      </c>
      <c r="I12" s="202">
        <f t="shared" si="0"/>
        <v>1611565</v>
      </c>
      <c r="J12" s="202">
        <f t="shared" si="0"/>
        <v>1555065</v>
      </c>
    </row>
    <row r="13" spans="1:10">
      <c r="A13" s="205"/>
      <c r="B13" s="203" t="s">
        <v>564</v>
      </c>
      <c r="C13" s="202">
        <v>14</v>
      </c>
      <c r="D13" s="202">
        <v>14</v>
      </c>
      <c r="E13" s="202">
        <v>347</v>
      </c>
      <c r="F13" s="202">
        <v>347</v>
      </c>
      <c r="G13" s="202">
        <v>1621031</v>
      </c>
      <c r="H13" s="371">
        <v>1563031</v>
      </c>
      <c r="I13" s="202">
        <f t="shared" si="0"/>
        <v>1621392</v>
      </c>
      <c r="J13" s="202">
        <f t="shared" si="0"/>
        <v>1563392</v>
      </c>
    </row>
    <row r="14" spans="1:10">
      <c r="A14" s="205"/>
      <c r="B14" s="203" t="s">
        <v>565</v>
      </c>
      <c r="C14" s="203">
        <v>14</v>
      </c>
      <c r="D14" s="202">
        <v>14</v>
      </c>
      <c r="E14" s="203">
        <v>347</v>
      </c>
      <c r="F14" s="202">
        <v>347</v>
      </c>
      <c r="G14" s="203">
        <v>1627657</v>
      </c>
      <c r="H14" s="371">
        <v>1574657</v>
      </c>
      <c r="I14" s="203">
        <f t="shared" si="0"/>
        <v>1628018</v>
      </c>
      <c r="J14" s="203">
        <f t="shared" si="0"/>
        <v>1575018</v>
      </c>
    </row>
    <row r="15" spans="1:10">
      <c r="A15" s="205"/>
      <c r="B15" s="203" t="s">
        <v>566</v>
      </c>
      <c r="C15" s="203">
        <v>14</v>
      </c>
      <c r="D15" s="202">
        <v>14</v>
      </c>
      <c r="E15" s="203">
        <v>355</v>
      </c>
      <c r="F15" s="202">
        <v>355</v>
      </c>
      <c r="G15" s="203">
        <v>1636853</v>
      </c>
      <c r="H15" s="371">
        <v>1575353</v>
      </c>
      <c r="I15" s="203">
        <f t="shared" si="0"/>
        <v>1637222</v>
      </c>
      <c r="J15" s="203">
        <f t="shared" si="0"/>
        <v>1575722</v>
      </c>
    </row>
    <row r="16" spans="1:10">
      <c r="A16" s="205"/>
      <c r="B16" s="203" t="s">
        <v>567</v>
      </c>
      <c r="C16" s="203">
        <v>14</v>
      </c>
      <c r="D16" s="202">
        <v>14</v>
      </c>
      <c r="E16" s="203">
        <v>356</v>
      </c>
      <c r="F16" s="202">
        <v>356</v>
      </c>
      <c r="G16" s="203">
        <v>1646977</v>
      </c>
      <c r="H16" s="371">
        <v>1590977</v>
      </c>
      <c r="I16" s="203">
        <f t="shared" si="0"/>
        <v>1647347</v>
      </c>
      <c r="J16" s="203">
        <f t="shared" si="0"/>
        <v>1591347</v>
      </c>
    </row>
    <row r="17" spans="1:10">
      <c r="A17" s="205"/>
      <c r="B17" s="203" t="s">
        <v>568</v>
      </c>
      <c r="C17" s="203">
        <v>14</v>
      </c>
      <c r="D17" s="202">
        <v>14</v>
      </c>
      <c r="E17" s="203">
        <v>359</v>
      </c>
      <c r="F17" s="202">
        <v>359</v>
      </c>
      <c r="G17" s="203">
        <v>1653686</v>
      </c>
      <c r="H17" s="371">
        <v>1599686</v>
      </c>
      <c r="I17" s="203">
        <f t="shared" si="0"/>
        <v>1654059</v>
      </c>
      <c r="J17" s="203">
        <f t="shared" si="0"/>
        <v>1600059</v>
      </c>
    </row>
    <row r="18" spans="1:10">
      <c r="A18" s="205"/>
      <c r="B18" s="203" t="s">
        <v>569</v>
      </c>
      <c r="C18" s="203">
        <v>14</v>
      </c>
      <c r="D18" s="202">
        <v>14</v>
      </c>
      <c r="E18" s="203">
        <v>361</v>
      </c>
      <c r="F18" s="202">
        <v>361</v>
      </c>
      <c r="G18" s="203">
        <v>1663951</v>
      </c>
      <c r="H18" s="371">
        <v>1611951</v>
      </c>
      <c r="I18" s="203">
        <f t="shared" si="0"/>
        <v>1664326</v>
      </c>
      <c r="J18" s="203">
        <f t="shared" si="0"/>
        <v>1612326</v>
      </c>
    </row>
    <row r="19" spans="1:10">
      <c r="A19" s="205"/>
      <c r="B19" s="203" t="s">
        <v>570</v>
      </c>
      <c r="C19" s="203">
        <v>14</v>
      </c>
      <c r="D19" s="202">
        <v>14</v>
      </c>
      <c r="E19" s="203">
        <v>364</v>
      </c>
      <c r="F19" s="202">
        <v>364</v>
      </c>
      <c r="G19" s="203">
        <v>1665132</v>
      </c>
      <c r="H19" s="371">
        <v>1619132</v>
      </c>
      <c r="I19" s="203">
        <f t="shared" si="0"/>
        <v>1665510</v>
      </c>
      <c r="J19" s="203">
        <f t="shared" si="0"/>
        <v>1619510</v>
      </c>
    </row>
    <row r="20" spans="1:10">
      <c r="A20" s="362" t="s">
        <v>571</v>
      </c>
      <c r="B20" s="203"/>
      <c r="C20" s="203"/>
      <c r="D20" s="203"/>
      <c r="E20" s="203"/>
      <c r="F20" s="203"/>
      <c r="G20" s="203"/>
      <c r="H20" s="203"/>
      <c r="I20" s="203"/>
      <c r="J20" s="203"/>
    </row>
    <row r="21" spans="1:10">
      <c r="A21" s="203"/>
      <c r="B21" s="203" t="s">
        <v>559</v>
      </c>
      <c r="C21" s="202">
        <v>3</v>
      </c>
      <c r="D21" s="202">
        <v>3</v>
      </c>
      <c r="E21" s="202">
        <v>10</v>
      </c>
      <c r="F21" s="202">
        <v>10</v>
      </c>
      <c r="G21" s="202">
        <v>85875</v>
      </c>
      <c r="H21" s="202">
        <v>79833</v>
      </c>
      <c r="I21" s="202">
        <f t="shared" ref="I21:J32" si="1">C21+E21+G21</f>
        <v>85888</v>
      </c>
      <c r="J21" s="202">
        <f t="shared" si="1"/>
        <v>79846</v>
      </c>
    </row>
    <row r="22" spans="1:10">
      <c r="A22" s="203"/>
      <c r="B22" s="203" t="s">
        <v>560</v>
      </c>
      <c r="C22" s="202">
        <v>3</v>
      </c>
      <c r="D22" s="202">
        <v>3</v>
      </c>
      <c r="E22" s="202">
        <v>11</v>
      </c>
      <c r="F22" s="202">
        <v>11</v>
      </c>
      <c r="G22" s="202">
        <v>86587</v>
      </c>
      <c r="H22" s="202">
        <v>80399</v>
      </c>
      <c r="I22" s="202">
        <f t="shared" si="1"/>
        <v>86601</v>
      </c>
      <c r="J22" s="202">
        <f t="shared" si="1"/>
        <v>80413</v>
      </c>
    </row>
    <row r="23" spans="1:10">
      <c r="A23" s="203"/>
      <c r="B23" s="203" t="s">
        <v>561</v>
      </c>
      <c r="C23" s="202">
        <v>3</v>
      </c>
      <c r="D23" s="202">
        <v>3</v>
      </c>
      <c r="E23" s="202">
        <v>10</v>
      </c>
      <c r="F23" s="202">
        <v>10</v>
      </c>
      <c r="G23" s="202">
        <v>87473</v>
      </c>
      <c r="H23" s="202">
        <v>81062</v>
      </c>
      <c r="I23" s="202">
        <f t="shared" si="1"/>
        <v>87486</v>
      </c>
      <c r="J23" s="202">
        <f t="shared" si="1"/>
        <v>81075</v>
      </c>
    </row>
    <row r="24" spans="1:10">
      <c r="A24" s="203"/>
      <c r="B24" s="203" t="s">
        <v>562</v>
      </c>
      <c r="C24" s="202">
        <v>3</v>
      </c>
      <c r="D24" s="202">
        <v>3</v>
      </c>
      <c r="E24" s="202">
        <v>12</v>
      </c>
      <c r="F24" s="202">
        <v>12</v>
      </c>
      <c r="G24" s="202">
        <v>87797</v>
      </c>
      <c r="H24" s="202">
        <v>81409</v>
      </c>
      <c r="I24" s="202">
        <f t="shared" si="1"/>
        <v>87812</v>
      </c>
      <c r="J24" s="202">
        <f t="shared" si="1"/>
        <v>81424</v>
      </c>
    </row>
    <row r="25" spans="1:10">
      <c r="A25" s="203"/>
      <c r="B25" s="203" t="s">
        <v>563</v>
      </c>
      <c r="C25" s="202">
        <v>3</v>
      </c>
      <c r="D25" s="202">
        <v>3</v>
      </c>
      <c r="E25" s="202">
        <v>12</v>
      </c>
      <c r="F25" s="202">
        <v>12</v>
      </c>
      <c r="G25" s="202">
        <v>88128</v>
      </c>
      <c r="H25" s="202">
        <v>82026</v>
      </c>
      <c r="I25" s="202">
        <f t="shared" si="1"/>
        <v>88143</v>
      </c>
      <c r="J25" s="202">
        <f t="shared" si="1"/>
        <v>82041</v>
      </c>
    </row>
    <row r="26" spans="1:10">
      <c r="A26" s="203"/>
      <c r="B26" s="203" t="s">
        <v>564</v>
      </c>
      <c r="C26" s="202">
        <v>3</v>
      </c>
      <c r="D26" s="202">
        <v>3</v>
      </c>
      <c r="E26" s="202">
        <v>13</v>
      </c>
      <c r="F26" s="202">
        <v>13</v>
      </c>
      <c r="G26" s="202">
        <v>88448</v>
      </c>
      <c r="H26" s="202">
        <v>82196</v>
      </c>
      <c r="I26" s="202">
        <f t="shared" si="1"/>
        <v>88464</v>
      </c>
      <c r="J26" s="202">
        <f t="shared" si="1"/>
        <v>82212</v>
      </c>
    </row>
    <row r="27" spans="1:10">
      <c r="A27" s="203"/>
      <c r="B27" s="203" t="s">
        <v>565</v>
      </c>
      <c r="C27" s="203">
        <v>3</v>
      </c>
      <c r="D27" s="203">
        <v>3</v>
      </c>
      <c r="E27" s="203">
        <v>14</v>
      </c>
      <c r="F27" s="202">
        <v>14</v>
      </c>
      <c r="G27" s="203">
        <v>89010</v>
      </c>
      <c r="H27" s="203">
        <v>82616</v>
      </c>
      <c r="I27" s="203">
        <f t="shared" si="1"/>
        <v>89027</v>
      </c>
      <c r="J27" s="203">
        <f t="shared" si="1"/>
        <v>82633</v>
      </c>
    </row>
    <row r="28" spans="1:10">
      <c r="A28" s="203"/>
      <c r="B28" s="203" t="s">
        <v>566</v>
      </c>
      <c r="C28" s="203">
        <v>3</v>
      </c>
      <c r="D28" s="203">
        <v>3</v>
      </c>
      <c r="E28" s="203">
        <v>16</v>
      </c>
      <c r="F28" s="202">
        <v>16</v>
      </c>
      <c r="G28" s="203">
        <v>89409</v>
      </c>
      <c r="H28" s="203">
        <v>82931</v>
      </c>
      <c r="I28" s="203">
        <f>C28+E28+G28</f>
        <v>89428</v>
      </c>
      <c r="J28" s="203">
        <f t="shared" si="1"/>
        <v>82950</v>
      </c>
    </row>
    <row r="29" spans="1:10">
      <c r="A29" s="203"/>
      <c r="B29" s="203" t="s">
        <v>567</v>
      </c>
      <c r="C29" s="203">
        <v>3</v>
      </c>
      <c r="D29" s="203">
        <v>3</v>
      </c>
      <c r="E29" s="203">
        <v>16</v>
      </c>
      <c r="F29" s="202">
        <v>16</v>
      </c>
      <c r="G29" s="203">
        <v>89734</v>
      </c>
      <c r="H29" s="203">
        <v>83618</v>
      </c>
      <c r="I29" s="203">
        <f t="shared" si="1"/>
        <v>89753</v>
      </c>
      <c r="J29" s="203">
        <f t="shared" si="1"/>
        <v>83637</v>
      </c>
    </row>
    <row r="30" spans="1:10">
      <c r="A30" s="203"/>
      <c r="B30" s="203" t="s">
        <v>568</v>
      </c>
      <c r="C30" s="203">
        <v>3</v>
      </c>
      <c r="D30" s="203">
        <v>3</v>
      </c>
      <c r="E30" s="203">
        <v>16</v>
      </c>
      <c r="F30" s="202">
        <v>16</v>
      </c>
      <c r="G30" s="203">
        <v>90283</v>
      </c>
      <c r="H30" s="203">
        <v>84450</v>
      </c>
      <c r="I30" s="203">
        <f t="shared" si="1"/>
        <v>90302</v>
      </c>
      <c r="J30" s="203">
        <f t="shared" si="1"/>
        <v>84469</v>
      </c>
    </row>
    <row r="31" spans="1:10">
      <c r="A31" s="203"/>
      <c r="B31" s="203" t="s">
        <v>569</v>
      </c>
      <c r="C31" s="203">
        <v>3</v>
      </c>
      <c r="D31" s="203">
        <v>3</v>
      </c>
      <c r="E31" s="203">
        <v>17</v>
      </c>
      <c r="F31" s="202">
        <v>17</v>
      </c>
      <c r="G31" s="203">
        <v>90546</v>
      </c>
      <c r="H31" s="203">
        <v>85118</v>
      </c>
      <c r="I31" s="203">
        <f t="shared" si="1"/>
        <v>90566</v>
      </c>
      <c r="J31" s="203">
        <f t="shared" si="1"/>
        <v>85138</v>
      </c>
    </row>
    <row r="32" spans="1:10">
      <c r="A32" s="203"/>
      <c r="B32" s="203" t="s">
        <v>570</v>
      </c>
      <c r="C32" s="203">
        <v>3</v>
      </c>
      <c r="D32" s="203">
        <v>3</v>
      </c>
      <c r="E32" s="203">
        <v>17</v>
      </c>
      <c r="F32" s="202">
        <v>17</v>
      </c>
      <c r="G32" s="203">
        <v>90514</v>
      </c>
      <c r="H32" s="203">
        <v>85430</v>
      </c>
      <c r="I32" s="203">
        <f t="shared" si="1"/>
        <v>90534</v>
      </c>
      <c r="J32" s="203">
        <f t="shared" si="1"/>
        <v>85450</v>
      </c>
    </row>
    <row r="33" spans="1:10">
      <c r="A33" s="362" t="s">
        <v>730</v>
      </c>
      <c r="B33" s="203"/>
      <c r="C33" s="203"/>
      <c r="D33" s="203"/>
      <c r="E33" s="203"/>
      <c r="F33" s="203"/>
      <c r="G33" s="203"/>
      <c r="H33" s="203"/>
      <c r="I33" s="203"/>
      <c r="J33" s="203"/>
    </row>
    <row r="34" spans="1:10">
      <c r="A34" s="203">
        <v>214</v>
      </c>
      <c r="B34" s="203" t="s">
        <v>559</v>
      </c>
      <c r="C34" s="202">
        <v>0</v>
      </c>
      <c r="D34" s="202">
        <v>0</v>
      </c>
      <c r="E34" s="202">
        <v>1</v>
      </c>
      <c r="F34" s="202">
        <v>1</v>
      </c>
      <c r="G34" s="202">
        <v>85980</v>
      </c>
      <c r="H34" s="202">
        <v>81576</v>
      </c>
      <c r="I34" s="202">
        <f t="shared" ref="I34:J45" si="2">C34+E34+G34</f>
        <v>85981</v>
      </c>
      <c r="J34" s="202">
        <f t="shared" si="2"/>
        <v>81577</v>
      </c>
    </row>
    <row r="35" spans="1:10">
      <c r="A35" s="203">
        <v>214</v>
      </c>
      <c r="B35" s="203" t="s">
        <v>560</v>
      </c>
      <c r="C35" s="202">
        <v>0</v>
      </c>
      <c r="D35" s="202">
        <v>0</v>
      </c>
      <c r="E35" s="202">
        <v>1</v>
      </c>
      <c r="F35" s="202">
        <v>1</v>
      </c>
      <c r="G35" s="202">
        <v>86497</v>
      </c>
      <c r="H35" s="202">
        <v>82139</v>
      </c>
      <c r="I35" s="202">
        <f t="shared" si="2"/>
        <v>86498</v>
      </c>
      <c r="J35" s="202">
        <f t="shared" si="2"/>
        <v>82140</v>
      </c>
    </row>
    <row r="36" spans="1:10">
      <c r="A36" s="203">
        <v>214</v>
      </c>
      <c r="B36" s="203" t="s">
        <v>561</v>
      </c>
      <c r="C36" s="202">
        <v>0</v>
      </c>
      <c r="D36" s="202">
        <v>0</v>
      </c>
      <c r="E36" s="202">
        <v>2</v>
      </c>
      <c r="F36" s="202">
        <v>2</v>
      </c>
      <c r="G36" s="202">
        <v>86872</v>
      </c>
      <c r="H36" s="202">
        <v>82764</v>
      </c>
      <c r="I36" s="202">
        <f t="shared" si="2"/>
        <v>86874</v>
      </c>
      <c r="J36" s="202">
        <f t="shared" si="2"/>
        <v>82766</v>
      </c>
    </row>
    <row r="37" spans="1:10">
      <c r="A37" s="203">
        <v>214</v>
      </c>
      <c r="B37" s="203" t="s">
        <v>562</v>
      </c>
      <c r="C37" s="202">
        <v>0</v>
      </c>
      <c r="D37" s="202">
        <v>0</v>
      </c>
      <c r="E37" s="202">
        <v>2</v>
      </c>
      <c r="F37" s="202">
        <v>2</v>
      </c>
      <c r="G37" s="202">
        <v>87445</v>
      </c>
      <c r="H37" s="202">
        <v>83276</v>
      </c>
      <c r="I37" s="202">
        <f t="shared" si="2"/>
        <v>87447</v>
      </c>
      <c r="J37" s="202">
        <f t="shared" si="2"/>
        <v>83278</v>
      </c>
    </row>
    <row r="38" spans="1:10">
      <c r="A38" s="203">
        <v>214</v>
      </c>
      <c r="B38" s="203" t="s">
        <v>563</v>
      </c>
      <c r="C38" s="202">
        <v>0</v>
      </c>
      <c r="D38" s="202">
        <v>0</v>
      </c>
      <c r="E38" s="202">
        <v>2</v>
      </c>
      <c r="F38" s="202">
        <v>2</v>
      </c>
      <c r="G38" s="202">
        <v>87777</v>
      </c>
      <c r="H38" s="202">
        <v>83617</v>
      </c>
      <c r="I38" s="202">
        <f t="shared" si="2"/>
        <v>87779</v>
      </c>
      <c r="J38" s="202">
        <f t="shared" si="2"/>
        <v>83619</v>
      </c>
    </row>
    <row r="39" spans="1:10">
      <c r="A39" s="203">
        <v>214</v>
      </c>
      <c r="B39" s="203" t="s">
        <v>564</v>
      </c>
      <c r="C39" s="202">
        <v>0</v>
      </c>
      <c r="D39" s="202">
        <v>0</v>
      </c>
      <c r="E39" s="202">
        <v>2</v>
      </c>
      <c r="F39" s="202">
        <v>2</v>
      </c>
      <c r="G39" s="202">
        <v>88238</v>
      </c>
      <c r="H39" s="202">
        <v>83891</v>
      </c>
      <c r="I39" s="202">
        <f t="shared" si="2"/>
        <v>88240</v>
      </c>
      <c r="J39" s="202">
        <f t="shared" si="2"/>
        <v>83893</v>
      </c>
    </row>
    <row r="40" spans="1:10">
      <c r="A40" s="203">
        <v>214</v>
      </c>
      <c r="B40" s="203" t="s">
        <v>565</v>
      </c>
      <c r="C40" s="203">
        <v>0</v>
      </c>
      <c r="D40" s="203">
        <v>0</v>
      </c>
      <c r="E40" s="203">
        <v>2</v>
      </c>
      <c r="F40" s="202">
        <v>2</v>
      </c>
      <c r="G40" s="203">
        <v>88873</v>
      </c>
      <c r="H40" s="203">
        <v>84354</v>
      </c>
      <c r="I40" s="203">
        <f t="shared" si="2"/>
        <v>88875</v>
      </c>
      <c r="J40" s="203">
        <f t="shared" si="2"/>
        <v>84356</v>
      </c>
    </row>
    <row r="41" spans="1:10">
      <c r="A41" s="203">
        <v>214</v>
      </c>
      <c r="B41" s="203" t="s">
        <v>566</v>
      </c>
      <c r="C41" s="203">
        <v>0</v>
      </c>
      <c r="D41" s="203">
        <v>0</v>
      </c>
      <c r="E41" s="203">
        <v>2</v>
      </c>
      <c r="F41" s="202">
        <v>2</v>
      </c>
      <c r="G41" s="203">
        <v>89141</v>
      </c>
      <c r="H41" s="203">
        <v>84616</v>
      </c>
      <c r="I41" s="203">
        <f t="shared" si="2"/>
        <v>89143</v>
      </c>
      <c r="J41" s="203">
        <f t="shared" si="2"/>
        <v>84618</v>
      </c>
    </row>
    <row r="42" spans="1:10">
      <c r="A42" s="203">
        <v>214</v>
      </c>
      <c r="B42" s="203" t="s">
        <v>567</v>
      </c>
      <c r="C42" s="203">
        <v>0</v>
      </c>
      <c r="D42" s="203">
        <v>0</v>
      </c>
      <c r="E42" s="203">
        <v>2</v>
      </c>
      <c r="F42" s="202">
        <v>2</v>
      </c>
      <c r="G42" s="203">
        <v>89586</v>
      </c>
      <c r="H42" s="203">
        <v>85615</v>
      </c>
      <c r="I42" s="203">
        <f t="shared" si="2"/>
        <v>89588</v>
      </c>
      <c r="J42" s="203">
        <f t="shared" si="2"/>
        <v>85617</v>
      </c>
    </row>
    <row r="43" spans="1:10">
      <c r="A43" s="203">
        <v>214</v>
      </c>
      <c r="B43" s="203" t="s">
        <v>568</v>
      </c>
      <c r="C43" s="203">
        <v>0</v>
      </c>
      <c r="D43" s="203">
        <v>0</v>
      </c>
      <c r="E43" s="203">
        <v>2</v>
      </c>
      <c r="F43" s="202">
        <v>2</v>
      </c>
      <c r="G43" s="203">
        <v>90045</v>
      </c>
      <c r="H43" s="203">
        <v>85331</v>
      </c>
      <c r="I43" s="203">
        <f t="shared" si="2"/>
        <v>90047</v>
      </c>
      <c r="J43" s="203">
        <f t="shared" si="2"/>
        <v>85333</v>
      </c>
    </row>
    <row r="44" spans="1:10">
      <c r="A44" s="203">
        <v>214</v>
      </c>
      <c r="B44" s="203" t="s">
        <v>569</v>
      </c>
      <c r="C44" s="203">
        <v>0</v>
      </c>
      <c r="D44" s="203">
        <v>0</v>
      </c>
      <c r="E44" s="203">
        <v>2</v>
      </c>
      <c r="F44" s="202">
        <v>2</v>
      </c>
      <c r="G44" s="203">
        <v>90443</v>
      </c>
      <c r="H44" s="203">
        <v>85630</v>
      </c>
      <c r="I44" s="203">
        <f t="shared" si="2"/>
        <v>90445</v>
      </c>
      <c r="J44" s="203">
        <f t="shared" si="2"/>
        <v>85632</v>
      </c>
    </row>
    <row r="45" spans="1:10">
      <c r="A45" s="203">
        <v>214</v>
      </c>
      <c r="B45" s="203" t="s">
        <v>570</v>
      </c>
      <c r="C45" s="203">
        <v>0</v>
      </c>
      <c r="D45" s="203">
        <v>0</v>
      </c>
      <c r="E45" s="203">
        <v>2</v>
      </c>
      <c r="F45" s="202">
        <v>2</v>
      </c>
      <c r="G45" s="203">
        <v>90628</v>
      </c>
      <c r="H45" s="203">
        <v>85737</v>
      </c>
      <c r="I45" s="203">
        <f t="shared" si="2"/>
        <v>90630</v>
      </c>
      <c r="J45" s="203">
        <f t="shared" si="2"/>
        <v>85739</v>
      </c>
    </row>
    <row r="46" spans="1:10">
      <c r="A46" s="362" t="s">
        <v>699</v>
      </c>
      <c r="B46" s="203"/>
      <c r="C46" s="203"/>
      <c r="D46" s="203"/>
      <c r="E46" s="203"/>
      <c r="F46" s="203"/>
      <c r="G46" s="203"/>
      <c r="H46" s="203"/>
      <c r="I46" s="203"/>
      <c r="J46" s="203"/>
    </row>
    <row r="47" spans="1:10">
      <c r="A47" s="203">
        <v>215</v>
      </c>
      <c r="B47" s="203" t="s">
        <v>559</v>
      </c>
      <c r="C47" s="202">
        <v>0</v>
      </c>
      <c r="D47" s="202">
        <v>0</v>
      </c>
      <c r="E47" s="202">
        <v>7</v>
      </c>
      <c r="F47" s="202">
        <v>7</v>
      </c>
      <c r="G47" s="202">
        <v>70675</v>
      </c>
      <c r="H47" s="202">
        <v>66982</v>
      </c>
      <c r="I47" s="202">
        <f t="shared" ref="I47:J58" si="3">C47+E47+G47</f>
        <v>70682</v>
      </c>
      <c r="J47" s="202">
        <f t="shared" si="3"/>
        <v>66989</v>
      </c>
    </row>
    <row r="48" spans="1:10">
      <c r="A48" s="203">
        <v>215</v>
      </c>
      <c r="B48" s="203" t="s">
        <v>560</v>
      </c>
      <c r="C48" s="202">
        <v>0</v>
      </c>
      <c r="D48" s="202">
        <v>0</v>
      </c>
      <c r="E48" s="202">
        <v>7</v>
      </c>
      <c r="F48" s="202">
        <v>7</v>
      </c>
      <c r="G48" s="202">
        <v>71211</v>
      </c>
      <c r="H48" s="202">
        <v>67376</v>
      </c>
      <c r="I48" s="202">
        <f t="shared" si="3"/>
        <v>71218</v>
      </c>
      <c r="J48" s="202">
        <f t="shared" si="3"/>
        <v>67383</v>
      </c>
    </row>
    <row r="49" spans="1:10">
      <c r="A49" s="203">
        <v>215</v>
      </c>
      <c r="B49" s="203" t="s">
        <v>561</v>
      </c>
      <c r="C49" s="202">
        <v>0</v>
      </c>
      <c r="D49" s="202">
        <v>0</v>
      </c>
      <c r="E49" s="202">
        <v>6</v>
      </c>
      <c r="F49" s="202">
        <v>6</v>
      </c>
      <c r="G49" s="202">
        <v>71498</v>
      </c>
      <c r="H49" s="202">
        <v>68101</v>
      </c>
      <c r="I49" s="202">
        <f t="shared" si="3"/>
        <v>71504</v>
      </c>
      <c r="J49" s="202">
        <f t="shared" si="3"/>
        <v>68107</v>
      </c>
    </row>
    <row r="50" spans="1:10">
      <c r="A50" s="203">
        <v>215</v>
      </c>
      <c r="B50" s="203" t="s">
        <v>562</v>
      </c>
      <c r="C50" s="202">
        <v>0</v>
      </c>
      <c r="D50" s="202">
        <v>0</v>
      </c>
      <c r="E50" s="202">
        <v>6</v>
      </c>
      <c r="F50" s="202">
        <v>6</v>
      </c>
      <c r="G50" s="202">
        <v>71782</v>
      </c>
      <c r="H50" s="202">
        <v>68685</v>
      </c>
      <c r="I50" s="202">
        <f t="shared" si="3"/>
        <v>71788</v>
      </c>
      <c r="J50" s="202">
        <f t="shared" si="3"/>
        <v>68691</v>
      </c>
    </row>
    <row r="51" spans="1:10">
      <c r="A51" s="203">
        <v>215</v>
      </c>
      <c r="B51" s="203" t="s">
        <v>563</v>
      </c>
      <c r="C51" s="202">
        <v>0</v>
      </c>
      <c r="D51" s="202">
        <v>0</v>
      </c>
      <c r="E51" s="202">
        <v>7</v>
      </c>
      <c r="F51" s="202">
        <v>7</v>
      </c>
      <c r="G51" s="202">
        <v>71957</v>
      </c>
      <c r="H51" s="202">
        <v>68993</v>
      </c>
      <c r="I51" s="202">
        <f t="shared" si="3"/>
        <v>71964</v>
      </c>
      <c r="J51" s="202">
        <f t="shared" si="3"/>
        <v>69000</v>
      </c>
    </row>
    <row r="52" spans="1:10">
      <c r="A52" s="203">
        <v>215</v>
      </c>
      <c r="B52" s="203" t="s">
        <v>564</v>
      </c>
      <c r="C52" s="202">
        <v>0</v>
      </c>
      <c r="D52" s="202">
        <v>0</v>
      </c>
      <c r="E52" s="202">
        <v>7</v>
      </c>
      <c r="F52" s="202">
        <v>7</v>
      </c>
      <c r="G52" s="202">
        <v>72116</v>
      </c>
      <c r="H52" s="202">
        <v>69265</v>
      </c>
      <c r="I52" s="202">
        <f t="shared" si="3"/>
        <v>72123</v>
      </c>
      <c r="J52" s="202">
        <f t="shared" si="3"/>
        <v>69272</v>
      </c>
    </row>
    <row r="53" spans="1:10">
      <c r="A53" s="203">
        <v>215</v>
      </c>
      <c r="B53" s="203" t="s">
        <v>565</v>
      </c>
      <c r="C53" s="202">
        <v>0</v>
      </c>
      <c r="D53" s="202">
        <v>0</v>
      </c>
      <c r="E53" s="203">
        <v>7</v>
      </c>
      <c r="F53" s="202">
        <v>7</v>
      </c>
      <c r="G53" s="203">
        <v>72335</v>
      </c>
      <c r="H53" s="203">
        <v>69397</v>
      </c>
      <c r="I53" s="203">
        <f t="shared" si="3"/>
        <v>72342</v>
      </c>
      <c r="J53" s="203">
        <f t="shared" si="3"/>
        <v>69404</v>
      </c>
    </row>
    <row r="54" spans="1:10">
      <c r="A54" s="203">
        <v>215</v>
      </c>
      <c r="B54" s="203" t="s">
        <v>566</v>
      </c>
      <c r="C54" s="202">
        <v>0</v>
      </c>
      <c r="D54" s="202">
        <v>0</v>
      </c>
      <c r="E54" s="203">
        <v>7</v>
      </c>
      <c r="F54" s="202">
        <v>7</v>
      </c>
      <c r="G54" s="203">
        <v>72475</v>
      </c>
      <c r="H54" s="203">
        <v>69661</v>
      </c>
      <c r="I54" s="203">
        <f t="shared" si="3"/>
        <v>72482</v>
      </c>
      <c r="J54" s="203">
        <f t="shared" si="3"/>
        <v>69668</v>
      </c>
    </row>
    <row r="55" spans="1:10">
      <c r="A55" s="203">
        <v>215</v>
      </c>
      <c r="B55" s="203" t="s">
        <v>567</v>
      </c>
      <c r="C55" s="202">
        <v>0</v>
      </c>
      <c r="D55" s="202">
        <v>0</v>
      </c>
      <c r="E55" s="203">
        <v>7</v>
      </c>
      <c r="F55" s="202">
        <v>7</v>
      </c>
      <c r="G55" s="203">
        <v>72746</v>
      </c>
      <c r="H55" s="203">
        <v>69970</v>
      </c>
      <c r="I55" s="203">
        <f t="shared" si="3"/>
        <v>72753</v>
      </c>
      <c r="J55" s="203">
        <f t="shared" si="3"/>
        <v>69977</v>
      </c>
    </row>
    <row r="56" spans="1:10">
      <c r="A56" s="203">
        <v>215</v>
      </c>
      <c r="B56" s="203" t="s">
        <v>568</v>
      </c>
      <c r="C56" s="202">
        <v>0</v>
      </c>
      <c r="D56" s="202">
        <v>0</v>
      </c>
      <c r="E56" s="203">
        <v>8</v>
      </c>
      <c r="F56" s="202">
        <v>8</v>
      </c>
      <c r="G56" s="203">
        <v>72852</v>
      </c>
      <c r="H56" s="203">
        <v>70364</v>
      </c>
      <c r="I56" s="203">
        <f t="shared" si="3"/>
        <v>72860</v>
      </c>
      <c r="J56" s="203">
        <f t="shared" si="3"/>
        <v>70372</v>
      </c>
    </row>
    <row r="57" spans="1:10">
      <c r="A57" s="203">
        <v>215</v>
      </c>
      <c r="B57" s="203" t="s">
        <v>569</v>
      </c>
      <c r="C57" s="202">
        <v>0</v>
      </c>
      <c r="D57" s="202">
        <v>0</v>
      </c>
      <c r="E57" s="203">
        <v>9</v>
      </c>
      <c r="F57" s="202">
        <v>9</v>
      </c>
      <c r="G57" s="203">
        <v>72987</v>
      </c>
      <c r="H57" s="203">
        <v>70165</v>
      </c>
      <c r="I57" s="203">
        <f t="shared" si="3"/>
        <v>72996</v>
      </c>
      <c r="J57" s="203">
        <f t="shared" si="3"/>
        <v>70174</v>
      </c>
    </row>
    <row r="58" spans="1:10">
      <c r="A58" s="203">
        <v>215</v>
      </c>
      <c r="B58" s="203" t="s">
        <v>570</v>
      </c>
      <c r="C58" s="202">
        <v>0</v>
      </c>
      <c r="D58" s="202">
        <v>0</v>
      </c>
      <c r="E58" s="203">
        <v>9</v>
      </c>
      <c r="F58" s="202">
        <v>9</v>
      </c>
      <c r="G58" s="203">
        <v>73113</v>
      </c>
      <c r="H58" s="203">
        <v>70290</v>
      </c>
      <c r="I58" s="203">
        <f t="shared" si="3"/>
        <v>73122</v>
      </c>
      <c r="J58" s="203">
        <f t="shared" si="3"/>
        <v>70299</v>
      </c>
    </row>
    <row r="59" spans="1:10">
      <c r="A59" s="362" t="s">
        <v>572</v>
      </c>
      <c r="B59" s="203"/>
      <c r="C59" s="203"/>
      <c r="D59" s="203"/>
      <c r="E59" s="203"/>
      <c r="F59" s="203"/>
      <c r="G59" s="203"/>
      <c r="H59" s="203"/>
      <c r="I59" s="203"/>
      <c r="J59" s="203"/>
    </row>
    <row r="60" spans="1:10">
      <c r="A60" s="203">
        <v>291</v>
      </c>
      <c r="B60" s="203" t="s">
        <v>559</v>
      </c>
      <c r="C60" s="202">
        <v>0</v>
      </c>
      <c r="D60" s="202">
        <v>0</v>
      </c>
      <c r="E60" s="202">
        <v>9</v>
      </c>
      <c r="F60" s="202">
        <v>9</v>
      </c>
      <c r="G60" s="202">
        <v>99141</v>
      </c>
      <c r="H60" s="202">
        <v>92583</v>
      </c>
      <c r="I60" s="202">
        <f t="shared" ref="I60:J71" si="4">C60+E60+G60</f>
        <v>99150</v>
      </c>
      <c r="J60" s="202">
        <f t="shared" si="4"/>
        <v>92592</v>
      </c>
    </row>
    <row r="61" spans="1:10">
      <c r="A61" s="203">
        <v>291</v>
      </c>
      <c r="B61" s="203" t="s">
        <v>560</v>
      </c>
      <c r="C61" s="202">
        <v>0</v>
      </c>
      <c r="D61" s="202">
        <v>0</v>
      </c>
      <c r="E61" s="202">
        <v>9</v>
      </c>
      <c r="F61" s="202">
        <v>9</v>
      </c>
      <c r="G61" s="202">
        <v>100035</v>
      </c>
      <c r="H61" s="202">
        <v>93488</v>
      </c>
      <c r="I61" s="202">
        <f t="shared" si="4"/>
        <v>100044</v>
      </c>
      <c r="J61" s="202">
        <f t="shared" si="4"/>
        <v>93497</v>
      </c>
    </row>
    <row r="62" spans="1:10">
      <c r="A62" s="203">
        <v>291</v>
      </c>
      <c r="B62" s="203" t="s">
        <v>561</v>
      </c>
      <c r="C62" s="202">
        <v>0</v>
      </c>
      <c r="D62" s="202">
        <v>0</v>
      </c>
      <c r="E62" s="202">
        <v>9</v>
      </c>
      <c r="F62" s="202">
        <v>9</v>
      </c>
      <c r="G62" s="202">
        <v>100636</v>
      </c>
      <c r="H62" s="202">
        <v>94121</v>
      </c>
      <c r="I62" s="202">
        <f t="shared" si="4"/>
        <v>100645</v>
      </c>
      <c r="J62" s="202">
        <f t="shared" si="4"/>
        <v>94130</v>
      </c>
    </row>
    <row r="63" spans="1:10">
      <c r="A63" s="203">
        <v>291</v>
      </c>
      <c r="B63" s="203" t="s">
        <v>562</v>
      </c>
      <c r="C63" s="202">
        <v>0</v>
      </c>
      <c r="D63" s="202">
        <v>0</v>
      </c>
      <c r="E63" s="202">
        <v>9</v>
      </c>
      <c r="F63" s="202">
        <v>9</v>
      </c>
      <c r="G63" s="202">
        <v>101780</v>
      </c>
      <c r="H63" s="202">
        <v>95067</v>
      </c>
      <c r="I63" s="202">
        <f t="shared" si="4"/>
        <v>101789</v>
      </c>
      <c r="J63" s="202">
        <f t="shared" si="4"/>
        <v>95076</v>
      </c>
    </row>
    <row r="64" spans="1:10">
      <c r="A64" s="203">
        <v>291</v>
      </c>
      <c r="B64" s="203" t="s">
        <v>563</v>
      </c>
      <c r="C64" s="202">
        <v>0</v>
      </c>
      <c r="D64" s="202">
        <v>0</v>
      </c>
      <c r="E64" s="202">
        <v>9</v>
      </c>
      <c r="F64" s="202">
        <v>9</v>
      </c>
      <c r="G64" s="202">
        <v>102227</v>
      </c>
      <c r="H64" s="202">
        <v>95386</v>
      </c>
      <c r="I64" s="202">
        <f t="shared" si="4"/>
        <v>102236</v>
      </c>
      <c r="J64" s="202">
        <f t="shared" si="4"/>
        <v>95395</v>
      </c>
    </row>
    <row r="65" spans="1:10">
      <c r="A65" s="203">
        <v>291</v>
      </c>
      <c r="B65" s="203" t="s">
        <v>564</v>
      </c>
      <c r="C65" s="202">
        <v>0</v>
      </c>
      <c r="D65" s="202">
        <v>0</v>
      </c>
      <c r="E65" s="202">
        <v>9</v>
      </c>
      <c r="F65" s="202">
        <v>9</v>
      </c>
      <c r="G65" s="202">
        <v>102676</v>
      </c>
      <c r="H65" s="202">
        <v>95790</v>
      </c>
      <c r="I65" s="202">
        <f t="shared" si="4"/>
        <v>102685</v>
      </c>
      <c r="J65" s="202">
        <f t="shared" si="4"/>
        <v>95799</v>
      </c>
    </row>
    <row r="66" spans="1:10">
      <c r="A66" s="203">
        <v>291</v>
      </c>
      <c r="B66" s="203" t="s">
        <v>565</v>
      </c>
      <c r="C66" s="203">
        <v>0</v>
      </c>
      <c r="D66" s="203">
        <v>0</v>
      </c>
      <c r="E66" s="203">
        <v>9</v>
      </c>
      <c r="F66" s="202">
        <v>9</v>
      </c>
      <c r="G66" s="203">
        <v>102929</v>
      </c>
      <c r="H66" s="203">
        <v>96430</v>
      </c>
      <c r="I66" s="203">
        <f t="shared" si="4"/>
        <v>102938</v>
      </c>
      <c r="J66" s="203">
        <f t="shared" si="4"/>
        <v>96439</v>
      </c>
    </row>
    <row r="67" spans="1:10">
      <c r="A67" s="203">
        <v>291</v>
      </c>
      <c r="B67" s="203" t="s">
        <v>566</v>
      </c>
      <c r="C67" s="203">
        <v>0</v>
      </c>
      <c r="D67" s="203">
        <v>0</v>
      </c>
      <c r="E67" s="203">
        <v>9</v>
      </c>
      <c r="F67" s="202">
        <v>9</v>
      </c>
      <c r="G67" s="203">
        <v>103579</v>
      </c>
      <c r="H67" s="203">
        <v>97107</v>
      </c>
      <c r="I67" s="203">
        <f t="shared" si="4"/>
        <v>103588</v>
      </c>
      <c r="J67" s="203">
        <f t="shared" si="4"/>
        <v>97116</v>
      </c>
    </row>
    <row r="68" spans="1:10">
      <c r="A68" s="203">
        <v>291</v>
      </c>
      <c r="B68" s="203" t="s">
        <v>567</v>
      </c>
      <c r="C68" s="203">
        <v>0</v>
      </c>
      <c r="D68" s="203">
        <v>0</v>
      </c>
      <c r="E68" s="203">
        <v>9</v>
      </c>
      <c r="F68" s="202">
        <v>9</v>
      </c>
      <c r="G68" s="203">
        <v>103928</v>
      </c>
      <c r="H68" s="203">
        <v>97726</v>
      </c>
      <c r="I68" s="203">
        <f t="shared" si="4"/>
        <v>103937</v>
      </c>
      <c r="J68" s="203">
        <f t="shared" si="4"/>
        <v>97735</v>
      </c>
    </row>
    <row r="69" spans="1:10">
      <c r="A69" s="203">
        <v>291</v>
      </c>
      <c r="B69" s="203" t="s">
        <v>568</v>
      </c>
      <c r="C69" s="203">
        <v>0</v>
      </c>
      <c r="D69" s="203">
        <v>0</v>
      </c>
      <c r="E69" s="203">
        <v>9</v>
      </c>
      <c r="F69" s="202">
        <v>9</v>
      </c>
      <c r="G69" s="203">
        <v>104245</v>
      </c>
      <c r="H69" s="203">
        <v>98037</v>
      </c>
      <c r="I69" s="203">
        <f t="shared" si="4"/>
        <v>104254</v>
      </c>
      <c r="J69" s="203">
        <f t="shared" si="4"/>
        <v>98046</v>
      </c>
    </row>
    <row r="70" spans="1:10">
      <c r="A70" s="203">
        <v>291</v>
      </c>
      <c r="B70" s="203" t="s">
        <v>569</v>
      </c>
      <c r="C70" s="203">
        <v>0</v>
      </c>
      <c r="D70" s="203">
        <v>0</v>
      </c>
      <c r="E70" s="203">
        <v>9</v>
      </c>
      <c r="F70" s="202">
        <v>9</v>
      </c>
      <c r="G70" s="203">
        <v>105106</v>
      </c>
      <c r="H70" s="203">
        <v>98432</v>
      </c>
      <c r="I70" s="203">
        <f t="shared" si="4"/>
        <v>105115</v>
      </c>
      <c r="J70" s="203">
        <f t="shared" si="4"/>
        <v>98441</v>
      </c>
    </row>
    <row r="71" spans="1:10">
      <c r="A71" s="203">
        <v>291</v>
      </c>
      <c r="B71" s="203" t="s">
        <v>570</v>
      </c>
      <c r="C71" s="203">
        <v>0</v>
      </c>
      <c r="D71" s="203">
        <v>0</v>
      </c>
      <c r="E71" s="203">
        <v>9</v>
      </c>
      <c r="F71" s="202">
        <v>9</v>
      </c>
      <c r="G71" s="203">
        <v>105410</v>
      </c>
      <c r="H71" s="203">
        <v>98633</v>
      </c>
      <c r="I71" s="203">
        <f t="shared" si="4"/>
        <v>105419</v>
      </c>
      <c r="J71" s="203">
        <f t="shared" si="4"/>
        <v>98642</v>
      </c>
    </row>
    <row r="72" spans="1:10">
      <c r="A72" s="362" t="s">
        <v>573</v>
      </c>
      <c r="B72" s="203"/>
      <c r="C72" s="203"/>
      <c r="D72" s="203"/>
      <c r="E72" s="203"/>
      <c r="F72" s="203"/>
      <c r="G72" s="203"/>
      <c r="H72" s="203"/>
      <c r="I72" s="203"/>
      <c r="J72" s="203"/>
    </row>
    <row r="73" spans="1:10">
      <c r="A73" s="203">
        <v>292</v>
      </c>
      <c r="B73" s="203" t="s">
        <v>559</v>
      </c>
      <c r="C73" s="202">
        <v>0</v>
      </c>
      <c r="D73" s="202">
        <v>0</v>
      </c>
      <c r="E73" s="202">
        <v>7</v>
      </c>
      <c r="F73" s="202">
        <v>7</v>
      </c>
      <c r="G73" s="202">
        <v>113548</v>
      </c>
      <c r="H73" s="202">
        <v>107528</v>
      </c>
      <c r="I73" s="202">
        <f t="shared" ref="I73:J84" si="5">C73+E73+G73</f>
        <v>113555</v>
      </c>
      <c r="J73" s="202">
        <f t="shared" si="5"/>
        <v>107535</v>
      </c>
    </row>
    <row r="74" spans="1:10">
      <c r="A74" s="203">
        <v>292</v>
      </c>
      <c r="B74" s="203" t="s">
        <v>560</v>
      </c>
      <c r="C74" s="202">
        <v>0</v>
      </c>
      <c r="D74" s="202">
        <v>0</v>
      </c>
      <c r="E74" s="202">
        <v>7</v>
      </c>
      <c r="F74" s="202">
        <v>7</v>
      </c>
      <c r="G74" s="202">
        <v>113886</v>
      </c>
      <c r="H74" s="202">
        <v>107814</v>
      </c>
      <c r="I74" s="202">
        <f t="shared" si="5"/>
        <v>113893</v>
      </c>
      <c r="J74" s="202">
        <f t="shared" si="5"/>
        <v>107821</v>
      </c>
    </row>
    <row r="75" spans="1:10">
      <c r="A75" s="203">
        <v>292</v>
      </c>
      <c r="B75" s="203" t="s">
        <v>561</v>
      </c>
      <c r="C75" s="202">
        <v>0</v>
      </c>
      <c r="D75" s="202">
        <v>0</v>
      </c>
      <c r="E75" s="202">
        <v>7</v>
      </c>
      <c r="F75" s="202">
        <v>7</v>
      </c>
      <c r="G75" s="202">
        <v>114270</v>
      </c>
      <c r="H75" s="202">
        <v>108181</v>
      </c>
      <c r="I75" s="202">
        <f t="shared" si="5"/>
        <v>114277</v>
      </c>
      <c r="J75" s="202">
        <f t="shared" si="5"/>
        <v>108188</v>
      </c>
    </row>
    <row r="76" spans="1:10">
      <c r="A76" s="203">
        <v>292</v>
      </c>
      <c r="B76" s="203" t="s">
        <v>562</v>
      </c>
      <c r="C76" s="202">
        <v>0</v>
      </c>
      <c r="D76" s="202">
        <v>0</v>
      </c>
      <c r="E76" s="202">
        <v>7</v>
      </c>
      <c r="F76" s="202">
        <v>7</v>
      </c>
      <c r="G76" s="202">
        <v>115379</v>
      </c>
      <c r="H76" s="202">
        <v>109113</v>
      </c>
      <c r="I76" s="202">
        <f t="shared" si="5"/>
        <v>115386</v>
      </c>
      <c r="J76" s="202">
        <f t="shared" si="5"/>
        <v>109120</v>
      </c>
    </row>
    <row r="77" spans="1:10">
      <c r="A77" s="203">
        <v>292</v>
      </c>
      <c r="B77" s="203" t="s">
        <v>563</v>
      </c>
      <c r="C77" s="202">
        <v>0</v>
      </c>
      <c r="D77" s="202">
        <v>0</v>
      </c>
      <c r="E77" s="202">
        <v>7</v>
      </c>
      <c r="F77" s="202">
        <v>7</v>
      </c>
      <c r="G77" s="202">
        <v>115886</v>
      </c>
      <c r="H77" s="202">
        <v>109675</v>
      </c>
      <c r="I77" s="202">
        <f t="shared" si="5"/>
        <v>115893</v>
      </c>
      <c r="J77" s="202">
        <f t="shared" si="5"/>
        <v>109682</v>
      </c>
    </row>
    <row r="78" spans="1:10">
      <c r="A78" s="203">
        <v>292</v>
      </c>
      <c r="B78" s="203" t="s">
        <v>564</v>
      </c>
      <c r="C78" s="202">
        <v>0</v>
      </c>
      <c r="D78" s="202">
        <v>0</v>
      </c>
      <c r="E78" s="202">
        <v>7</v>
      </c>
      <c r="F78" s="202">
        <v>7</v>
      </c>
      <c r="G78" s="202">
        <v>116150</v>
      </c>
      <c r="H78" s="202">
        <v>109760</v>
      </c>
      <c r="I78" s="202">
        <f t="shared" si="5"/>
        <v>116157</v>
      </c>
      <c r="J78" s="202">
        <f t="shared" si="5"/>
        <v>109767</v>
      </c>
    </row>
    <row r="79" spans="1:10">
      <c r="A79" s="203">
        <v>292</v>
      </c>
      <c r="B79" s="203" t="s">
        <v>565</v>
      </c>
      <c r="C79" s="203">
        <v>0</v>
      </c>
      <c r="D79" s="203">
        <v>0</v>
      </c>
      <c r="E79" s="203">
        <v>7</v>
      </c>
      <c r="F79" s="203">
        <v>7</v>
      </c>
      <c r="G79" s="203">
        <v>116697</v>
      </c>
      <c r="H79" s="203">
        <v>113216</v>
      </c>
      <c r="I79" s="203">
        <f t="shared" si="5"/>
        <v>116704</v>
      </c>
      <c r="J79" s="203">
        <f t="shared" si="5"/>
        <v>113223</v>
      </c>
    </row>
    <row r="80" spans="1:10">
      <c r="A80" s="203">
        <v>292</v>
      </c>
      <c r="B80" s="203" t="s">
        <v>566</v>
      </c>
      <c r="C80" s="203">
        <v>0</v>
      </c>
      <c r="D80" s="203">
        <v>0</v>
      </c>
      <c r="E80" s="203">
        <v>7</v>
      </c>
      <c r="F80" s="203">
        <v>7</v>
      </c>
      <c r="G80" s="203">
        <v>117761</v>
      </c>
      <c r="H80" s="203">
        <v>110611</v>
      </c>
      <c r="I80" s="203">
        <f t="shared" si="5"/>
        <v>117768</v>
      </c>
      <c r="J80" s="203">
        <f t="shared" si="5"/>
        <v>110618</v>
      </c>
    </row>
    <row r="81" spans="1:10">
      <c r="A81" s="203">
        <v>292</v>
      </c>
      <c r="B81" s="203" t="s">
        <v>567</v>
      </c>
      <c r="C81" s="203">
        <v>0</v>
      </c>
      <c r="D81" s="203">
        <v>0</v>
      </c>
      <c r="E81" s="203">
        <v>7</v>
      </c>
      <c r="F81" s="203">
        <v>7</v>
      </c>
      <c r="G81" s="203">
        <v>118003</v>
      </c>
      <c r="H81" s="203">
        <v>111151</v>
      </c>
      <c r="I81" s="203">
        <f t="shared" si="5"/>
        <v>118010</v>
      </c>
      <c r="J81" s="203">
        <f t="shared" si="5"/>
        <v>111158</v>
      </c>
    </row>
    <row r="82" spans="1:10">
      <c r="A82" s="203">
        <v>292</v>
      </c>
      <c r="B82" s="203" t="s">
        <v>568</v>
      </c>
      <c r="C82" s="203">
        <v>0</v>
      </c>
      <c r="D82" s="203">
        <v>0</v>
      </c>
      <c r="E82" s="203">
        <v>7</v>
      </c>
      <c r="F82" s="203">
        <v>7</v>
      </c>
      <c r="G82" s="203">
        <v>118907</v>
      </c>
      <c r="H82" s="203">
        <v>111721</v>
      </c>
      <c r="I82" s="203">
        <f t="shared" si="5"/>
        <v>118914</v>
      </c>
      <c r="J82" s="203">
        <f t="shared" si="5"/>
        <v>111728</v>
      </c>
    </row>
    <row r="83" spans="1:10">
      <c r="A83" s="203">
        <v>292</v>
      </c>
      <c r="B83" s="203" t="s">
        <v>569</v>
      </c>
      <c r="C83" s="203">
        <v>0</v>
      </c>
      <c r="D83" s="203">
        <v>0</v>
      </c>
      <c r="E83" s="203">
        <v>7</v>
      </c>
      <c r="F83" s="203">
        <v>7</v>
      </c>
      <c r="G83" s="203">
        <v>119070</v>
      </c>
      <c r="H83" s="203">
        <v>112946</v>
      </c>
      <c r="I83" s="203">
        <f t="shared" si="5"/>
        <v>119077</v>
      </c>
      <c r="J83" s="203">
        <f t="shared" si="5"/>
        <v>112953</v>
      </c>
    </row>
    <row r="84" spans="1:10">
      <c r="A84" s="203">
        <v>292</v>
      </c>
      <c r="B84" s="203" t="s">
        <v>570</v>
      </c>
      <c r="C84" s="203">
        <v>0</v>
      </c>
      <c r="D84" s="203">
        <v>0</v>
      </c>
      <c r="E84" s="203">
        <v>7</v>
      </c>
      <c r="F84" s="203">
        <v>7</v>
      </c>
      <c r="G84" s="203">
        <v>119559</v>
      </c>
      <c r="H84" s="203">
        <v>106963</v>
      </c>
      <c r="I84" s="203">
        <f t="shared" si="5"/>
        <v>119566</v>
      </c>
      <c r="J84" s="203">
        <f t="shared" si="5"/>
        <v>106970</v>
      </c>
    </row>
    <row r="85" spans="1:10">
      <c r="A85" s="362" t="s">
        <v>574</v>
      </c>
      <c r="B85" s="203"/>
      <c r="C85" s="203"/>
      <c r="D85" s="203"/>
      <c r="E85" s="203"/>
      <c r="F85" s="203"/>
      <c r="G85" s="203"/>
      <c r="H85" s="203"/>
      <c r="I85" s="203"/>
      <c r="J85" s="203"/>
    </row>
    <row r="86" spans="1:10">
      <c r="A86" s="203">
        <v>293</v>
      </c>
      <c r="B86" s="203" t="s">
        <v>559</v>
      </c>
      <c r="C86" s="202">
        <v>0</v>
      </c>
      <c r="D86" s="202">
        <v>0</v>
      </c>
      <c r="E86" s="202">
        <v>16</v>
      </c>
      <c r="F86" s="202">
        <v>16</v>
      </c>
      <c r="G86" s="202">
        <v>78389</v>
      </c>
      <c r="H86" s="202">
        <v>76253</v>
      </c>
      <c r="I86" s="202">
        <f t="shared" ref="I86:J97" si="6">C86+E86+G86</f>
        <v>78405</v>
      </c>
      <c r="J86" s="202">
        <f t="shared" si="6"/>
        <v>76269</v>
      </c>
    </row>
    <row r="87" spans="1:10">
      <c r="A87" s="203">
        <v>293</v>
      </c>
      <c r="B87" s="203" t="s">
        <v>560</v>
      </c>
      <c r="C87" s="202">
        <v>0</v>
      </c>
      <c r="D87" s="202">
        <v>0</v>
      </c>
      <c r="E87" s="202">
        <v>16</v>
      </c>
      <c r="F87" s="202">
        <v>16</v>
      </c>
      <c r="G87" s="202">
        <v>79225</v>
      </c>
      <c r="H87" s="202">
        <v>76372</v>
      </c>
      <c r="I87" s="202">
        <f t="shared" si="6"/>
        <v>79241</v>
      </c>
      <c r="J87" s="202">
        <f t="shared" si="6"/>
        <v>76388</v>
      </c>
    </row>
    <row r="88" spans="1:10">
      <c r="A88" s="203">
        <v>293</v>
      </c>
      <c r="B88" s="203" t="s">
        <v>561</v>
      </c>
      <c r="C88" s="202">
        <v>0</v>
      </c>
      <c r="D88" s="202">
        <v>0</v>
      </c>
      <c r="E88" s="202">
        <v>15</v>
      </c>
      <c r="F88" s="202">
        <v>15</v>
      </c>
      <c r="G88" s="202">
        <v>79558</v>
      </c>
      <c r="H88" s="202">
        <v>76750</v>
      </c>
      <c r="I88" s="202">
        <f t="shared" si="6"/>
        <v>79573</v>
      </c>
      <c r="J88" s="202">
        <f t="shared" si="6"/>
        <v>76765</v>
      </c>
    </row>
    <row r="89" spans="1:10">
      <c r="A89" s="203">
        <v>293</v>
      </c>
      <c r="B89" s="203" t="s">
        <v>562</v>
      </c>
      <c r="C89" s="202">
        <v>0</v>
      </c>
      <c r="D89" s="202">
        <v>0</v>
      </c>
      <c r="E89" s="202">
        <v>15</v>
      </c>
      <c r="F89" s="202">
        <v>15</v>
      </c>
      <c r="G89" s="202">
        <v>80071</v>
      </c>
      <c r="H89" s="202">
        <v>76905</v>
      </c>
      <c r="I89" s="202">
        <f t="shared" si="6"/>
        <v>80086</v>
      </c>
      <c r="J89" s="202">
        <f t="shared" si="6"/>
        <v>76920</v>
      </c>
    </row>
    <row r="90" spans="1:10">
      <c r="A90" s="203">
        <v>293</v>
      </c>
      <c r="B90" s="203" t="s">
        <v>563</v>
      </c>
      <c r="C90" s="202">
        <v>0</v>
      </c>
      <c r="D90" s="202">
        <v>0</v>
      </c>
      <c r="E90" s="202">
        <v>15</v>
      </c>
      <c r="F90" s="202">
        <v>15</v>
      </c>
      <c r="G90" s="202">
        <v>80178</v>
      </c>
      <c r="H90" s="202">
        <v>77038</v>
      </c>
      <c r="I90" s="202">
        <f t="shared" si="6"/>
        <v>80193</v>
      </c>
      <c r="J90" s="202">
        <f t="shared" si="6"/>
        <v>77053</v>
      </c>
    </row>
    <row r="91" spans="1:10">
      <c r="A91" s="203">
        <v>293</v>
      </c>
      <c r="B91" s="203" t="s">
        <v>564</v>
      </c>
      <c r="C91" s="202">
        <v>0</v>
      </c>
      <c r="D91" s="202">
        <v>0</v>
      </c>
      <c r="E91" s="202">
        <v>15</v>
      </c>
      <c r="F91" s="202">
        <v>15</v>
      </c>
      <c r="G91" s="202">
        <v>80918</v>
      </c>
      <c r="H91" s="202">
        <v>77474</v>
      </c>
      <c r="I91" s="202">
        <f t="shared" si="6"/>
        <v>80933</v>
      </c>
      <c r="J91" s="202">
        <f t="shared" si="6"/>
        <v>77489</v>
      </c>
    </row>
    <row r="92" spans="1:10">
      <c r="A92" s="203">
        <v>293</v>
      </c>
      <c r="B92" s="203" t="s">
        <v>565</v>
      </c>
      <c r="C92" s="203">
        <v>0</v>
      </c>
      <c r="D92" s="203">
        <v>0</v>
      </c>
      <c r="E92" s="202">
        <v>15</v>
      </c>
      <c r="F92" s="202">
        <v>15</v>
      </c>
      <c r="G92" s="203">
        <v>81264</v>
      </c>
      <c r="H92" s="203">
        <v>77607</v>
      </c>
      <c r="I92" s="203">
        <f t="shared" si="6"/>
        <v>81279</v>
      </c>
      <c r="J92" s="203">
        <f t="shared" si="6"/>
        <v>77622</v>
      </c>
    </row>
    <row r="93" spans="1:10">
      <c r="A93" s="203">
        <v>293</v>
      </c>
      <c r="B93" s="203" t="s">
        <v>566</v>
      </c>
      <c r="C93" s="203">
        <v>0</v>
      </c>
      <c r="D93" s="203">
        <v>0</v>
      </c>
      <c r="E93" s="202">
        <v>15</v>
      </c>
      <c r="F93" s="202">
        <v>15</v>
      </c>
      <c r="G93" s="203">
        <v>81411</v>
      </c>
      <c r="H93" s="203">
        <v>77179</v>
      </c>
      <c r="I93" s="203">
        <f t="shared" si="6"/>
        <v>81426</v>
      </c>
      <c r="J93" s="203">
        <f t="shared" si="6"/>
        <v>77194</v>
      </c>
    </row>
    <row r="94" spans="1:10">
      <c r="A94" s="203">
        <v>293</v>
      </c>
      <c r="B94" s="203" t="s">
        <v>567</v>
      </c>
      <c r="C94" s="203">
        <v>0</v>
      </c>
      <c r="D94" s="203">
        <v>0</v>
      </c>
      <c r="E94" s="203">
        <v>16</v>
      </c>
      <c r="F94" s="202">
        <v>16</v>
      </c>
      <c r="G94" s="203">
        <v>81480</v>
      </c>
      <c r="H94" s="203">
        <v>77419</v>
      </c>
      <c r="I94" s="203">
        <f t="shared" si="6"/>
        <v>81496</v>
      </c>
      <c r="J94" s="203">
        <f t="shared" si="6"/>
        <v>77435</v>
      </c>
    </row>
    <row r="95" spans="1:10">
      <c r="A95" s="203">
        <v>293</v>
      </c>
      <c r="B95" s="203" t="s">
        <v>568</v>
      </c>
      <c r="C95" s="203">
        <v>0</v>
      </c>
      <c r="D95" s="203">
        <v>0</v>
      </c>
      <c r="E95" s="203">
        <v>16</v>
      </c>
      <c r="F95" s="202">
        <v>16</v>
      </c>
      <c r="G95" s="203">
        <v>81552</v>
      </c>
      <c r="H95" s="203">
        <v>78141</v>
      </c>
      <c r="I95" s="203">
        <f t="shared" si="6"/>
        <v>81568</v>
      </c>
      <c r="J95" s="203">
        <f t="shared" si="6"/>
        <v>78157</v>
      </c>
    </row>
    <row r="96" spans="1:10">
      <c r="A96" s="203">
        <v>293</v>
      </c>
      <c r="B96" s="203" t="s">
        <v>569</v>
      </c>
      <c r="C96" s="203">
        <v>0</v>
      </c>
      <c r="D96" s="203">
        <v>0</v>
      </c>
      <c r="E96" s="203">
        <v>16</v>
      </c>
      <c r="F96" s="202">
        <v>16</v>
      </c>
      <c r="G96" s="203">
        <v>81736</v>
      </c>
      <c r="H96" s="203">
        <v>78251</v>
      </c>
      <c r="I96" s="203">
        <f t="shared" si="6"/>
        <v>81752</v>
      </c>
      <c r="J96" s="203">
        <f t="shared" si="6"/>
        <v>78267</v>
      </c>
    </row>
    <row r="97" spans="1:10">
      <c r="A97" s="203">
        <v>293</v>
      </c>
      <c r="B97" s="203" t="s">
        <v>570</v>
      </c>
      <c r="C97" s="203">
        <v>0</v>
      </c>
      <c r="D97" s="203">
        <v>0</v>
      </c>
      <c r="E97" s="203">
        <v>16</v>
      </c>
      <c r="F97" s="202">
        <v>16</v>
      </c>
      <c r="G97" s="203">
        <v>81773</v>
      </c>
      <c r="H97" s="203">
        <v>78277</v>
      </c>
      <c r="I97" s="203">
        <f t="shared" si="6"/>
        <v>81789</v>
      </c>
      <c r="J97" s="203">
        <f t="shared" si="6"/>
        <v>78293</v>
      </c>
    </row>
    <row r="98" spans="1:10">
      <c r="A98" s="362" t="s">
        <v>575</v>
      </c>
      <c r="B98" s="203"/>
      <c r="C98" s="203"/>
      <c r="D98" s="203"/>
      <c r="E98" s="203"/>
      <c r="F98" s="203"/>
      <c r="G98" s="203"/>
      <c r="H98" s="203"/>
      <c r="I98" s="203"/>
      <c r="J98" s="203"/>
    </row>
    <row r="99" spans="1:10">
      <c r="A99" s="203">
        <v>311</v>
      </c>
      <c r="B99" s="203" t="s">
        <v>559</v>
      </c>
      <c r="C99" s="202">
        <v>3</v>
      </c>
      <c r="D99" s="202">
        <v>3</v>
      </c>
      <c r="E99" s="202">
        <v>38</v>
      </c>
      <c r="F99" s="202">
        <v>38</v>
      </c>
      <c r="G99" s="202">
        <v>117063</v>
      </c>
      <c r="H99" s="202">
        <v>115520</v>
      </c>
      <c r="I99" s="202">
        <f t="shared" ref="I99:J110" si="7">C99+E99+G99</f>
        <v>117104</v>
      </c>
      <c r="J99" s="202">
        <f t="shared" si="7"/>
        <v>115561</v>
      </c>
    </row>
    <row r="100" spans="1:10">
      <c r="A100" s="203">
        <v>311</v>
      </c>
      <c r="B100" s="203" t="s">
        <v>560</v>
      </c>
      <c r="C100" s="202">
        <v>3</v>
      </c>
      <c r="D100" s="202">
        <v>3</v>
      </c>
      <c r="E100" s="202">
        <v>39</v>
      </c>
      <c r="F100" s="202">
        <v>39</v>
      </c>
      <c r="G100" s="202">
        <v>117564</v>
      </c>
      <c r="H100" s="202">
        <v>116056</v>
      </c>
      <c r="I100" s="202">
        <f t="shared" si="7"/>
        <v>117606</v>
      </c>
      <c r="J100" s="202">
        <f t="shared" si="7"/>
        <v>116098</v>
      </c>
    </row>
    <row r="101" spans="1:10">
      <c r="A101" s="203">
        <v>311</v>
      </c>
      <c r="B101" s="203" t="s">
        <v>561</v>
      </c>
      <c r="C101" s="202">
        <v>3</v>
      </c>
      <c r="D101" s="202">
        <v>3</v>
      </c>
      <c r="E101" s="202">
        <v>40</v>
      </c>
      <c r="F101" s="202">
        <v>40</v>
      </c>
      <c r="G101" s="202">
        <v>117735</v>
      </c>
      <c r="H101" s="202">
        <v>114839</v>
      </c>
      <c r="I101" s="202">
        <f t="shared" si="7"/>
        <v>117778</v>
      </c>
      <c r="J101" s="202">
        <f t="shared" si="7"/>
        <v>114882</v>
      </c>
    </row>
    <row r="102" spans="1:10">
      <c r="A102" s="203">
        <v>311</v>
      </c>
      <c r="B102" s="203" t="s">
        <v>562</v>
      </c>
      <c r="C102" s="202">
        <v>3</v>
      </c>
      <c r="D102" s="202">
        <v>3</v>
      </c>
      <c r="E102" s="202">
        <v>40</v>
      </c>
      <c r="F102" s="202">
        <v>40</v>
      </c>
      <c r="G102" s="202">
        <v>118597</v>
      </c>
      <c r="H102" s="202">
        <v>115169</v>
      </c>
      <c r="I102" s="202">
        <f t="shared" si="7"/>
        <v>118640</v>
      </c>
      <c r="J102" s="202">
        <f t="shared" si="7"/>
        <v>115212</v>
      </c>
    </row>
    <row r="103" spans="1:10">
      <c r="A103" s="203">
        <v>311</v>
      </c>
      <c r="B103" s="203" t="s">
        <v>563</v>
      </c>
      <c r="C103" s="202">
        <v>3</v>
      </c>
      <c r="D103" s="202">
        <v>3</v>
      </c>
      <c r="E103" s="202">
        <v>37</v>
      </c>
      <c r="F103" s="202">
        <v>37</v>
      </c>
      <c r="G103" s="202">
        <v>119058</v>
      </c>
      <c r="H103" s="202">
        <v>115582</v>
      </c>
      <c r="I103" s="202">
        <f t="shared" si="7"/>
        <v>119098</v>
      </c>
      <c r="J103" s="202">
        <f t="shared" si="7"/>
        <v>115622</v>
      </c>
    </row>
    <row r="104" spans="1:10">
      <c r="A104" s="203">
        <v>311</v>
      </c>
      <c r="B104" s="203" t="s">
        <v>564</v>
      </c>
      <c r="C104" s="202">
        <v>3</v>
      </c>
      <c r="D104" s="202">
        <v>3</v>
      </c>
      <c r="E104" s="202">
        <v>37</v>
      </c>
      <c r="F104" s="202">
        <v>37</v>
      </c>
      <c r="G104" s="202">
        <v>119205</v>
      </c>
      <c r="H104" s="202">
        <v>115760</v>
      </c>
      <c r="I104" s="202">
        <f t="shared" si="7"/>
        <v>119245</v>
      </c>
      <c r="J104" s="202">
        <f t="shared" si="7"/>
        <v>115800</v>
      </c>
    </row>
    <row r="105" spans="1:10">
      <c r="A105" s="203">
        <v>311</v>
      </c>
      <c r="B105" s="203" t="s">
        <v>565</v>
      </c>
      <c r="C105" s="202">
        <v>3</v>
      </c>
      <c r="D105" s="202">
        <v>3</v>
      </c>
      <c r="E105" s="203">
        <v>37</v>
      </c>
      <c r="F105" s="202">
        <v>37</v>
      </c>
      <c r="G105" s="203">
        <v>119415</v>
      </c>
      <c r="H105" s="203">
        <v>115973</v>
      </c>
      <c r="I105" s="203">
        <f t="shared" si="7"/>
        <v>119455</v>
      </c>
      <c r="J105" s="203">
        <f t="shared" si="7"/>
        <v>116013</v>
      </c>
    </row>
    <row r="106" spans="1:10">
      <c r="A106" s="203">
        <v>311</v>
      </c>
      <c r="B106" s="203" t="s">
        <v>566</v>
      </c>
      <c r="C106" s="202">
        <v>3</v>
      </c>
      <c r="D106" s="202">
        <v>3</v>
      </c>
      <c r="E106" s="203">
        <v>38</v>
      </c>
      <c r="F106" s="202">
        <v>38</v>
      </c>
      <c r="G106" s="203">
        <v>120143</v>
      </c>
      <c r="H106" s="203">
        <v>116448</v>
      </c>
      <c r="I106" s="203">
        <f t="shared" si="7"/>
        <v>120184</v>
      </c>
      <c r="J106" s="203">
        <f t="shared" si="7"/>
        <v>116489</v>
      </c>
    </row>
    <row r="107" spans="1:10">
      <c r="A107" s="203">
        <v>311</v>
      </c>
      <c r="B107" s="203" t="s">
        <v>567</v>
      </c>
      <c r="C107" s="202">
        <v>3</v>
      </c>
      <c r="D107" s="202">
        <v>3</v>
      </c>
      <c r="E107" s="203">
        <v>38</v>
      </c>
      <c r="F107" s="202">
        <v>38</v>
      </c>
      <c r="G107" s="203">
        <v>120264</v>
      </c>
      <c r="H107" s="203">
        <v>116678</v>
      </c>
      <c r="I107" s="203">
        <f t="shared" si="7"/>
        <v>120305</v>
      </c>
      <c r="J107" s="203">
        <f t="shared" si="7"/>
        <v>116719</v>
      </c>
    </row>
    <row r="108" spans="1:10">
      <c r="A108" s="203">
        <v>311</v>
      </c>
      <c r="B108" s="203" t="s">
        <v>568</v>
      </c>
      <c r="C108" s="202">
        <v>3</v>
      </c>
      <c r="D108" s="202">
        <v>3</v>
      </c>
      <c r="E108" s="203">
        <v>39</v>
      </c>
      <c r="F108" s="202">
        <v>39</v>
      </c>
      <c r="G108" s="203">
        <v>120530</v>
      </c>
      <c r="H108" s="203">
        <v>117066</v>
      </c>
      <c r="I108" s="203">
        <f t="shared" si="7"/>
        <v>120572</v>
      </c>
      <c r="J108" s="203">
        <f t="shared" si="7"/>
        <v>117108</v>
      </c>
    </row>
    <row r="109" spans="1:10">
      <c r="A109" s="203">
        <v>311</v>
      </c>
      <c r="B109" s="203" t="s">
        <v>569</v>
      </c>
      <c r="C109" s="202">
        <v>3</v>
      </c>
      <c r="D109" s="202">
        <v>3</v>
      </c>
      <c r="E109" s="203">
        <v>40</v>
      </c>
      <c r="F109" s="202">
        <v>40</v>
      </c>
      <c r="G109" s="203">
        <v>120915</v>
      </c>
      <c r="H109" s="203">
        <v>116936</v>
      </c>
      <c r="I109" s="203">
        <f t="shared" si="7"/>
        <v>120958</v>
      </c>
      <c r="J109" s="203">
        <f t="shared" si="7"/>
        <v>116979</v>
      </c>
    </row>
    <row r="110" spans="1:10">
      <c r="A110" s="203">
        <v>311</v>
      </c>
      <c r="B110" s="203" t="s">
        <v>570</v>
      </c>
      <c r="C110" s="202">
        <v>3</v>
      </c>
      <c r="D110" s="202">
        <v>3</v>
      </c>
      <c r="E110" s="203">
        <v>40</v>
      </c>
      <c r="F110" s="202">
        <v>40</v>
      </c>
      <c r="G110" s="203">
        <v>120854</v>
      </c>
      <c r="H110" s="203">
        <v>116893</v>
      </c>
      <c r="I110" s="203">
        <f t="shared" si="7"/>
        <v>120897</v>
      </c>
      <c r="J110" s="203">
        <f t="shared" si="7"/>
        <v>116936</v>
      </c>
    </row>
    <row r="111" spans="1:10">
      <c r="A111" s="362" t="s">
        <v>576</v>
      </c>
      <c r="B111" s="203"/>
      <c r="C111" s="203"/>
      <c r="D111" s="203"/>
      <c r="E111" s="203"/>
      <c r="F111" s="203"/>
      <c r="G111" s="203"/>
      <c r="H111" s="203"/>
      <c r="I111" s="203"/>
      <c r="J111" s="203"/>
    </row>
    <row r="112" spans="1:10">
      <c r="A112" s="203">
        <v>312</v>
      </c>
      <c r="B112" s="203" t="s">
        <v>559</v>
      </c>
      <c r="C112" s="202">
        <v>0</v>
      </c>
      <c r="D112" s="202">
        <v>0</v>
      </c>
      <c r="E112" s="202">
        <v>10</v>
      </c>
      <c r="F112" s="202">
        <v>10</v>
      </c>
      <c r="G112" s="202">
        <v>105138</v>
      </c>
      <c r="H112" s="202">
        <v>100328</v>
      </c>
      <c r="I112" s="202">
        <f t="shared" ref="I112:J123" si="8">C112+E112+G112</f>
        <v>105148</v>
      </c>
      <c r="J112" s="202">
        <f t="shared" si="8"/>
        <v>100338</v>
      </c>
    </row>
    <row r="113" spans="1:10">
      <c r="A113" s="203">
        <v>312</v>
      </c>
      <c r="B113" s="203" t="s">
        <v>560</v>
      </c>
      <c r="C113" s="202">
        <v>0</v>
      </c>
      <c r="D113" s="202">
        <v>0</v>
      </c>
      <c r="E113" s="202">
        <v>11</v>
      </c>
      <c r="F113" s="202">
        <v>11</v>
      </c>
      <c r="G113" s="202">
        <v>105589</v>
      </c>
      <c r="H113" s="202">
        <v>100569</v>
      </c>
      <c r="I113" s="202">
        <f t="shared" si="8"/>
        <v>105600</v>
      </c>
      <c r="J113" s="202">
        <f t="shared" si="8"/>
        <v>100580</v>
      </c>
    </row>
    <row r="114" spans="1:10">
      <c r="A114" s="203">
        <v>312</v>
      </c>
      <c r="B114" s="203" t="s">
        <v>561</v>
      </c>
      <c r="C114" s="202">
        <v>0</v>
      </c>
      <c r="D114" s="202">
        <v>0</v>
      </c>
      <c r="E114" s="202">
        <v>11</v>
      </c>
      <c r="F114" s="202">
        <v>11</v>
      </c>
      <c r="G114" s="202">
        <v>105797</v>
      </c>
      <c r="H114" s="202">
        <v>100821</v>
      </c>
      <c r="I114" s="202">
        <f t="shared" si="8"/>
        <v>105808</v>
      </c>
      <c r="J114" s="202">
        <f t="shared" si="8"/>
        <v>100832</v>
      </c>
    </row>
    <row r="115" spans="1:10">
      <c r="A115" s="203">
        <v>312</v>
      </c>
      <c r="B115" s="203" t="s">
        <v>562</v>
      </c>
      <c r="C115" s="202">
        <v>0</v>
      </c>
      <c r="D115" s="202">
        <v>0</v>
      </c>
      <c r="E115" s="202">
        <v>11</v>
      </c>
      <c r="F115" s="202">
        <v>11</v>
      </c>
      <c r="G115" s="202">
        <v>106659</v>
      </c>
      <c r="H115" s="202">
        <v>101785</v>
      </c>
      <c r="I115" s="202">
        <f t="shared" si="8"/>
        <v>106670</v>
      </c>
      <c r="J115" s="202">
        <f t="shared" si="8"/>
        <v>101796</v>
      </c>
    </row>
    <row r="116" spans="1:10">
      <c r="A116" s="203">
        <v>312</v>
      </c>
      <c r="B116" s="203" t="s">
        <v>563</v>
      </c>
      <c r="C116" s="202">
        <v>0</v>
      </c>
      <c r="D116" s="202">
        <v>0</v>
      </c>
      <c r="E116" s="202">
        <v>11</v>
      </c>
      <c r="F116" s="202">
        <v>11</v>
      </c>
      <c r="G116" s="202">
        <v>107053</v>
      </c>
      <c r="H116" s="202">
        <v>102478</v>
      </c>
      <c r="I116" s="202">
        <f t="shared" si="8"/>
        <v>107064</v>
      </c>
      <c r="J116" s="202">
        <f t="shared" si="8"/>
        <v>102489</v>
      </c>
    </row>
    <row r="117" spans="1:10">
      <c r="A117" s="203">
        <v>312</v>
      </c>
      <c r="B117" s="203" t="s">
        <v>564</v>
      </c>
      <c r="C117" s="202">
        <v>0</v>
      </c>
      <c r="D117" s="202">
        <v>0</v>
      </c>
      <c r="E117" s="202">
        <v>11</v>
      </c>
      <c r="F117" s="202">
        <v>11</v>
      </c>
      <c r="G117" s="202">
        <v>107359</v>
      </c>
      <c r="H117" s="202">
        <v>102988</v>
      </c>
      <c r="I117" s="202">
        <f t="shared" si="8"/>
        <v>107370</v>
      </c>
      <c r="J117" s="202">
        <f t="shared" si="8"/>
        <v>102999</v>
      </c>
    </row>
    <row r="118" spans="1:10">
      <c r="A118" s="203">
        <v>312</v>
      </c>
      <c r="B118" s="203" t="s">
        <v>565</v>
      </c>
      <c r="C118" s="203">
        <v>0</v>
      </c>
      <c r="D118" s="203">
        <v>0</v>
      </c>
      <c r="E118" s="203">
        <v>11</v>
      </c>
      <c r="F118" s="202">
        <v>11</v>
      </c>
      <c r="G118" s="203">
        <v>107888</v>
      </c>
      <c r="H118" s="203">
        <v>103885</v>
      </c>
      <c r="I118" s="203">
        <f t="shared" si="8"/>
        <v>107899</v>
      </c>
      <c r="J118" s="203">
        <f t="shared" si="8"/>
        <v>103896</v>
      </c>
    </row>
    <row r="119" spans="1:10">
      <c r="A119" s="203">
        <v>312</v>
      </c>
      <c r="B119" s="203" t="s">
        <v>566</v>
      </c>
      <c r="C119" s="203">
        <v>0</v>
      </c>
      <c r="D119" s="203">
        <v>0</v>
      </c>
      <c r="E119" s="203">
        <v>12</v>
      </c>
      <c r="F119" s="202">
        <v>12</v>
      </c>
      <c r="G119" s="203">
        <v>108342</v>
      </c>
      <c r="H119" s="203">
        <v>104232</v>
      </c>
      <c r="I119" s="203">
        <f t="shared" si="8"/>
        <v>108354</v>
      </c>
      <c r="J119" s="203">
        <f t="shared" si="8"/>
        <v>104244</v>
      </c>
    </row>
    <row r="120" spans="1:10">
      <c r="A120" s="203">
        <v>312</v>
      </c>
      <c r="B120" s="203" t="s">
        <v>567</v>
      </c>
      <c r="C120" s="203">
        <v>0</v>
      </c>
      <c r="D120" s="203">
        <v>0</v>
      </c>
      <c r="E120" s="203">
        <v>12</v>
      </c>
      <c r="F120" s="202">
        <v>12</v>
      </c>
      <c r="G120" s="203">
        <v>108601</v>
      </c>
      <c r="H120" s="203">
        <v>104381</v>
      </c>
      <c r="I120" s="203">
        <f t="shared" si="8"/>
        <v>108613</v>
      </c>
      <c r="J120" s="203">
        <f t="shared" si="8"/>
        <v>104393</v>
      </c>
    </row>
    <row r="121" spans="1:10">
      <c r="A121" s="203">
        <v>312</v>
      </c>
      <c r="B121" s="203" t="s">
        <v>568</v>
      </c>
      <c r="C121" s="203">
        <v>0</v>
      </c>
      <c r="D121" s="203">
        <v>0</v>
      </c>
      <c r="E121" s="203">
        <v>12</v>
      </c>
      <c r="F121" s="202">
        <v>12</v>
      </c>
      <c r="G121" s="203">
        <v>107924</v>
      </c>
      <c r="H121" s="203">
        <v>104946</v>
      </c>
      <c r="I121" s="203">
        <f t="shared" si="8"/>
        <v>107936</v>
      </c>
      <c r="J121" s="203">
        <f t="shared" si="8"/>
        <v>104958</v>
      </c>
    </row>
    <row r="122" spans="1:10">
      <c r="A122" s="203">
        <v>312</v>
      </c>
      <c r="B122" s="203" t="s">
        <v>569</v>
      </c>
      <c r="C122" s="203">
        <v>0</v>
      </c>
      <c r="D122" s="203">
        <v>0</v>
      </c>
      <c r="E122" s="203">
        <v>12</v>
      </c>
      <c r="F122" s="202">
        <v>12</v>
      </c>
      <c r="G122" s="203">
        <v>107952</v>
      </c>
      <c r="H122" s="203">
        <v>105346</v>
      </c>
      <c r="I122" s="203">
        <f t="shared" si="8"/>
        <v>107964</v>
      </c>
      <c r="J122" s="203">
        <f t="shared" si="8"/>
        <v>105358</v>
      </c>
    </row>
    <row r="123" spans="1:10">
      <c r="A123" s="203">
        <v>312</v>
      </c>
      <c r="B123" s="203" t="s">
        <v>570</v>
      </c>
      <c r="C123" s="203">
        <v>0</v>
      </c>
      <c r="D123" s="203">
        <v>0</v>
      </c>
      <c r="E123" s="203">
        <v>12</v>
      </c>
      <c r="F123" s="202">
        <v>12</v>
      </c>
      <c r="G123" s="203">
        <v>108063</v>
      </c>
      <c r="H123" s="203">
        <v>104848</v>
      </c>
      <c r="I123" s="203">
        <f t="shared" si="8"/>
        <v>108075</v>
      </c>
      <c r="J123" s="203">
        <f t="shared" si="8"/>
        <v>104860</v>
      </c>
    </row>
    <row r="124" spans="1:10">
      <c r="A124" s="362" t="s">
        <v>577</v>
      </c>
      <c r="B124" s="203"/>
      <c r="C124" s="203"/>
      <c r="D124" s="203"/>
      <c r="E124" s="203"/>
      <c r="F124" s="203"/>
      <c r="G124" s="203"/>
      <c r="H124" s="203"/>
      <c r="I124" s="203"/>
      <c r="J124" s="203"/>
    </row>
    <row r="125" spans="1:10">
      <c r="A125" s="203">
        <v>313</v>
      </c>
      <c r="B125" s="203" t="s">
        <v>559</v>
      </c>
      <c r="C125" s="202">
        <v>0</v>
      </c>
      <c r="D125" s="202">
        <v>0</v>
      </c>
      <c r="E125" s="202">
        <v>6</v>
      </c>
      <c r="F125" s="202">
        <v>6</v>
      </c>
      <c r="G125" s="202">
        <v>56588</v>
      </c>
      <c r="H125" s="202">
        <v>54031</v>
      </c>
      <c r="I125" s="202">
        <f t="shared" ref="I125:J136" si="9">C125+E125+G125</f>
        <v>56594</v>
      </c>
      <c r="J125" s="202">
        <f t="shared" si="9"/>
        <v>54037</v>
      </c>
    </row>
    <row r="126" spans="1:10">
      <c r="A126" s="203">
        <v>313</v>
      </c>
      <c r="B126" s="203" t="s">
        <v>560</v>
      </c>
      <c r="C126" s="202">
        <v>0</v>
      </c>
      <c r="D126" s="202">
        <v>0</v>
      </c>
      <c r="E126" s="202">
        <v>6</v>
      </c>
      <c r="F126" s="202">
        <v>6</v>
      </c>
      <c r="G126" s="202">
        <v>56773</v>
      </c>
      <c r="H126" s="202">
        <v>54163</v>
      </c>
      <c r="I126" s="202">
        <f t="shared" si="9"/>
        <v>56779</v>
      </c>
      <c r="J126" s="202">
        <f t="shared" si="9"/>
        <v>54169</v>
      </c>
    </row>
    <row r="127" spans="1:10">
      <c r="A127" s="203">
        <v>313</v>
      </c>
      <c r="B127" s="203" t="s">
        <v>561</v>
      </c>
      <c r="C127" s="202">
        <v>0</v>
      </c>
      <c r="D127" s="202">
        <v>0</v>
      </c>
      <c r="E127" s="202">
        <v>6</v>
      </c>
      <c r="F127" s="202">
        <v>6</v>
      </c>
      <c r="G127" s="202">
        <v>57009</v>
      </c>
      <c r="H127" s="202">
        <v>54292</v>
      </c>
      <c r="I127" s="202">
        <f t="shared" si="9"/>
        <v>57015</v>
      </c>
      <c r="J127" s="202">
        <f t="shared" si="9"/>
        <v>54298</v>
      </c>
    </row>
    <row r="128" spans="1:10">
      <c r="A128" s="203">
        <v>313</v>
      </c>
      <c r="B128" s="203" t="s">
        <v>562</v>
      </c>
      <c r="C128" s="202">
        <v>0</v>
      </c>
      <c r="D128" s="202">
        <v>0</v>
      </c>
      <c r="E128" s="202">
        <v>6</v>
      </c>
      <c r="F128" s="202">
        <v>6</v>
      </c>
      <c r="G128" s="202">
        <v>57232</v>
      </c>
      <c r="H128" s="202">
        <v>54520</v>
      </c>
      <c r="I128" s="202">
        <f t="shared" si="9"/>
        <v>57238</v>
      </c>
      <c r="J128" s="202">
        <f t="shared" si="9"/>
        <v>54526</v>
      </c>
    </row>
    <row r="129" spans="1:10">
      <c r="A129" s="203">
        <v>313</v>
      </c>
      <c r="B129" s="203" t="s">
        <v>563</v>
      </c>
      <c r="C129" s="202">
        <v>0</v>
      </c>
      <c r="D129" s="202">
        <v>0</v>
      </c>
      <c r="E129" s="202">
        <v>6</v>
      </c>
      <c r="F129" s="202">
        <v>6</v>
      </c>
      <c r="G129" s="202">
        <v>57273</v>
      </c>
      <c r="H129" s="202">
        <v>54797</v>
      </c>
      <c r="I129" s="202">
        <f t="shared" si="9"/>
        <v>57279</v>
      </c>
      <c r="J129" s="202">
        <f t="shared" si="9"/>
        <v>54803</v>
      </c>
    </row>
    <row r="130" spans="1:10">
      <c r="A130" s="203">
        <v>313</v>
      </c>
      <c r="B130" s="203" t="s">
        <v>564</v>
      </c>
      <c r="C130" s="202">
        <v>0</v>
      </c>
      <c r="D130" s="202">
        <v>0</v>
      </c>
      <c r="E130" s="202">
        <v>6</v>
      </c>
      <c r="F130" s="202">
        <v>6</v>
      </c>
      <c r="G130" s="202">
        <v>57494</v>
      </c>
      <c r="H130" s="202">
        <v>54960</v>
      </c>
      <c r="I130" s="202">
        <f t="shared" si="9"/>
        <v>57500</v>
      </c>
      <c r="J130" s="202">
        <f t="shared" si="9"/>
        <v>54966</v>
      </c>
    </row>
    <row r="131" spans="1:10">
      <c r="A131" s="203">
        <v>313</v>
      </c>
      <c r="B131" s="203" t="s">
        <v>565</v>
      </c>
      <c r="C131" s="203">
        <v>0</v>
      </c>
      <c r="D131" s="203">
        <v>0</v>
      </c>
      <c r="E131" s="202">
        <v>6</v>
      </c>
      <c r="F131" s="202">
        <v>6</v>
      </c>
      <c r="G131" s="203">
        <v>57679</v>
      </c>
      <c r="H131" s="203">
        <v>55304</v>
      </c>
      <c r="I131" s="203">
        <f t="shared" si="9"/>
        <v>57685</v>
      </c>
      <c r="J131" s="203">
        <f t="shared" si="9"/>
        <v>55310</v>
      </c>
    </row>
    <row r="132" spans="1:10">
      <c r="A132" s="203">
        <v>313</v>
      </c>
      <c r="B132" s="203" t="s">
        <v>566</v>
      </c>
      <c r="C132" s="203">
        <v>0</v>
      </c>
      <c r="D132" s="203">
        <v>0</v>
      </c>
      <c r="E132" s="202">
        <v>6</v>
      </c>
      <c r="F132" s="202">
        <v>6</v>
      </c>
      <c r="G132" s="203">
        <v>58525</v>
      </c>
      <c r="H132" s="203">
        <v>55530</v>
      </c>
      <c r="I132" s="203">
        <f t="shared" si="9"/>
        <v>58531</v>
      </c>
      <c r="J132" s="203">
        <f t="shared" si="9"/>
        <v>55536</v>
      </c>
    </row>
    <row r="133" spans="1:10">
      <c r="A133" s="203">
        <v>313</v>
      </c>
      <c r="B133" s="203" t="s">
        <v>567</v>
      </c>
      <c r="C133" s="203">
        <v>0</v>
      </c>
      <c r="D133" s="203">
        <v>0</v>
      </c>
      <c r="E133" s="202">
        <v>6</v>
      </c>
      <c r="F133" s="202">
        <v>6</v>
      </c>
      <c r="G133" s="203">
        <v>59012</v>
      </c>
      <c r="H133" s="203">
        <v>55637</v>
      </c>
      <c r="I133" s="203">
        <f t="shared" si="9"/>
        <v>59018</v>
      </c>
      <c r="J133" s="203">
        <f t="shared" si="9"/>
        <v>55643</v>
      </c>
    </row>
    <row r="134" spans="1:10">
      <c r="A134" s="203">
        <v>313</v>
      </c>
      <c r="B134" s="203" t="s">
        <v>568</v>
      </c>
      <c r="C134" s="203">
        <v>0</v>
      </c>
      <c r="D134" s="203">
        <v>0</v>
      </c>
      <c r="E134" s="202">
        <v>6</v>
      </c>
      <c r="F134" s="202">
        <v>6</v>
      </c>
      <c r="G134" s="203">
        <v>58919</v>
      </c>
      <c r="H134" s="203">
        <v>56067</v>
      </c>
      <c r="I134" s="203">
        <f t="shared" si="9"/>
        <v>58925</v>
      </c>
      <c r="J134" s="203">
        <f t="shared" si="9"/>
        <v>56073</v>
      </c>
    </row>
    <row r="135" spans="1:10">
      <c r="A135" s="203">
        <v>313</v>
      </c>
      <c r="B135" s="203" t="s">
        <v>569</v>
      </c>
      <c r="C135" s="203">
        <v>0</v>
      </c>
      <c r="D135" s="203">
        <v>0</v>
      </c>
      <c r="E135" s="202">
        <v>6</v>
      </c>
      <c r="F135" s="202">
        <v>6</v>
      </c>
      <c r="G135" s="203">
        <v>59335</v>
      </c>
      <c r="H135" s="203">
        <v>55972</v>
      </c>
      <c r="I135" s="203">
        <f t="shared" si="9"/>
        <v>59341</v>
      </c>
      <c r="J135" s="203">
        <f t="shared" si="9"/>
        <v>55978</v>
      </c>
    </row>
    <row r="136" spans="1:10">
      <c r="A136" s="203">
        <v>313</v>
      </c>
      <c r="B136" s="203" t="s">
        <v>570</v>
      </c>
      <c r="C136" s="203">
        <v>0</v>
      </c>
      <c r="D136" s="203">
        <v>0</v>
      </c>
      <c r="E136" s="202">
        <v>6</v>
      </c>
      <c r="F136" s="202">
        <v>6</v>
      </c>
      <c r="G136" s="203">
        <v>59235</v>
      </c>
      <c r="H136" s="203">
        <v>56099</v>
      </c>
      <c r="I136" s="203">
        <f t="shared" si="9"/>
        <v>59241</v>
      </c>
      <c r="J136" s="203">
        <f t="shared" si="9"/>
        <v>56105</v>
      </c>
    </row>
    <row r="137" spans="1:10">
      <c r="A137" s="362" t="s">
        <v>578</v>
      </c>
      <c r="B137" s="203"/>
      <c r="C137" s="203"/>
      <c r="D137" s="203"/>
      <c r="E137" s="203"/>
      <c r="F137" s="203"/>
      <c r="G137" s="203"/>
      <c r="H137" s="203"/>
      <c r="I137" s="203"/>
      <c r="J137" s="203"/>
    </row>
    <row r="138" spans="1:10">
      <c r="A138" s="203">
        <v>341</v>
      </c>
      <c r="B138" s="203" t="s">
        <v>559</v>
      </c>
      <c r="C138" s="202">
        <v>1</v>
      </c>
      <c r="D138" s="202">
        <v>1</v>
      </c>
      <c r="E138" s="202">
        <v>59</v>
      </c>
      <c r="F138" s="202">
        <v>59</v>
      </c>
      <c r="G138" s="202">
        <v>64488</v>
      </c>
      <c r="H138" s="202">
        <v>60748</v>
      </c>
      <c r="I138" s="202">
        <f t="shared" ref="I138:J149" si="10">C138+E138+G138</f>
        <v>64548</v>
      </c>
      <c r="J138" s="202">
        <f t="shared" si="10"/>
        <v>60808</v>
      </c>
    </row>
    <row r="139" spans="1:10">
      <c r="A139" s="203">
        <v>341</v>
      </c>
      <c r="B139" s="203" t="s">
        <v>560</v>
      </c>
      <c r="C139" s="202">
        <v>1</v>
      </c>
      <c r="D139" s="202">
        <v>1</v>
      </c>
      <c r="E139" s="202">
        <v>59</v>
      </c>
      <c r="F139" s="202">
        <v>59</v>
      </c>
      <c r="G139" s="202">
        <v>64852</v>
      </c>
      <c r="H139" s="202">
        <v>61069</v>
      </c>
      <c r="I139" s="202">
        <f t="shared" si="10"/>
        <v>64912</v>
      </c>
      <c r="J139" s="202">
        <f t="shared" si="10"/>
        <v>61129</v>
      </c>
    </row>
    <row r="140" spans="1:10">
      <c r="A140" s="203">
        <v>341</v>
      </c>
      <c r="B140" s="203" t="s">
        <v>561</v>
      </c>
      <c r="C140" s="202">
        <v>1</v>
      </c>
      <c r="D140" s="202">
        <v>1</v>
      </c>
      <c r="E140" s="202">
        <v>59</v>
      </c>
      <c r="F140" s="202">
        <v>59</v>
      </c>
      <c r="G140" s="202">
        <v>65210</v>
      </c>
      <c r="H140" s="202">
        <v>61467</v>
      </c>
      <c r="I140" s="202">
        <f t="shared" si="10"/>
        <v>65270</v>
      </c>
      <c r="J140" s="202">
        <f t="shared" si="10"/>
        <v>61527</v>
      </c>
    </row>
    <row r="141" spans="1:10">
      <c r="A141" s="203">
        <v>341</v>
      </c>
      <c r="B141" s="203" t="s">
        <v>562</v>
      </c>
      <c r="C141" s="202">
        <v>1</v>
      </c>
      <c r="D141" s="202">
        <v>1</v>
      </c>
      <c r="E141" s="202">
        <v>59</v>
      </c>
      <c r="F141" s="202">
        <v>59</v>
      </c>
      <c r="G141" s="202">
        <v>65577</v>
      </c>
      <c r="H141" s="202">
        <v>61994</v>
      </c>
      <c r="I141" s="202">
        <f t="shared" si="10"/>
        <v>65637</v>
      </c>
      <c r="J141" s="202">
        <f t="shared" si="10"/>
        <v>62054</v>
      </c>
    </row>
    <row r="142" spans="1:10">
      <c r="A142" s="203">
        <v>341</v>
      </c>
      <c r="B142" s="203" t="s">
        <v>563</v>
      </c>
      <c r="C142" s="202">
        <v>1</v>
      </c>
      <c r="D142" s="202">
        <v>1</v>
      </c>
      <c r="E142" s="202">
        <v>60</v>
      </c>
      <c r="F142" s="202">
        <v>60</v>
      </c>
      <c r="G142" s="202">
        <v>65812</v>
      </c>
      <c r="H142" s="202">
        <v>62282</v>
      </c>
      <c r="I142" s="202">
        <f t="shared" si="10"/>
        <v>65873</v>
      </c>
      <c r="J142" s="202">
        <f t="shared" si="10"/>
        <v>62343</v>
      </c>
    </row>
    <row r="143" spans="1:10">
      <c r="A143" s="203">
        <v>341</v>
      </c>
      <c r="B143" s="203" t="s">
        <v>564</v>
      </c>
      <c r="C143" s="202">
        <v>1</v>
      </c>
      <c r="D143" s="202">
        <v>1</v>
      </c>
      <c r="E143" s="202">
        <v>62</v>
      </c>
      <c r="F143" s="202">
        <v>62</v>
      </c>
      <c r="G143" s="202">
        <v>66064</v>
      </c>
      <c r="H143" s="202">
        <v>62481</v>
      </c>
      <c r="I143" s="202">
        <f t="shared" si="10"/>
        <v>66127</v>
      </c>
      <c r="J143" s="202">
        <f t="shared" si="10"/>
        <v>62544</v>
      </c>
    </row>
    <row r="144" spans="1:10">
      <c r="A144" s="203">
        <v>341</v>
      </c>
      <c r="B144" s="203" t="s">
        <v>565</v>
      </c>
      <c r="C144" s="202">
        <v>1</v>
      </c>
      <c r="D144" s="202">
        <v>1</v>
      </c>
      <c r="E144" s="203">
        <v>62</v>
      </c>
      <c r="F144" s="202">
        <v>62</v>
      </c>
      <c r="G144" s="203">
        <v>66241</v>
      </c>
      <c r="H144" s="203">
        <v>62849</v>
      </c>
      <c r="I144" s="203">
        <f t="shared" si="10"/>
        <v>66304</v>
      </c>
      <c r="J144" s="203">
        <f t="shared" si="10"/>
        <v>62912</v>
      </c>
    </row>
    <row r="145" spans="1:10">
      <c r="A145" s="203">
        <v>341</v>
      </c>
      <c r="B145" s="203" t="s">
        <v>566</v>
      </c>
      <c r="C145" s="202">
        <v>1</v>
      </c>
      <c r="D145" s="202">
        <v>1</v>
      </c>
      <c r="E145" s="203">
        <v>62</v>
      </c>
      <c r="F145" s="202">
        <v>62</v>
      </c>
      <c r="G145" s="203">
        <v>66559</v>
      </c>
      <c r="H145" s="203">
        <v>63272</v>
      </c>
      <c r="I145" s="203">
        <f t="shared" si="10"/>
        <v>66622</v>
      </c>
      <c r="J145" s="203">
        <f t="shared" si="10"/>
        <v>63335</v>
      </c>
    </row>
    <row r="146" spans="1:10">
      <c r="A146" s="203">
        <v>341</v>
      </c>
      <c r="B146" s="203" t="s">
        <v>567</v>
      </c>
      <c r="C146" s="202">
        <v>1</v>
      </c>
      <c r="D146" s="202">
        <v>1</v>
      </c>
      <c r="E146" s="203">
        <v>62</v>
      </c>
      <c r="F146" s="202">
        <v>62</v>
      </c>
      <c r="G146" s="203">
        <v>66811</v>
      </c>
      <c r="H146" s="203">
        <v>63594</v>
      </c>
      <c r="I146" s="203">
        <f t="shared" si="10"/>
        <v>66874</v>
      </c>
      <c r="J146" s="203">
        <f t="shared" si="10"/>
        <v>63657</v>
      </c>
    </row>
    <row r="147" spans="1:10">
      <c r="A147" s="203">
        <v>341</v>
      </c>
      <c r="B147" s="203" t="s">
        <v>568</v>
      </c>
      <c r="C147" s="202">
        <v>1</v>
      </c>
      <c r="D147" s="202">
        <v>1</v>
      </c>
      <c r="E147" s="203">
        <v>62</v>
      </c>
      <c r="F147" s="202">
        <v>62</v>
      </c>
      <c r="G147" s="203">
        <v>67088</v>
      </c>
      <c r="H147" s="203">
        <v>63869</v>
      </c>
      <c r="I147" s="203">
        <f t="shared" si="10"/>
        <v>67151</v>
      </c>
      <c r="J147" s="203">
        <f t="shared" si="10"/>
        <v>63932</v>
      </c>
    </row>
    <row r="148" spans="1:10">
      <c r="A148" s="203">
        <v>341</v>
      </c>
      <c r="B148" s="203" t="s">
        <v>569</v>
      </c>
      <c r="C148" s="202">
        <v>1</v>
      </c>
      <c r="D148" s="202">
        <v>1</v>
      </c>
      <c r="E148" s="203">
        <v>62</v>
      </c>
      <c r="F148" s="202">
        <v>62</v>
      </c>
      <c r="G148" s="203">
        <v>67327</v>
      </c>
      <c r="H148" s="203">
        <v>63987</v>
      </c>
      <c r="I148" s="203">
        <f t="shared" si="10"/>
        <v>67390</v>
      </c>
      <c r="J148" s="203">
        <f t="shared" si="10"/>
        <v>64050</v>
      </c>
    </row>
    <row r="149" spans="1:10">
      <c r="A149" s="203">
        <v>341</v>
      </c>
      <c r="B149" s="203" t="s">
        <v>570</v>
      </c>
      <c r="C149" s="202">
        <v>1</v>
      </c>
      <c r="D149" s="202">
        <v>1</v>
      </c>
      <c r="E149" s="203">
        <v>64</v>
      </c>
      <c r="F149" s="202">
        <v>64</v>
      </c>
      <c r="G149" s="203">
        <v>67511</v>
      </c>
      <c r="H149" s="203">
        <v>64167</v>
      </c>
      <c r="I149" s="203">
        <f t="shared" si="10"/>
        <v>67576</v>
      </c>
      <c r="J149" s="203">
        <f t="shared" si="10"/>
        <v>64232</v>
      </c>
    </row>
    <row r="150" spans="1:10">
      <c r="A150" s="362" t="s">
        <v>579</v>
      </c>
      <c r="B150" s="203"/>
      <c r="C150" s="203"/>
      <c r="D150" s="203"/>
      <c r="E150" s="203"/>
      <c r="F150" s="203"/>
      <c r="G150" s="203"/>
      <c r="H150" s="203"/>
      <c r="I150" s="203"/>
      <c r="J150" s="203"/>
    </row>
    <row r="151" spans="1:10">
      <c r="A151" s="203">
        <v>342</v>
      </c>
      <c r="B151" s="203" t="s">
        <v>559</v>
      </c>
      <c r="C151" s="202">
        <v>0</v>
      </c>
      <c r="D151" s="202">
        <v>0</v>
      </c>
      <c r="E151" s="202">
        <v>21</v>
      </c>
      <c r="F151" s="202">
        <v>21</v>
      </c>
      <c r="G151" s="202">
        <v>50485</v>
      </c>
      <c r="H151" s="202">
        <v>48384</v>
      </c>
      <c r="I151" s="202">
        <f t="shared" ref="I151:J162" si="11">C151+E151+G151</f>
        <v>50506</v>
      </c>
      <c r="J151" s="202">
        <f t="shared" si="11"/>
        <v>48405</v>
      </c>
    </row>
    <row r="152" spans="1:10">
      <c r="A152" s="203">
        <v>342</v>
      </c>
      <c r="B152" s="203" t="s">
        <v>560</v>
      </c>
      <c r="C152" s="202">
        <v>0</v>
      </c>
      <c r="D152" s="202">
        <v>0</v>
      </c>
      <c r="E152" s="202">
        <v>21</v>
      </c>
      <c r="F152" s="202">
        <v>21</v>
      </c>
      <c r="G152" s="202">
        <v>50855</v>
      </c>
      <c r="H152" s="202">
        <v>48539</v>
      </c>
      <c r="I152" s="202">
        <f t="shared" si="11"/>
        <v>50876</v>
      </c>
      <c r="J152" s="202">
        <f t="shared" si="11"/>
        <v>48560</v>
      </c>
    </row>
    <row r="153" spans="1:10">
      <c r="A153" s="203">
        <v>342</v>
      </c>
      <c r="B153" s="203" t="s">
        <v>561</v>
      </c>
      <c r="C153" s="202">
        <v>0</v>
      </c>
      <c r="D153" s="202">
        <v>0</v>
      </c>
      <c r="E153" s="202">
        <v>21</v>
      </c>
      <c r="F153" s="202">
        <v>21</v>
      </c>
      <c r="G153" s="202">
        <v>50987</v>
      </c>
      <c r="H153" s="202">
        <v>48721</v>
      </c>
      <c r="I153" s="202">
        <f t="shared" si="11"/>
        <v>51008</v>
      </c>
      <c r="J153" s="202">
        <f t="shared" si="11"/>
        <v>48742</v>
      </c>
    </row>
    <row r="154" spans="1:10">
      <c r="A154" s="203">
        <v>342</v>
      </c>
      <c r="B154" s="203" t="s">
        <v>562</v>
      </c>
      <c r="C154" s="202">
        <v>0</v>
      </c>
      <c r="D154" s="202">
        <v>0</v>
      </c>
      <c r="E154" s="202">
        <v>21</v>
      </c>
      <c r="F154" s="202">
        <v>21</v>
      </c>
      <c r="G154" s="202">
        <v>51254</v>
      </c>
      <c r="H154" s="202">
        <v>49080</v>
      </c>
      <c r="I154" s="202">
        <f t="shared" si="11"/>
        <v>51275</v>
      </c>
      <c r="J154" s="202">
        <f t="shared" si="11"/>
        <v>49101</v>
      </c>
    </row>
    <row r="155" spans="1:10">
      <c r="A155" s="203">
        <v>342</v>
      </c>
      <c r="B155" s="203" t="s">
        <v>563</v>
      </c>
      <c r="C155" s="202">
        <v>0</v>
      </c>
      <c r="D155" s="202">
        <v>0</v>
      </c>
      <c r="E155" s="202">
        <v>21</v>
      </c>
      <c r="F155" s="202">
        <v>21</v>
      </c>
      <c r="G155" s="202">
        <v>51464</v>
      </c>
      <c r="H155" s="202">
        <v>49317</v>
      </c>
      <c r="I155" s="202">
        <f t="shared" si="11"/>
        <v>51485</v>
      </c>
      <c r="J155" s="202">
        <f t="shared" si="11"/>
        <v>49338</v>
      </c>
    </row>
    <row r="156" spans="1:10">
      <c r="A156" s="203">
        <v>342</v>
      </c>
      <c r="B156" s="203" t="s">
        <v>564</v>
      </c>
      <c r="C156" s="202">
        <v>0</v>
      </c>
      <c r="D156" s="202">
        <v>0</v>
      </c>
      <c r="E156" s="202">
        <v>21</v>
      </c>
      <c r="F156" s="202">
        <v>21</v>
      </c>
      <c r="G156" s="202">
        <v>51643</v>
      </c>
      <c r="H156" s="202">
        <v>49493</v>
      </c>
      <c r="I156" s="202">
        <f t="shared" si="11"/>
        <v>51664</v>
      </c>
      <c r="J156" s="202">
        <f t="shared" si="11"/>
        <v>49514</v>
      </c>
    </row>
    <row r="157" spans="1:10">
      <c r="A157" s="203">
        <v>342</v>
      </c>
      <c r="B157" s="203" t="s">
        <v>565</v>
      </c>
      <c r="C157" s="203">
        <v>0</v>
      </c>
      <c r="D157" s="203">
        <v>0</v>
      </c>
      <c r="E157" s="203">
        <v>20</v>
      </c>
      <c r="F157" s="202">
        <v>20</v>
      </c>
      <c r="G157" s="203">
        <v>51756</v>
      </c>
      <c r="H157" s="203">
        <v>49714</v>
      </c>
      <c r="I157" s="203">
        <f t="shared" si="11"/>
        <v>51776</v>
      </c>
      <c r="J157" s="203">
        <f t="shared" si="11"/>
        <v>49734</v>
      </c>
    </row>
    <row r="158" spans="1:10">
      <c r="A158" s="203">
        <v>342</v>
      </c>
      <c r="B158" s="203" t="s">
        <v>566</v>
      </c>
      <c r="C158" s="203">
        <v>0</v>
      </c>
      <c r="D158" s="203">
        <v>0</v>
      </c>
      <c r="E158" s="203">
        <v>20</v>
      </c>
      <c r="F158" s="202">
        <v>20</v>
      </c>
      <c r="G158" s="203">
        <v>52109</v>
      </c>
      <c r="H158" s="203">
        <v>49946</v>
      </c>
      <c r="I158" s="203">
        <f t="shared" si="11"/>
        <v>52129</v>
      </c>
      <c r="J158" s="203">
        <f t="shared" si="11"/>
        <v>49966</v>
      </c>
    </row>
    <row r="159" spans="1:10">
      <c r="A159" s="203">
        <v>342</v>
      </c>
      <c r="B159" s="203" t="s">
        <v>567</v>
      </c>
      <c r="C159" s="203">
        <v>0</v>
      </c>
      <c r="D159" s="203">
        <v>0</v>
      </c>
      <c r="E159" s="203">
        <v>20</v>
      </c>
      <c r="F159" s="202">
        <v>20</v>
      </c>
      <c r="G159" s="203">
        <v>52304</v>
      </c>
      <c r="H159" s="203">
        <v>50071</v>
      </c>
      <c r="I159" s="203">
        <f t="shared" si="11"/>
        <v>52324</v>
      </c>
      <c r="J159" s="203">
        <f t="shared" si="11"/>
        <v>50091</v>
      </c>
    </row>
    <row r="160" spans="1:10">
      <c r="A160" s="203">
        <v>342</v>
      </c>
      <c r="B160" s="203" t="s">
        <v>568</v>
      </c>
      <c r="C160" s="203">
        <v>0</v>
      </c>
      <c r="D160" s="203">
        <v>0</v>
      </c>
      <c r="E160" s="203">
        <v>20</v>
      </c>
      <c r="F160" s="202">
        <v>20</v>
      </c>
      <c r="G160" s="203">
        <v>52499</v>
      </c>
      <c r="H160" s="203">
        <v>50277</v>
      </c>
      <c r="I160" s="203">
        <f t="shared" si="11"/>
        <v>52519</v>
      </c>
      <c r="J160" s="203">
        <f t="shared" si="11"/>
        <v>50297</v>
      </c>
    </row>
    <row r="161" spans="1:10">
      <c r="A161" s="203">
        <v>342</v>
      </c>
      <c r="B161" s="203" t="s">
        <v>569</v>
      </c>
      <c r="C161" s="203">
        <v>0</v>
      </c>
      <c r="D161" s="203">
        <v>0</v>
      </c>
      <c r="E161" s="203">
        <v>19</v>
      </c>
      <c r="F161" s="202">
        <v>19</v>
      </c>
      <c r="G161" s="203">
        <v>52683</v>
      </c>
      <c r="H161" s="203">
        <v>50428</v>
      </c>
      <c r="I161" s="203">
        <f t="shared" si="11"/>
        <v>52702</v>
      </c>
      <c r="J161" s="203">
        <f t="shared" si="11"/>
        <v>50447</v>
      </c>
    </row>
    <row r="162" spans="1:10">
      <c r="A162" s="203">
        <v>342</v>
      </c>
      <c r="B162" s="203" t="s">
        <v>570</v>
      </c>
      <c r="C162" s="203">
        <v>0</v>
      </c>
      <c r="D162" s="203">
        <v>0</v>
      </c>
      <c r="E162" s="203">
        <v>19</v>
      </c>
      <c r="F162" s="202">
        <v>19</v>
      </c>
      <c r="G162" s="203">
        <v>52726</v>
      </c>
      <c r="H162" s="203">
        <v>50420</v>
      </c>
      <c r="I162" s="203">
        <f t="shared" si="11"/>
        <v>52745</v>
      </c>
      <c r="J162" s="203">
        <f t="shared" si="11"/>
        <v>50439</v>
      </c>
    </row>
    <row r="163" spans="1:10">
      <c r="A163" s="362" t="s">
        <v>580</v>
      </c>
      <c r="B163" s="203"/>
      <c r="C163" s="203"/>
      <c r="D163" s="203"/>
      <c r="E163" s="203"/>
      <c r="F163" s="203"/>
      <c r="G163" s="203"/>
      <c r="H163" s="203"/>
      <c r="I163" s="203"/>
      <c r="J163" s="203"/>
    </row>
    <row r="164" spans="1:10">
      <c r="A164" s="203">
        <v>343</v>
      </c>
      <c r="B164" s="203" t="s">
        <v>559</v>
      </c>
      <c r="C164" s="202">
        <v>0</v>
      </c>
      <c r="D164" s="202">
        <v>0</v>
      </c>
      <c r="E164" s="202">
        <v>52</v>
      </c>
      <c r="F164" s="202">
        <v>50</v>
      </c>
      <c r="G164" s="202">
        <v>57623</v>
      </c>
      <c r="H164" s="202">
        <v>53307</v>
      </c>
      <c r="I164" s="202">
        <f t="shared" ref="I164:J175" si="12">C164+E164+G164</f>
        <v>57675</v>
      </c>
      <c r="J164" s="202">
        <f t="shared" si="12"/>
        <v>53357</v>
      </c>
    </row>
    <row r="165" spans="1:10">
      <c r="A165" s="203">
        <v>343</v>
      </c>
      <c r="B165" s="203" t="s">
        <v>560</v>
      </c>
      <c r="C165" s="202">
        <v>0</v>
      </c>
      <c r="D165" s="202">
        <v>0</v>
      </c>
      <c r="E165" s="202">
        <v>51</v>
      </c>
      <c r="F165" s="202">
        <v>50</v>
      </c>
      <c r="G165" s="202">
        <v>58157</v>
      </c>
      <c r="H165" s="202">
        <v>53910</v>
      </c>
      <c r="I165" s="202">
        <f t="shared" si="12"/>
        <v>58208</v>
      </c>
      <c r="J165" s="202">
        <f t="shared" si="12"/>
        <v>53960</v>
      </c>
    </row>
    <row r="166" spans="1:10">
      <c r="A166" s="203">
        <v>343</v>
      </c>
      <c r="B166" s="203" t="s">
        <v>561</v>
      </c>
      <c r="C166" s="202">
        <v>0</v>
      </c>
      <c r="D166" s="202">
        <v>0</v>
      </c>
      <c r="E166" s="202">
        <v>51</v>
      </c>
      <c r="F166" s="202">
        <v>50</v>
      </c>
      <c r="G166" s="202">
        <v>58800</v>
      </c>
      <c r="H166" s="202">
        <v>54368</v>
      </c>
      <c r="I166" s="202">
        <f t="shared" si="12"/>
        <v>58851</v>
      </c>
      <c r="J166" s="202">
        <f t="shared" si="12"/>
        <v>54418</v>
      </c>
    </row>
    <row r="167" spans="1:10">
      <c r="A167" s="203">
        <v>343</v>
      </c>
      <c r="B167" s="203" t="s">
        <v>562</v>
      </c>
      <c r="C167" s="202">
        <v>0</v>
      </c>
      <c r="D167" s="202">
        <v>0</v>
      </c>
      <c r="E167" s="202">
        <v>52</v>
      </c>
      <c r="F167" s="202">
        <v>52</v>
      </c>
      <c r="G167" s="202">
        <v>59194</v>
      </c>
      <c r="H167" s="202">
        <v>54965</v>
      </c>
      <c r="I167" s="202">
        <f t="shared" si="12"/>
        <v>59246</v>
      </c>
      <c r="J167" s="202">
        <f t="shared" si="12"/>
        <v>55017</v>
      </c>
    </row>
    <row r="168" spans="1:10">
      <c r="A168" s="203">
        <v>343</v>
      </c>
      <c r="B168" s="203" t="s">
        <v>563</v>
      </c>
      <c r="C168" s="202">
        <v>0</v>
      </c>
      <c r="D168" s="202">
        <v>0</v>
      </c>
      <c r="E168" s="202">
        <v>50</v>
      </c>
      <c r="F168" s="202">
        <v>52</v>
      </c>
      <c r="G168" s="202">
        <v>59356</v>
      </c>
      <c r="H168" s="202">
        <v>55343</v>
      </c>
      <c r="I168" s="202">
        <f t="shared" si="12"/>
        <v>59406</v>
      </c>
      <c r="J168" s="202">
        <f t="shared" si="12"/>
        <v>55395</v>
      </c>
    </row>
    <row r="169" spans="1:10">
      <c r="A169" s="203">
        <v>343</v>
      </c>
      <c r="B169" s="203" t="s">
        <v>564</v>
      </c>
      <c r="C169" s="202">
        <v>0</v>
      </c>
      <c r="D169" s="202">
        <v>0</v>
      </c>
      <c r="E169" s="202">
        <v>51</v>
      </c>
      <c r="F169" s="202">
        <v>53</v>
      </c>
      <c r="G169" s="202">
        <v>59685</v>
      </c>
      <c r="H169" s="202">
        <v>55544</v>
      </c>
      <c r="I169" s="202">
        <f t="shared" si="12"/>
        <v>59736</v>
      </c>
      <c r="J169" s="202">
        <f t="shared" si="12"/>
        <v>55597</v>
      </c>
    </row>
    <row r="170" spans="1:10">
      <c r="A170" s="203">
        <v>343</v>
      </c>
      <c r="B170" s="203" t="s">
        <v>565</v>
      </c>
      <c r="C170" s="203">
        <v>0</v>
      </c>
      <c r="D170" s="203">
        <v>0</v>
      </c>
      <c r="E170" s="203">
        <v>50</v>
      </c>
      <c r="F170" s="203">
        <v>54</v>
      </c>
      <c r="G170" s="203">
        <v>59958</v>
      </c>
      <c r="H170" s="203">
        <v>50740</v>
      </c>
      <c r="I170" s="203">
        <f t="shared" si="12"/>
        <v>60008</v>
      </c>
      <c r="J170" s="203">
        <f t="shared" si="12"/>
        <v>50794</v>
      </c>
    </row>
    <row r="171" spans="1:10">
      <c r="A171" s="203">
        <v>343</v>
      </c>
      <c r="B171" s="203" t="s">
        <v>566</v>
      </c>
      <c r="C171" s="203">
        <v>0</v>
      </c>
      <c r="D171" s="203">
        <v>0</v>
      </c>
      <c r="E171" s="203">
        <v>50</v>
      </c>
      <c r="F171" s="203">
        <v>54</v>
      </c>
      <c r="G171" s="203">
        <v>60232</v>
      </c>
      <c r="H171" s="203">
        <v>51047</v>
      </c>
      <c r="I171" s="203">
        <f t="shared" si="12"/>
        <v>60282</v>
      </c>
      <c r="J171" s="203">
        <f t="shared" si="12"/>
        <v>51101</v>
      </c>
    </row>
    <row r="172" spans="1:10">
      <c r="A172" s="203">
        <v>343</v>
      </c>
      <c r="B172" s="203" t="s">
        <v>567</v>
      </c>
      <c r="C172" s="203">
        <v>0</v>
      </c>
      <c r="D172" s="203">
        <v>0</v>
      </c>
      <c r="E172" s="203">
        <v>50</v>
      </c>
      <c r="F172" s="203">
        <v>54</v>
      </c>
      <c r="G172" s="203">
        <v>60490</v>
      </c>
      <c r="H172" s="203">
        <v>51357</v>
      </c>
      <c r="I172" s="203">
        <f t="shared" si="12"/>
        <v>60540</v>
      </c>
      <c r="J172" s="203">
        <f t="shared" si="12"/>
        <v>51411</v>
      </c>
    </row>
    <row r="173" spans="1:10">
      <c r="A173" s="203">
        <v>343</v>
      </c>
      <c r="B173" s="203" t="s">
        <v>568</v>
      </c>
      <c r="C173" s="203">
        <v>0</v>
      </c>
      <c r="D173" s="203">
        <v>0</v>
      </c>
      <c r="E173" s="203">
        <v>48</v>
      </c>
      <c r="F173" s="203">
        <v>54</v>
      </c>
      <c r="G173" s="203">
        <v>60641</v>
      </c>
      <c r="H173" s="203">
        <v>52155</v>
      </c>
      <c r="I173" s="203">
        <f t="shared" si="12"/>
        <v>60689</v>
      </c>
      <c r="J173" s="203">
        <f t="shared" si="12"/>
        <v>52209</v>
      </c>
    </row>
    <row r="174" spans="1:10">
      <c r="A174" s="203">
        <v>343</v>
      </c>
      <c r="B174" s="203" t="s">
        <v>569</v>
      </c>
      <c r="C174" s="203">
        <v>0</v>
      </c>
      <c r="D174" s="203">
        <v>0</v>
      </c>
      <c r="E174" s="203">
        <v>48</v>
      </c>
      <c r="F174" s="203">
        <v>53</v>
      </c>
      <c r="G174" s="203">
        <v>60822</v>
      </c>
      <c r="H174" s="203">
        <v>52490</v>
      </c>
      <c r="I174" s="203">
        <f t="shared" si="12"/>
        <v>60870</v>
      </c>
      <c r="J174" s="203">
        <f t="shared" si="12"/>
        <v>52543</v>
      </c>
    </row>
    <row r="175" spans="1:10">
      <c r="A175" s="203">
        <v>343</v>
      </c>
      <c r="B175" s="203" t="s">
        <v>570</v>
      </c>
      <c r="C175" s="203">
        <v>0</v>
      </c>
      <c r="D175" s="203">
        <v>0</v>
      </c>
      <c r="E175" s="203">
        <v>48</v>
      </c>
      <c r="F175" s="203">
        <v>52</v>
      </c>
      <c r="G175" s="203">
        <v>61354</v>
      </c>
      <c r="H175" s="203">
        <v>53014</v>
      </c>
      <c r="I175" s="203">
        <f t="shared" si="12"/>
        <v>61402</v>
      </c>
      <c r="J175" s="203">
        <f t="shared" si="12"/>
        <v>53066</v>
      </c>
    </row>
    <row r="176" spans="1:10">
      <c r="A176" s="362" t="s">
        <v>581</v>
      </c>
      <c r="B176" s="203"/>
      <c r="C176" s="203"/>
      <c r="D176" s="203"/>
      <c r="E176" s="203"/>
      <c r="F176" s="203"/>
      <c r="G176" s="203"/>
      <c r="H176" s="203"/>
      <c r="I176" s="203"/>
      <c r="J176" s="203"/>
    </row>
    <row r="177" spans="1:10">
      <c r="A177" s="203">
        <v>351</v>
      </c>
      <c r="B177" s="203" t="s">
        <v>559</v>
      </c>
      <c r="C177" s="202">
        <v>0</v>
      </c>
      <c r="D177" s="202">
        <v>0</v>
      </c>
      <c r="E177" s="202">
        <v>5</v>
      </c>
      <c r="F177" s="202">
        <v>5</v>
      </c>
      <c r="G177" s="202">
        <v>50508</v>
      </c>
      <c r="H177" s="202">
        <v>48160</v>
      </c>
      <c r="I177" s="202">
        <f t="shared" ref="I177:J188" si="13">C177+E177+G177</f>
        <v>50513</v>
      </c>
      <c r="J177" s="202">
        <f t="shared" si="13"/>
        <v>48165</v>
      </c>
    </row>
    <row r="178" spans="1:10">
      <c r="A178" s="203">
        <v>351</v>
      </c>
      <c r="B178" s="203" t="s">
        <v>560</v>
      </c>
      <c r="C178" s="202">
        <v>0</v>
      </c>
      <c r="D178" s="202">
        <v>0</v>
      </c>
      <c r="E178" s="202">
        <v>5</v>
      </c>
      <c r="F178" s="202">
        <v>5</v>
      </c>
      <c r="G178" s="202">
        <v>50834</v>
      </c>
      <c r="H178" s="202">
        <v>48494</v>
      </c>
      <c r="I178" s="202">
        <f t="shared" si="13"/>
        <v>50839</v>
      </c>
      <c r="J178" s="202">
        <f t="shared" si="13"/>
        <v>48499</v>
      </c>
    </row>
    <row r="179" spans="1:10">
      <c r="A179" s="203">
        <v>351</v>
      </c>
      <c r="B179" s="203" t="s">
        <v>561</v>
      </c>
      <c r="C179" s="202">
        <v>0</v>
      </c>
      <c r="D179" s="202">
        <v>0</v>
      </c>
      <c r="E179" s="202">
        <v>5</v>
      </c>
      <c r="F179" s="202">
        <v>5</v>
      </c>
      <c r="G179" s="202">
        <v>51025</v>
      </c>
      <c r="H179" s="202">
        <v>48833</v>
      </c>
      <c r="I179" s="202">
        <f t="shared" si="13"/>
        <v>51030</v>
      </c>
      <c r="J179" s="202">
        <f t="shared" si="13"/>
        <v>48838</v>
      </c>
    </row>
    <row r="180" spans="1:10">
      <c r="A180" s="203">
        <v>351</v>
      </c>
      <c r="B180" s="203" t="s">
        <v>562</v>
      </c>
      <c r="C180" s="202">
        <v>0</v>
      </c>
      <c r="D180" s="202">
        <v>0</v>
      </c>
      <c r="E180" s="202">
        <v>5</v>
      </c>
      <c r="F180" s="202">
        <v>5</v>
      </c>
      <c r="G180" s="202">
        <v>51318</v>
      </c>
      <c r="H180" s="202">
        <v>49169</v>
      </c>
      <c r="I180" s="202">
        <f t="shared" si="13"/>
        <v>51323</v>
      </c>
      <c r="J180" s="202">
        <f t="shared" si="13"/>
        <v>49174</v>
      </c>
    </row>
    <row r="181" spans="1:10">
      <c r="A181" s="203">
        <v>351</v>
      </c>
      <c r="B181" s="203" t="s">
        <v>563</v>
      </c>
      <c r="C181" s="202">
        <v>0</v>
      </c>
      <c r="D181" s="202">
        <v>0</v>
      </c>
      <c r="E181" s="202">
        <v>5</v>
      </c>
      <c r="F181" s="202">
        <v>5</v>
      </c>
      <c r="G181" s="202">
        <v>51615</v>
      </c>
      <c r="H181" s="202">
        <v>49224</v>
      </c>
      <c r="I181" s="202">
        <f t="shared" si="13"/>
        <v>51620</v>
      </c>
      <c r="J181" s="202">
        <f t="shared" si="13"/>
        <v>49229</v>
      </c>
    </row>
    <row r="182" spans="1:10">
      <c r="A182" s="203">
        <v>351</v>
      </c>
      <c r="B182" s="203" t="s">
        <v>564</v>
      </c>
      <c r="C182" s="202">
        <v>0</v>
      </c>
      <c r="D182" s="202">
        <v>0</v>
      </c>
      <c r="E182" s="202">
        <v>5</v>
      </c>
      <c r="F182" s="202">
        <v>5</v>
      </c>
      <c r="G182" s="202">
        <v>51659</v>
      </c>
      <c r="H182" s="202">
        <v>49693</v>
      </c>
      <c r="I182" s="202">
        <f t="shared" si="13"/>
        <v>51664</v>
      </c>
      <c r="J182" s="202">
        <f t="shared" si="13"/>
        <v>49698</v>
      </c>
    </row>
    <row r="183" spans="1:10">
      <c r="A183" s="203">
        <v>351</v>
      </c>
      <c r="B183" s="203" t="s">
        <v>565</v>
      </c>
      <c r="C183" s="203">
        <v>0</v>
      </c>
      <c r="D183" s="203">
        <v>0</v>
      </c>
      <c r="E183" s="203">
        <v>5</v>
      </c>
      <c r="F183" s="203">
        <v>5</v>
      </c>
      <c r="G183" s="203">
        <v>51960</v>
      </c>
      <c r="H183" s="203">
        <v>49728</v>
      </c>
      <c r="I183" s="203">
        <f t="shared" si="13"/>
        <v>51965</v>
      </c>
      <c r="J183" s="203">
        <f t="shared" si="13"/>
        <v>49733</v>
      </c>
    </row>
    <row r="184" spans="1:10">
      <c r="A184" s="203">
        <v>351</v>
      </c>
      <c r="B184" s="203" t="s">
        <v>566</v>
      </c>
      <c r="C184" s="203">
        <v>0</v>
      </c>
      <c r="D184" s="203">
        <v>0</v>
      </c>
      <c r="E184" s="203">
        <v>5</v>
      </c>
      <c r="F184" s="203">
        <v>5</v>
      </c>
      <c r="G184" s="203">
        <v>52184</v>
      </c>
      <c r="H184" s="203">
        <v>49861</v>
      </c>
      <c r="I184" s="203">
        <f t="shared" si="13"/>
        <v>52189</v>
      </c>
      <c r="J184" s="203">
        <f t="shared" si="13"/>
        <v>49866</v>
      </c>
    </row>
    <row r="185" spans="1:10">
      <c r="A185" s="203">
        <v>351</v>
      </c>
      <c r="B185" s="203" t="s">
        <v>567</v>
      </c>
      <c r="C185" s="203">
        <v>0</v>
      </c>
      <c r="D185" s="203">
        <v>0</v>
      </c>
      <c r="E185" s="203">
        <v>5</v>
      </c>
      <c r="F185" s="203">
        <v>5</v>
      </c>
      <c r="G185" s="203">
        <v>52337</v>
      </c>
      <c r="H185" s="203">
        <v>49858</v>
      </c>
      <c r="I185" s="203">
        <f t="shared" si="13"/>
        <v>52342</v>
      </c>
      <c r="J185" s="203">
        <f t="shared" si="13"/>
        <v>49863</v>
      </c>
    </row>
    <row r="186" spans="1:10">
      <c r="A186" s="203">
        <v>351</v>
      </c>
      <c r="B186" s="203" t="s">
        <v>568</v>
      </c>
      <c r="C186" s="203">
        <v>0</v>
      </c>
      <c r="D186" s="203">
        <v>0</v>
      </c>
      <c r="E186" s="203">
        <v>5</v>
      </c>
      <c r="F186" s="203">
        <v>5</v>
      </c>
      <c r="G186" s="203">
        <v>52513</v>
      </c>
      <c r="H186" s="203">
        <v>49946</v>
      </c>
      <c r="I186" s="203">
        <f t="shared" si="13"/>
        <v>52518</v>
      </c>
      <c r="J186" s="203">
        <f t="shared" si="13"/>
        <v>49951</v>
      </c>
    </row>
    <row r="187" spans="1:10">
      <c r="A187" s="203">
        <v>351</v>
      </c>
      <c r="B187" s="203" t="s">
        <v>569</v>
      </c>
      <c r="C187" s="203">
        <v>0</v>
      </c>
      <c r="D187" s="203">
        <v>0</v>
      </c>
      <c r="E187" s="203">
        <v>5</v>
      </c>
      <c r="F187" s="203">
        <v>5</v>
      </c>
      <c r="G187" s="203">
        <v>52693</v>
      </c>
      <c r="H187" s="203">
        <v>50212</v>
      </c>
      <c r="I187" s="203">
        <f t="shared" si="13"/>
        <v>52698</v>
      </c>
      <c r="J187" s="203">
        <f t="shared" si="13"/>
        <v>50217</v>
      </c>
    </row>
    <row r="188" spans="1:10">
      <c r="A188" s="203">
        <v>351</v>
      </c>
      <c r="B188" s="203" t="s">
        <v>570</v>
      </c>
      <c r="C188" s="203">
        <v>0</v>
      </c>
      <c r="D188" s="203">
        <v>0</v>
      </c>
      <c r="E188" s="203">
        <v>5</v>
      </c>
      <c r="F188" s="203">
        <v>5</v>
      </c>
      <c r="G188" s="203">
        <v>52703</v>
      </c>
      <c r="H188" s="203">
        <v>50325</v>
      </c>
      <c r="I188" s="203">
        <f t="shared" si="13"/>
        <v>52708</v>
      </c>
      <c r="J188" s="203">
        <f t="shared" si="13"/>
        <v>50330</v>
      </c>
    </row>
    <row r="189" spans="1:10">
      <c r="A189" s="362" t="s">
        <v>582</v>
      </c>
      <c r="B189" s="203"/>
      <c r="C189" s="203"/>
      <c r="D189" s="203"/>
      <c r="E189" s="203"/>
      <c r="F189" s="203"/>
      <c r="G189" s="203"/>
      <c r="H189" s="203"/>
      <c r="I189" s="203"/>
      <c r="J189" s="203"/>
    </row>
    <row r="190" spans="1:10">
      <c r="A190" s="203">
        <v>352</v>
      </c>
      <c r="B190" s="203" t="s">
        <v>559</v>
      </c>
      <c r="C190" s="202">
        <v>0</v>
      </c>
      <c r="D190" s="202">
        <v>0</v>
      </c>
      <c r="E190" s="202">
        <v>0</v>
      </c>
      <c r="F190" s="202">
        <v>0</v>
      </c>
      <c r="G190" s="202">
        <v>48861</v>
      </c>
      <c r="H190" s="202">
        <v>46340</v>
      </c>
      <c r="I190" s="202">
        <f t="shared" ref="I190:J201" si="14">C190+E190+G190</f>
        <v>48861</v>
      </c>
      <c r="J190" s="202">
        <f t="shared" si="14"/>
        <v>46340</v>
      </c>
    </row>
    <row r="191" spans="1:10">
      <c r="A191" s="203">
        <v>352</v>
      </c>
      <c r="B191" s="203" t="s">
        <v>560</v>
      </c>
      <c r="C191" s="202">
        <v>0</v>
      </c>
      <c r="D191" s="202">
        <v>0</v>
      </c>
      <c r="E191" s="202">
        <v>0</v>
      </c>
      <c r="F191" s="202">
        <v>0</v>
      </c>
      <c r="G191" s="202">
        <v>49105</v>
      </c>
      <c r="H191" s="202">
        <v>46694</v>
      </c>
      <c r="I191" s="202">
        <f t="shared" si="14"/>
        <v>49105</v>
      </c>
      <c r="J191" s="202">
        <f t="shared" si="14"/>
        <v>46694</v>
      </c>
    </row>
    <row r="192" spans="1:10">
      <c r="A192" s="203">
        <v>352</v>
      </c>
      <c r="B192" s="203" t="s">
        <v>561</v>
      </c>
      <c r="C192" s="202">
        <v>0</v>
      </c>
      <c r="D192" s="202">
        <v>0</v>
      </c>
      <c r="E192" s="202">
        <v>0</v>
      </c>
      <c r="F192" s="202">
        <v>0</v>
      </c>
      <c r="G192" s="202">
        <v>49405</v>
      </c>
      <c r="H192" s="202">
        <v>46923</v>
      </c>
      <c r="I192" s="202">
        <f t="shared" si="14"/>
        <v>49405</v>
      </c>
      <c r="J192" s="202">
        <f t="shared" si="14"/>
        <v>46923</v>
      </c>
    </row>
    <row r="193" spans="1:10">
      <c r="A193" s="203">
        <v>352</v>
      </c>
      <c r="B193" s="203" t="s">
        <v>562</v>
      </c>
      <c r="C193" s="202">
        <v>0</v>
      </c>
      <c r="D193" s="202">
        <v>0</v>
      </c>
      <c r="E193" s="202">
        <v>0</v>
      </c>
      <c r="F193" s="202">
        <v>0</v>
      </c>
      <c r="G193" s="202">
        <v>49622</v>
      </c>
      <c r="H193" s="202">
        <v>47207</v>
      </c>
      <c r="I193" s="202">
        <f t="shared" si="14"/>
        <v>49622</v>
      </c>
      <c r="J193" s="202">
        <f t="shared" si="14"/>
        <v>47207</v>
      </c>
    </row>
    <row r="194" spans="1:10">
      <c r="A194" s="203">
        <v>352</v>
      </c>
      <c r="B194" s="203" t="s">
        <v>563</v>
      </c>
      <c r="C194" s="202">
        <v>0</v>
      </c>
      <c r="D194" s="202">
        <v>0</v>
      </c>
      <c r="E194" s="202">
        <v>0</v>
      </c>
      <c r="F194" s="202">
        <v>0</v>
      </c>
      <c r="G194" s="202">
        <v>49958</v>
      </c>
      <c r="H194" s="202">
        <v>47637</v>
      </c>
      <c r="I194" s="202">
        <f t="shared" si="14"/>
        <v>49958</v>
      </c>
      <c r="J194" s="202">
        <f t="shared" si="14"/>
        <v>47637</v>
      </c>
    </row>
    <row r="195" spans="1:10">
      <c r="A195" s="203">
        <v>352</v>
      </c>
      <c r="B195" s="203" t="s">
        <v>564</v>
      </c>
      <c r="C195" s="202">
        <v>0</v>
      </c>
      <c r="D195" s="202">
        <v>0</v>
      </c>
      <c r="E195" s="202">
        <v>0</v>
      </c>
      <c r="F195" s="202">
        <v>0</v>
      </c>
      <c r="G195" s="202">
        <v>50312</v>
      </c>
      <c r="H195" s="202">
        <v>47767</v>
      </c>
      <c r="I195" s="202">
        <f t="shared" si="14"/>
        <v>50312</v>
      </c>
      <c r="J195" s="202">
        <f t="shared" si="14"/>
        <v>47767</v>
      </c>
    </row>
    <row r="196" spans="1:10">
      <c r="A196" s="203">
        <v>352</v>
      </c>
      <c r="B196" s="203" t="s">
        <v>565</v>
      </c>
      <c r="C196" s="203">
        <v>0</v>
      </c>
      <c r="D196" s="203">
        <v>0</v>
      </c>
      <c r="E196" s="203">
        <v>0</v>
      </c>
      <c r="F196" s="203">
        <v>0</v>
      </c>
      <c r="G196" s="203">
        <v>50420</v>
      </c>
      <c r="H196" s="203">
        <v>47849</v>
      </c>
      <c r="I196" s="203">
        <f t="shared" si="14"/>
        <v>50420</v>
      </c>
      <c r="J196" s="203">
        <f t="shared" si="14"/>
        <v>47849</v>
      </c>
    </row>
    <row r="197" spans="1:10">
      <c r="A197" s="203">
        <v>352</v>
      </c>
      <c r="B197" s="203" t="s">
        <v>566</v>
      </c>
      <c r="C197" s="203">
        <v>0</v>
      </c>
      <c r="D197" s="203">
        <v>0</v>
      </c>
      <c r="E197" s="203">
        <v>0</v>
      </c>
      <c r="F197" s="203">
        <v>0</v>
      </c>
      <c r="G197" s="203">
        <v>50642</v>
      </c>
      <c r="H197" s="203">
        <v>48000</v>
      </c>
      <c r="I197" s="203">
        <f t="shared" si="14"/>
        <v>50642</v>
      </c>
      <c r="J197" s="203">
        <f t="shared" si="14"/>
        <v>48000</v>
      </c>
    </row>
    <row r="198" spans="1:10">
      <c r="A198" s="203">
        <v>352</v>
      </c>
      <c r="B198" s="203" t="s">
        <v>567</v>
      </c>
      <c r="C198" s="203">
        <v>0</v>
      </c>
      <c r="D198" s="203">
        <v>0</v>
      </c>
      <c r="E198" s="203">
        <v>0</v>
      </c>
      <c r="F198" s="203">
        <v>0</v>
      </c>
      <c r="G198" s="203">
        <v>50995</v>
      </c>
      <c r="H198" s="203">
        <v>48391</v>
      </c>
      <c r="I198" s="203">
        <f t="shared" si="14"/>
        <v>50995</v>
      </c>
      <c r="J198" s="203">
        <f t="shared" si="14"/>
        <v>48391</v>
      </c>
    </row>
    <row r="199" spans="1:10">
      <c r="A199" s="203">
        <v>352</v>
      </c>
      <c r="B199" s="203" t="s">
        <v>568</v>
      </c>
      <c r="C199" s="203">
        <v>0</v>
      </c>
      <c r="D199" s="203">
        <v>0</v>
      </c>
      <c r="E199" s="203">
        <v>0</v>
      </c>
      <c r="F199" s="203">
        <v>0</v>
      </c>
      <c r="G199" s="203">
        <v>51063</v>
      </c>
      <c r="H199" s="203">
        <v>48481</v>
      </c>
      <c r="I199" s="203">
        <f t="shared" si="14"/>
        <v>51063</v>
      </c>
      <c r="J199" s="203">
        <f t="shared" si="14"/>
        <v>48481</v>
      </c>
    </row>
    <row r="200" spans="1:10">
      <c r="A200" s="203">
        <v>352</v>
      </c>
      <c r="B200" s="203" t="s">
        <v>569</v>
      </c>
      <c r="C200" s="203">
        <v>0</v>
      </c>
      <c r="D200" s="203">
        <v>0</v>
      </c>
      <c r="E200" s="203">
        <v>0</v>
      </c>
      <c r="F200" s="203">
        <v>0</v>
      </c>
      <c r="G200" s="203">
        <v>51084</v>
      </c>
      <c r="H200" s="203">
        <v>48680</v>
      </c>
      <c r="I200" s="203">
        <f t="shared" si="14"/>
        <v>51084</v>
      </c>
      <c r="J200" s="203">
        <f t="shared" si="14"/>
        <v>48680</v>
      </c>
    </row>
    <row r="201" spans="1:10">
      <c r="A201" s="203">
        <v>352</v>
      </c>
      <c r="B201" s="203" t="s">
        <v>570</v>
      </c>
      <c r="C201" s="203">
        <v>0</v>
      </c>
      <c r="D201" s="203">
        <v>0</v>
      </c>
      <c r="E201" s="203">
        <v>0</v>
      </c>
      <c r="F201" s="203">
        <v>0</v>
      </c>
      <c r="G201" s="203">
        <v>51025</v>
      </c>
      <c r="H201" s="203">
        <v>48690</v>
      </c>
      <c r="I201" s="203">
        <f t="shared" si="14"/>
        <v>51025</v>
      </c>
      <c r="J201" s="203">
        <f t="shared" si="14"/>
        <v>48690</v>
      </c>
    </row>
    <row r="202" spans="1:10">
      <c r="A202" s="362" t="s">
        <v>583</v>
      </c>
      <c r="B202" s="203"/>
      <c r="C202" s="203"/>
      <c r="D202" s="203"/>
      <c r="E202" s="203"/>
      <c r="F202" s="203"/>
      <c r="G202" s="203"/>
      <c r="H202" s="203"/>
      <c r="I202" s="203"/>
      <c r="J202" s="203"/>
    </row>
    <row r="203" spans="1:10">
      <c r="A203" s="203">
        <v>353</v>
      </c>
      <c r="B203" s="203" t="s">
        <v>559</v>
      </c>
      <c r="C203" s="202">
        <v>0</v>
      </c>
      <c r="D203" s="202">
        <v>0</v>
      </c>
      <c r="E203" s="202">
        <v>9</v>
      </c>
      <c r="F203" s="202">
        <v>9</v>
      </c>
      <c r="G203" s="202">
        <v>83376</v>
      </c>
      <c r="H203" s="202">
        <v>79382</v>
      </c>
      <c r="I203" s="202">
        <f t="shared" ref="I203:J214" si="15">C203+E203+G203</f>
        <v>83385</v>
      </c>
      <c r="J203" s="202">
        <f t="shared" si="15"/>
        <v>79391</v>
      </c>
    </row>
    <row r="204" spans="1:10">
      <c r="A204" s="203">
        <v>353</v>
      </c>
      <c r="B204" s="203" t="s">
        <v>560</v>
      </c>
      <c r="C204" s="202">
        <v>0</v>
      </c>
      <c r="D204" s="202">
        <v>0</v>
      </c>
      <c r="E204" s="202">
        <v>9</v>
      </c>
      <c r="F204" s="202">
        <v>9</v>
      </c>
      <c r="G204" s="202">
        <v>83442</v>
      </c>
      <c r="H204" s="202">
        <v>79862</v>
      </c>
      <c r="I204" s="202">
        <f t="shared" si="15"/>
        <v>83451</v>
      </c>
      <c r="J204" s="202">
        <f t="shared" si="15"/>
        <v>79871</v>
      </c>
    </row>
    <row r="205" spans="1:10">
      <c r="A205" s="203">
        <v>353</v>
      </c>
      <c r="B205" s="203" t="s">
        <v>561</v>
      </c>
      <c r="C205" s="202">
        <v>0</v>
      </c>
      <c r="D205" s="202">
        <v>0</v>
      </c>
      <c r="E205" s="202">
        <v>9</v>
      </c>
      <c r="F205" s="202">
        <v>9</v>
      </c>
      <c r="G205" s="202">
        <v>83992</v>
      </c>
      <c r="H205" s="202">
        <v>80536</v>
      </c>
      <c r="I205" s="202">
        <f t="shared" si="15"/>
        <v>84001</v>
      </c>
      <c r="J205" s="202">
        <f t="shared" si="15"/>
        <v>80545</v>
      </c>
    </row>
    <row r="206" spans="1:10">
      <c r="A206" s="203">
        <v>353</v>
      </c>
      <c r="B206" s="203" t="s">
        <v>562</v>
      </c>
      <c r="C206" s="202">
        <v>0</v>
      </c>
      <c r="D206" s="202">
        <v>0</v>
      </c>
      <c r="E206" s="202">
        <v>10</v>
      </c>
      <c r="F206" s="202">
        <v>10</v>
      </c>
      <c r="G206" s="202">
        <v>84364</v>
      </c>
      <c r="H206" s="202">
        <v>80939</v>
      </c>
      <c r="I206" s="202">
        <f t="shared" si="15"/>
        <v>84374</v>
      </c>
      <c r="J206" s="202">
        <f t="shared" si="15"/>
        <v>80949</v>
      </c>
    </row>
    <row r="207" spans="1:10">
      <c r="A207" s="203">
        <v>353</v>
      </c>
      <c r="B207" s="203" t="s">
        <v>563</v>
      </c>
      <c r="C207" s="202">
        <v>0</v>
      </c>
      <c r="D207" s="202">
        <v>0</v>
      </c>
      <c r="E207" s="202">
        <v>10</v>
      </c>
      <c r="F207" s="202">
        <v>10</v>
      </c>
      <c r="G207" s="202">
        <v>84469</v>
      </c>
      <c r="H207" s="202">
        <v>81106</v>
      </c>
      <c r="I207" s="202">
        <f t="shared" si="15"/>
        <v>84479</v>
      </c>
      <c r="J207" s="202">
        <f t="shared" si="15"/>
        <v>81116</v>
      </c>
    </row>
    <row r="208" spans="1:10">
      <c r="A208" s="203">
        <v>353</v>
      </c>
      <c r="B208" s="203" t="s">
        <v>564</v>
      </c>
      <c r="C208" s="202">
        <v>0</v>
      </c>
      <c r="D208" s="202">
        <v>0</v>
      </c>
      <c r="E208" s="202">
        <v>10</v>
      </c>
      <c r="F208" s="202">
        <v>10</v>
      </c>
      <c r="G208" s="202">
        <v>84961</v>
      </c>
      <c r="H208" s="202">
        <v>81236</v>
      </c>
      <c r="I208" s="202">
        <f t="shared" si="15"/>
        <v>84971</v>
      </c>
      <c r="J208" s="202">
        <f t="shared" si="15"/>
        <v>81246</v>
      </c>
    </row>
    <row r="209" spans="1:10">
      <c r="A209" s="203">
        <v>353</v>
      </c>
      <c r="B209" s="203" t="s">
        <v>565</v>
      </c>
      <c r="C209" s="203">
        <v>0</v>
      </c>
      <c r="D209" s="203">
        <v>0</v>
      </c>
      <c r="E209" s="203">
        <v>10</v>
      </c>
      <c r="F209" s="202">
        <v>10</v>
      </c>
      <c r="G209" s="203">
        <v>84906</v>
      </c>
      <c r="H209" s="203">
        <v>81480</v>
      </c>
      <c r="I209" s="203">
        <f t="shared" si="15"/>
        <v>84916</v>
      </c>
      <c r="J209" s="203">
        <f t="shared" si="15"/>
        <v>81490</v>
      </c>
    </row>
    <row r="210" spans="1:10">
      <c r="A210" s="203">
        <v>353</v>
      </c>
      <c r="B210" s="203" t="s">
        <v>566</v>
      </c>
      <c r="C210" s="203">
        <v>0</v>
      </c>
      <c r="D210" s="203">
        <v>0</v>
      </c>
      <c r="E210" s="203">
        <v>10</v>
      </c>
      <c r="F210" s="202">
        <v>10</v>
      </c>
      <c r="G210" s="203">
        <v>85071</v>
      </c>
      <c r="H210" s="203">
        <v>81777</v>
      </c>
      <c r="I210" s="203">
        <f t="shared" si="15"/>
        <v>85081</v>
      </c>
      <c r="J210" s="203">
        <f t="shared" si="15"/>
        <v>81787</v>
      </c>
    </row>
    <row r="211" spans="1:10">
      <c r="A211" s="203">
        <v>353</v>
      </c>
      <c r="B211" s="203" t="s">
        <v>567</v>
      </c>
      <c r="C211" s="203">
        <v>0</v>
      </c>
      <c r="D211" s="203">
        <v>0</v>
      </c>
      <c r="E211" s="203">
        <v>10</v>
      </c>
      <c r="F211" s="202">
        <v>10</v>
      </c>
      <c r="G211" s="203">
        <v>85603</v>
      </c>
      <c r="H211" s="203">
        <v>82134</v>
      </c>
      <c r="I211" s="203">
        <f t="shared" si="15"/>
        <v>85613</v>
      </c>
      <c r="J211" s="203">
        <f t="shared" si="15"/>
        <v>82144</v>
      </c>
    </row>
    <row r="212" spans="1:10">
      <c r="A212" s="203">
        <v>353</v>
      </c>
      <c r="B212" s="203" t="s">
        <v>568</v>
      </c>
      <c r="C212" s="203">
        <v>0</v>
      </c>
      <c r="D212" s="203">
        <v>0</v>
      </c>
      <c r="E212" s="203">
        <v>10</v>
      </c>
      <c r="F212" s="202">
        <v>10</v>
      </c>
      <c r="G212" s="203">
        <v>85789</v>
      </c>
      <c r="H212" s="203">
        <v>82184</v>
      </c>
      <c r="I212" s="203">
        <f t="shared" si="15"/>
        <v>85799</v>
      </c>
      <c r="J212" s="203">
        <f t="shared" si="15"/>
        <v>82194</v>
      </c>
    </row>
    <row r="213" spans="1:10">
      <c r="A213" s="203">
        <v>353</v>
      </c>
      <c r="B213" s="203" t="s">
        <v>569</v>
      </c>
      <c r="C213" s="203">
        <v>0</v>
      </c>
      <c r="D213" s="203">
        <v>0</v>
      </c>
      <c r="E213" s="203">
        <v>10</v>
      </c>
      <c r="F213" s="202">
        <v>10</v>
      </c>
      <c r="G213" s="203">
        <v>86095</v>
      </c>
      <c r="H213" s="203">
        <v>82852</v>
      </c>
      <c r="I213" s="203">
        <f t="shared" si="15"/>
        <v>86105</v>
      </c>
      <c r="J213" s="203">
        <f t="shared" si="15"/>
        <v>82862</v>
      </c>
    </row>
    <row r="214" spans="1:10">
      <c r="A214" s="203">
        <v>353</v>
      </c>
      <c r="B214" s="203" t="s">
        <v>570</v>
      </c>
      <c r="C214" s="203">
        <v>0</v>
      </c>
      <c r="D214" s="203">
        <v>0</v>
      </c>
      <c r="E214" s="203">
        <v>10</v>
      </c>
      <c r="F214" s="202">
        <v>10</v>
      </c>
      <c r="G214" s="203">
        <v>85969</v>
      </c>
      <c r="H214" s="203">
        <v>82991</v>
      </c>
      <c r="I214" s="203">
        <f t="shared" si="15"/>
        <v>85979</v>
      </c>
      <c r="J214" s="203">
        <f t="shared" si="15"/>
        <v>83001</v>
      </c>
    </row>
    <row r="215" spans="1:10">
      <c r="A215" s="362" t="s">
        <v>584</v>
      </c>
      <c r="B215" s="203"/>
      <c r="C215" s="203"/>
      <c r="D215" s="203"/>
      <c r="E215" s="203"/>
      <c r="F215" s="203"/>
      <c r="G215" s="203"/>
      <c r="H215" s="203"/>
      <c r="I215" s="203"/>
      <c r="J215" s="203"/>
    </row>
    <row r="216" spans="1:10">
      <c r="A216" s="203">
        <v>711</v>
      </c>
      <c r="B216" s="203" t="s">
        <v>559</v>
      </c>
      <c r="C216" s="202">
        <v>3</v>
      </c>
      <c r="D216" s="202">
        <v>3</v>
      </c>
      <c r="E216" s="202">
        <v>36</v>
      </c>
      <c r="F216" s="202">
        <v>36</v>
      </c>
      <c r="G216" s="202">
        <v>99382</v>
      </c>
      <c r="H216" s="202">
        <v>92005</v>
      </c>
      <c r="I216" s="202">
        <f t="shared" ref="I216:J227" si="16">C216+E216+G216</f>
        <v>99421</v>
      </c>
      <c r="J216" s="202">
        <f t="shared" si="16"/>
        <v>92044</v>
      </c>
    </row>
    <row r="217" spans="1:10">
      <c r="A217" s="203">
        <v>711</v>
      </c>
      <c r="B217" s="203" t="s">
        <v>560</v>
      </c>
      <c r="C217" s="202">
        <v>3</v>
      </c>
      <c r="D217" s="202">
        <v>3</v>
      </c>
      <c r="E217" s="202">
        <v>36</v>
      </c>
      <c r="F217" s="202">
        <v>36</v>
      </c>
      <c r="G217" s="202">
        <v>99973</v>
      </c>
      <c r="H217" s="202">
        <v>92548</v>
      </c>
      <c r="I217" s="202">
        <f t="shared" si="16"/>
        <v>100012</v>
      </c>
      <c r="J217" s="202">
        <f t="shared" si="16"/>
        <v>92587</v>
      </c>
    </row>
    <row r="218" spans="1:10">
      <c r="A218" s="203">
        <v>711</v>
      </c>
      <c r="B218" s="203" t="s">
        <v>561</v>
      </c>
      <c r="C218" s="202">
        <v>3</v>
      </c>
      <c r="D218" s="202">
        <v>3</v>
      </c>
      <c r="E218" s="202">
        <v>36</v>
      </c>
      <c r="F218" s="202">
        <v>36</v>
      </c>
      <c r="G218" s="202">
        <v>100370</v>
      </c>
      <c r="H218" s="202">
        <v>92799</v>
      </c>
      <c r="I218" s="202">
        <f t="shared" si="16"/>
        <v>100409</v>
      </c>
      <c r="J218" s="202">
        <f t="shared" si="16"/>
        <v>92838</v>
      </c>
    </row>
    <row r="219" spans="1:10">
      <c r="A219" s="203">
        <v>711</v>
      </c>
      <c r="B219" s="203" t="s">
        <v>562</v>
      </c>
      <c r="C219" s="202">
        <v>3</v>
      </c>
      <c r="D219" s="202">
        <v>3</v>
      </c>
      <c r="E219" s="202">
        <v>36</v>
      </c>
      <c r="F219" s="202">
        <v>36</v>
      </c>
      <c r="G219" s="202">
        <v>101333</v>
      </c>
      <c r="H219" s="202">
        <v>93407</v>
      </c>
      <c r="I219" s="202">
        <f t="shared" si="16"/>
        <v>101372</v>
      </c>
      <c r="J219" s="202">
        <f t="shared" si="16"/>
        <v>93446</v>
      </c>
    </row>
    <row r="220" spans="1:10">
      <c r="A220" s="203">
        <v>711</v>
      </c>
      <c r="B220" s="203" t="s">
        <v>563</v>
      </c>
      <c r="C220" s="202">
        <v>3</v>
      </c>
      <c r="D220" s="202">
        <v>3</v>
      </c>
      <c r="E220" s="202">
        <v>36</v>
      </c>
      <c r="F220" s="202">
        <v>36</v>
      </c>
      <c r="G220" s="202">
        <v>102048</v>
      </c>
      <c r="H220" s="202">
        <v>94417</v>
      </c>
      <c r="I220" s="202">
        <f t="shared" si="16"/>
        <v>102087</v>
      </c>
      <c r="J220" s="202">
        <f t="shared" si="16"/>
        <v>94456</v>
      </c>
    </row>
    <row r="221" spans="1:10">
      <c r="A221" s="203">
        <v>711</v>
      </c>
      <c r="B221" s="203" t="s">
        <v>564</v>
      </c>
      <c r="C221" s="202">
        <v>3</v>
      </c>
      <c r="D221" s="202">
        <v>3</v>
      </c>
      <c r="E221" s="202">
        <v>36</v>
      </c>
      <c r="F221" s="202">
        <v>36</v>
      </c>
      <c r="G221" s="202">
        <v>102943</v>
      </c>
      <c r="H221" s="202">
        <v>95359</v>
      </c>
      <c r="I221" s="202">
        <f t="shared" si="16"/>
        <v>102982</v>
      </c>
      <c r="J221" s="202">
        <f t="shared" si="16"/>
        <v>95398</v>
      </c>
    </row>
    <row r="222" spans="1:10">
      <c r="A222" s="203">
        <v>711</v>
      </c>
      <c r="B222" s="203" t="s">
        <v>565</v>
      </c>
      <c r="C222" s="202">
        <v>3</v>
      </c>
      <c r="D222" s="202">
        <v>3</v>
      </c>
      <c r="E222" s="203">
        <v>36</v>
      </c>
      <c r="F222" s="202">
        <v>36</v>
      </c>
      <c r="G222" s="203">
        <v>103063</v>
      </c>
      <c r="H222" s="203">
        <v>95899</v>
      </c>
      <c r="I222" s="203">
        <f t="shared" si="16"/>
        <v>103102</v>
      </c>
      <c r="J222" s="203">
        <f t="shared" si="16"/>
        <v>95938</v>
      </c>
    </row>
    <row r="223" spans="1:10">
      <c r="A223" s="203">
        <v>711</v>
      </c>
      <c r="B223" s="203" t="s">
        <v>566</v>
      </c>
      <c r="C223" s="202">
        <v>3</v>
      </c>
      <c r="D223" s="202">
        <v>3</v>
      </c>
      <c r="E223" s="203">
        <v>37</v>
      </c>
      <c r="F223" s="202">
        <v>37</v>
      </c>
      <c r="G223" s="203">
        <v>104397</v>
      </c>
      <c r="H223" s="203">
        <v>96491</v>
      </c>
      <c r="I223" s="203">
        <f t="shared" si="16"/>
        <v>104437</v>
      </c>
      <c r="J223" s="203">
        <f t="shared" si="16"/>
        <v>96531</v>
      </c>
    </row>
    <row r="224" spans="1:10">
      <c r="A224" s="203">
        <v>711</v>
      </c>
      <c r="B224" s="203" t="s">
        <v>567</v>
      </c>
      <c r="C224" s="202">
        <v>3</v>
      </c>
      <c r="D224" s="202">
        <v>3</v>
      </c>
      <c r="E224" s="203">
        <v>37</v>
      </c>
      <c r="F224" s="202">
        <v>37</v>
      </c>
      <c r="G224" s="203">
        <v>105551</v>
      </c>
      <c r="H224" s="203">
        <v>97127</v>
      </c>
      <c r="I224" s="203">
        <f t="shared" si="16"/>
        <v>105591</v>
      </c>
      <c r="J224" s="203">
        <f t="shared" si="16"/>
        <v>97167</v>
      </c>
    </row>
    <row r="225" spans="1:10">
      <c r="A225" s="203">
        <v>711</v>
      </c>
      <c r="B225" s="203" t="s">
        <v>568</v>
      </c>
      <c r="C225" s="202">
        <v>3</v>
      </c>
      <c r="D225" s="202">
        <v>3</v>
      </c>
      <c r="E225" s="203">
        <v>40</v>
      </c>
      <c r="F225" s="202">
        <v>40</v>
      </c>
      <c r="G225" s="203">
        <v>106186</v>
      </c>
      <c r="H225" s="203">
        <v>97645</v>
      </c>
      <c r="I225" s="203">
        <f t="shared" si="16"/>
        <v>106229</v>
      </c>
      <c r="J225" s="203">
        <f t="shared" si="16"/>
        <v>97688</v>
      </c>
    </row>
    <row r="226" spans="1:10">
      <c r="A226" s="203">
        <v>711</v>
      </c>
      <c r="B226" s="203" t="s">
        <v>569</v>
      </c>
      <c r="C226" s="202">
        <v>3</v>
      </c>
      <c r="D226" s="202">
        <v>3</v>
      </c>
      <c r="E226" s="203">
        <v>40</v>
      </c>
      <c r="F226" s="202">
        <v>40</v>
      </c>
      <c r="G226" s="203">
        <v>105792</v>
      </c>
      <c r="H226" s="203">
        <v>98279</v>
      </c>
      <c r="I226" s="203">
        <f t="shared" si="16"/>
        <v>105835</v>
      </c>
      <c r="J226" s="203">
        <f t="shared" si="16"/>
        <v>98322</v>
      </c>
    </row>
    <row r="227" spans="1:10">
      <c r="A227" s="203">
        <v>711</v>
      </c>
      <c r="B227" s="203" t="s">
        <v>570</v>
      </c>
      <c r="C227" s="202">
        <v>3</v>
      </c>
      <c r="D227" s="202">
        <v>3</v>
      </c>
      <c r="E227" s="203">
        <v>41</v>
      </c>
      <c r="F227" s="202">
        <v>41</v>
      </c>
      <c r="G227" s="203">
        <v>105214</v>
      </c>
      <c r="H227" s="203">
        <v>98751</v>
      </c>
      <c r="I227" s="203">
        <f t="shared" si="16"/>
        <v>105258</v>
      </c>
      <c r="J227" s="203">
        <f t="shared" si="16"/>
        <v>98795</v>
      </c>
    </row>
    <row r="228" spans="1:10">
      <c r="A228" s="362" t="s">
        <v>585</v>
      </c>
      <c r="B228" s="203"/>
      <c r="C228" s="203"/>
      <c r="D228" s="203"/>
      <c r="E228" s="203"/>
      <c r="F228" s="203"/>
      <c r="G228" s="203"/>
      <c r="H228" s="203"/>
      <c r="I228" s="203"/>
      <c r="J228" s="203"/>
    </row>
    <row r="229" spans="1:10">
      <c r="A229" s="203">
        <v>712</v>
      </c>
      <c r="B229" s="203" t="s">
        <v>559</v>
      </c>
      <c r="C229" s="202">
        <v>0</v>
      </c>
      <c r="D229" s="202">
        <v>0</v>
      </c>
      <c r="E229" s="202">
        <v>10</v>
      </c>
      <c r="F229" s="202">
        <v>10</v>
      </c>
      <c r="G229" s="202">
        <v>130826</v>
      </c>
      <c r="H229" s="202">
        <v>118663</v>
      </c>
      <c r="I229" s="202">
        <f t="shared" ref="I229:J240" si="17">C229+E229+G229</f>
        <v>130836</v>
      </c>
      <c r="J229" s="202">
        <f t="shared" si="17"/>
        <v>118673</v>
      </c>
    </row>
    <row r="230" spans="1:10">
      <c r="A230" s="203">
        <v>712</v>
      </c>
      <c r="B230" s="203" t="s">
        <v>560</v>
      </c>
      <c r="C230" s="202">
        <v>0</v>
      </c>
      <c r="D230" s="202">
        <v>0</v>
      </c>
      <c r="E230" s="202">
        <v>10</v>
      </c>
      <c r="F230" s="202">
        <v>10</v>
      </c>
      <c r="G230" s="202">
        <v>131409</v>
      </c>
      <c r="H230" s="202">
        <v>120433</v>
      </c>
      <c r="I230" s="202">
        <f t="shared" si="17"/>
        <v>131419</v>
      </c>
      <c r="J230" s="202">
        <f t="shared" si="17"/>
        <v>120443</v>
      </c>
    </row>
    <row r="231" spans="1:10">
      <c r="A231" s="203">
        <v>712</v>
      </c>
      <c r="B231" s="203" t="s">
        <v>561</v>
      </c>
      <c r="C231" s="202">
        <v>0</v>
      </c>
      <c r="D231" s="202">
        <v>0</v>
      </c>
      <c r="E231" s="202">
        <v>10</v>
      </c>
      <c r="F231" s="202">
        <v>10</v>
      </c>
      <c r="G231" s="202">
        <v>131582</v>
      </c>
      <c r="H231" s="202">
        <v>122009</v>
      </c>
      <c r="I231" s="202">
        <f t="shared" si="17"/>
        <v>131592</v>
      </c>
      <c r="J231" s="202">
        <f t="shared" si="17"/>
        <v>122019</v>
      </c>
    </row>
    <row r="232" spans="1:10">
      <c r="A232" s="203">
        <v>712</v>
      </c>
      <c r="B232" s="203" t="s">
        <v>562</v>
      </c>
      <c r="C232" s="202">
        <v>0</v>
      </c>
      <c r="D232" s="202">
        <v>0</v>
      </c>
      <c r="E232" s="202">
        <v>10</v>
      </c>
      <c r="F232" s="202">
        <v>10</v>
      </c>
      <c r="G232" s="202">
        <v>132012</v>
      </c>
      <c r="H232" s="202">
        <v>123792</v>
      </c>
      <c r="I232" s="202">
        <f t="shared" si="17"/>
        <v>132022</v>
      </c>
      <c r="J232" s="202">
        <f t="shared" si="17"/>
        <v>123802</v>
      </c>
    </row>
    <row r="233" spans="1:10">
      <c r="A233" s="203">
        <v>712</v>
      </c>
      <c r="B233" s="203" t="s">
        <v>563</v>
      </c>
      <c r="C233" s="202">
        <v>0</v>
      </c>
      <c r="D233" s="202">
        <v>0</v>
      </c>
      <c r="E233" s="202">
        <v>10</v>
      </c>
      <c r="F233" s="202">
        <v>10</v>
      </c>
      <c r="G233" s="202">
        <v>132684</v>
      </c>
      <c r="H233" s="202">
        <v>124292</v>
      </c>
      <c r="I233" s="202">
        <f t="shared" si="17"/>
        <v>132694</v>
      </c>
      <c r="J233" s="202">
        <f t="shared" si="17"/>
        <v>124302</v>
      </c>
    </row>
    <row r="234" spans="1:10">
      <c r="A234" s="203">
        <v>712</v>
      </c>
      <c r="B234" s="203" t="s">
        <v>564</v>
      </c>
      <c r="C234" s="202">
        <v>0</v>
      </c>
      <c r="D234" s="202">
        <v>0</v>
      </c>
      <c r="E234" s="202">
        <v>10</v>
      </c>
      <c r="F234" s="202">
        <v>10</v>
      </c>
      <c r="G234" s="202">
        <v>133951</v>
      </c>
      <c r="H234" s="202">
        <v>125265</v>
      </c>
      <c r="I234" s="202">
        <f t="shared" si="17"/>
        <v>133961</v>
      </c>
      <c r="J234" s="202">
        <f t="shared" si="17"/>
        <v>125275</v>
      </c>
    </row>
    <row r="235" spans="1:10">
      <c r="A235" s="203">
        <v>712</v>
      </c>
      <c r="B235" s="203" t="s">
        <v>565</v>
      </c>
      <c r="C235" s="203">
        <v>0</v>
      </c>
      <c r="D235" s="203">
        <v>0</v>
      </c>
      <c r="E235" s="203">
        <v>10</v>
      </c>
      <c r="F235" s="202">
        <v>10</v>
      </c>
      <c r="G235" s="203">
        <v>135624</v>
      </c>
      <c r="H235" s="203">
        <v>125648</v>
      </c>
      <c r="I235" s="203">
        <f t="shared" si="17"/>
        <v>135634</v>
      </c>
      <c r="J235" s="203">
        <f t="shared" si="17"/>
        <v>125658</v>
      </c>
    </row>
    <row r="236" spans="1:10">
      <c r="A236" s="203">
        <v>712</v>
      </c>
      <c r="B236" s="203" t="s">
        <v>566</v>
      </c>
      <c r="C236" s="203">
        <v>0</v>
      </c>
      <c r="D236" s="203">
        <v>0</v>
      </c>
      <c r="E236" s="203">
        <v>12</v>
      </c>
      <c r="F236" s="202">
        <v>12</v>
      </c>
      <c r="G236" s="203">
        <v>135910</v>
      </c>
      <c r="H236" s="203">
        <v>126890</v>
      </c>
      <c r="I236" s="203">
        <f t="shared" si="17"/>
        <v>135922</v>
      </c>
      <c r="J236" s="203">
        <f t="shared" si="17"/>
        <v>126902</v>
      </c>
    </row>
    <row r="237" spans="1:10">
      <c r="A237" s="203">
        <v>712</v>
      </c>
      <c r="B237" s="203" t="s">
        <v>567</v>
      </c>
      <c r="C237" s="203">
        <v>0</v>
      </c>
      <c r="D237" s="203">
        <v>0</v>
      </c>
      <c r="E237" s="203">
        <v>12</v>
      </c>
      <c r="F237" s="202">
        <v>12</v>
      </c>
      <c r="G237" s="203">
        <v>139636</v>
      </c>
      <c r="H237" s="203">
        <v>127173</v>
      </c>
      <c r="I237" s="203">
        <f t="shared" si="17"/>
        <v>139648</v>
      </c>
      <c r="J237" s="203">
        <f t="shared" si="17"/>
        <v>127185</v>
      </c>
    </row>
    <row r="238" spans="1:10">
      <c r="A238" s="203">
        <v>712</v>
      </c>
      <c r="B238" s="203" t="s">
        <v>568</v>
      </c>
      <c r="C238" s="203">
        <v>0</v>
      </c>
      <c r="D238" s="203">
        <v>0</v>
      </c>
      <c r="E238" s="203">
        <v>12</v>
      </c>
      <c r="F238" s="202">
        <v>12</v>
      </c>
      <c r="G238" s="203">
        <v>141874</v>
      </c>
      <c r="H238" s="203">
        <v>129880</v>
      </c>
      <c r="I238" s="203">
        <f t="shared" si="17"/>
        <v>141886</v>
      </c>
      <c r="J238" s="203">
        <f t="shared" si="17"/>
        <v>129892</v>
      </c>
    </row>
    <row r="239" spans="1:10">
      <c r="A239" s="203">
        <v>712</v>
      </c>
      <c r="B239" s="203" t="s">
        <v>569</v>
      </c>
      <c r="C239" s="203">
        <v>0</v>
      </c>
      <c r="D239" s="203">
        <v>0</v>
      </c>
      <c r="E239" s="203">
        <v>12</v>
      </c>
      <c r="F239" s="202">
        <v>12</v>
      </c>
      <c r="G239" s="203">
        <v>143938</v>
      </c>
      <c r="H239" s="203">
        <v>130455</v>
      </c>
      <c r="I239" s="203">
        <f t="shared" si="17"/>
        <v>143950</v>
      </c>
      <c r="J239" s="203">
        <f t="shared" si="17"/>
        <v>130467</v>
      </c>
    </row>
    <row r="240" spans="1:10">
      <c r="A240" s="203">
        <v>712</v>
      </c>
      <c r="B240" s="203" t="s">
        <v>570</v>
      </c>
      <c r="C240" s="203">
        <v>0</v>
      </c>
      <c r="D240" s="203">
        <v>0</v>
      </c>
      <c r="E240" s="203">
        <v>12</v>
      </c>
      <c r="F240" s="202">
        <v>12</v>
      </c>
      <c r="G240" s="203">
        <v>143931</v>
      </c>
      <c r="H240" s="203">
        <v>130711</v>
      </c>
      <c r="I240" s="203">
        <f t="shared" si="17"/>
        <v>143943</v>
      </c>
      <c r="J240" s="203">
        <f t="shared" si="17"/>
        <v>130723</v>
      </c>
    </row>
    <row r="241" spans="1:10">
      <c r="A241" s="362" t="s">
        <v>586</v>
      </c>
      <c r="B241" s="203"/>
      <c r="C241" s="203"/>
      <c r="D241" s="203"/>
      <c r="E241" s="203"/>
      <c r="F241" s="203"/>
      <c r="G241" s="203"/>
      <c r="H241" s="203"/>
      <c r="I241" s="203"/>
      <c r="J241" s="203"/>
    </row>
    <row r="242" spans="1:10">
      <c r="A242" s="203">
        <v>713</v>
      </c>
      <c r="B242" s="203" t="s">
        <v>559</v>
      </c>
      <c r="C242" s="202">
        <v>0</v>
      </c>
      <c r="D242" s="202">
        <v>0</v>
      </c>
      <c r="E242" s="202">
        <v>12</v>
      </c>
      <c r="F242" s="202">
        <v>12</v>
      </c>
      <c r="G242" s="202">
        <v>97110</v>
      </c>
      <c r="H242" s="202">
        <v>91685</v>
      </c>
      <c r="I242" s="202">
        <f t="shared" ref="I242:J253" si="18">C242+E242+G242</f>
        <v>97122</v>
      </c>
      <c r="J242" s="202">
        <f t="shared" si="18"/>
        <v>91697</v>
      </c>
    </row>
    <row r="243" spans="1:10">
      <c r="A243" s="203">
        <v>713</v>
      </c>
      <c r="B243" s="203" t="s">
        <v>560</v>
      </c>
      <c r="C243" s="202">
        <v>0</v>
      </c>
      <c r="D243" s="202">
        <v>0</v>
      </c>
      <c r="E243" s="202">
        <v>12</v>
      </c>
      <c r="F243" s="202">
        <v>12</v>
      </c>
      <c r="G243" s="202">
        <v>98240</v>
      </c>
      <c r="H243" s="202">
        <v>91830</v>
      </c>
      <c r="I243" s="202">
        <f t="shared" si="18"/>
        <v>98252</v>
      </c>
      <c r="J243" s="202">
        <f t="shared" si="18"/>
        <v>91842</v>
      </c>
    </row>
    <row r="244" spans="1:10">
      <c r="A244" s="203">
        <v>713</v>
      </c>
      <c r="B244" s="203" t="s">
        <v>561</v>
      </c>
      <c r="C244" s="202">
        <v>0</v>
      </c>
      <c r="D244" s="202">
        <v>0</v>
      </c>
      <c r="E244" s="202">
        <v>12</v>
      </c>
      <c r="F244" s="202">
        <v>12</v>
      </c>
      <c r="G244" s="202">
        <v>98480</v>
      </c>
      <c r="H244" s="202">
        <v>92249</v>
      </c>
      <c r="I244" s="202">
        <f t="shared" si="18"/>
        <v>98492</v>
      </c>
      <c r="J244" s="202">
        <f t="shared" si="18"/>
        <v>92261</v>
      </c>
    </row>
    <row r="245" spans="1:10">
      <c r="A245" s="203">
        <v>713</v>
      </c>
      <c r="B245" s="203" t="s">
        <v>562</v>
      </c>
      <c r="C245" s="202">
        <v>0</v>
      </c>
      <c r="D245" s="202">
        <v>0</v>
      </c>
      <c r="E245" s="202">
        <v>12</v>
      </c>
      <c r="F245" s="202">
        <v>12</v>
      </c>
      <c r="G245" s="202">
        <v>98718</v>
      </c>
      <c r="H245" s="202">
        <v>92732</v>
      </c>
      <c r="I245" s="202">
        <f t="shared" si="18"/>
        <v>98730</v>
      </c>
      <c r="J245" s="202">
        <f t="shared" si="18"/>
        <v>92744</v>
      </c>
    </row>
    <row r="246" spans="1:10">
      <c r="A246" s="203">
        <v>713</v>
      </c>
      <c r="B246" s="203" t="s">
        <v>563</v>
      </c>
      <c r="C246" s="202">
        <v>0</v>
      </c>
      <c r="D246" s="202">
        <v>0</v>
      </c>
      <c r="E246" s="202">
        <v>12</v>
      </c>
      <c r="F246" s="202">
        <v>12</v>
      </c>
      <c r="G246" s="202">
        <v>98894</v>
      </c>
      <c r="H246" s="202">
        <v>93843</v>
      </c>
      <c r="I246" s="202">
        <f t="shared" si="18"/>
        <v>98906</v>
      </c>
      <c r="J246" s="202">
        <f t="shared" si="18"/>
        <v>93855</v>
      </c>
    </row>
    <row r="247" spans="1:10">
      <c r="A247" s="203">
        <v>713</v>
      </c>
      <c r="B247" s="203" t="s">
        <v>564</v>
      </c>
      <c r="C247" s="202">
        <v>0</v>
      </c>
      <c r="D247" s="202">
        <v>0</v>
      </c>
      <c r="E247" s="202">
        <v>13</v>
      </c>
      <c r="F247" s="202">
        <v>13</v>
      </c>
      <c r="G247" s="202">
        <v>100546</v>
      </c>
      <c r="H247" s="202">
        <v>93992</v>
      </c>
      <c r="I247" s="202">
        <f t="shared" si="18"/>
        <v>100559</v>
      </c>
      <c r="J247" s="202">
        <f t="shared" si="18"/>
        <v>94005</v>
      </c>
    </row>
    <row r="248" spans="1:10">
      <c r="A248" s="203">
        <v>713</v>
      </c>
      <c r="B248" s="203" t="s">
        <v>565</v>
      </c>
      <c r="C248" s="203">
        <v>0</v>
      </c>
      <c r="D248" s="203">
        <v>0</v>
      </c>
      <c r="E248" s="203">
        <v>14</v>
      </c>
      <c r="F248" s="202">
        <v>14</v>
      </c>
      <c r="G248" s="203">
        <v>100719</v>
      </c>
      <c r="H248" s="203">
        <v>94849</v>
      </c>
      <c r="I248" s="203">
        <f t="shared" si="18"/>
        <v>100733</v>
      </c>
      <c r="J248" s="203">
        <f t="shared" si="18"/>
        <v>94863</v>
      </c>
    </row>
    <row r="249" spans="1:10">
      <c r="A249" s="203">
        <v>713</v>
      </c>
      <c r="B249" s="203" t="s">
        <v>566</v>
      </c>
      <c r="C249" s="203">
        <v>0</v>
      </c>
      <c r="D249" s="203">
        <v>0</v>
      </c>
      <c r="E249" s="203">
        <v>14</v>
      </c>
      <c r="F249" s="202">
        <v>14</v>
      </c>
      <c r="G249" s="203">
        <v>101545</v>
      </c>
      <c r="H249" s="203">
        <v>95374</v>
      </c>
      <c r="I249" s="203">
        <f t="shared" si="18"/>
        <v>101559</v>
      </c>
      <c r="J249" s="203">
        <f t="shared" si="18"/>
        <v>95388</v>
      </c>
    </row>
    <row r="250" spans="1:10">
      <c r="A250" s="203">
        <v>713</v>
      </c>
      <c r="B250" s="203" t="s">
        <v>567</v>
      </c>
      <c r="C250" s="203">
        <v>0</v>
      </c>
      <c r="D250" s="203">
        <v>0</v>
      </c>
      <c r="E250" s="203">
        <v>14</v>
      </c>
      <c r="F250" s="202">
        <v>14</v>
      </c>
      <c r="G250" s="203">
        <v>102294</v>
      </c>
      <c r="H250" s="203">
        <v>95909</v>
      </c>
      <c r="I250" s="203">
        <f t="shared" si="18"/>
        <v>102308</v>
      </c>
      <c r="J250" s="203">
        <f t="shared" si="18"/>
        <v>95923</v>
      </c>
    </row>
    <row r="251" spans="1:10">
      <c r="A251" s="203">
        <v>713</v>
      </c>
      <c r="B251" s="203" t="s">
        <v>568</v>
      </c>
      <c r="C251" s="203">
        <v>0</v>
      </c>
      <c r="D251" s="203">
        <v>0</v>
      </c>
      <c r="E251" s="203">
        <v>14</v>
      </c>
      <c r="F251" s="202">
        <v>14</v>
      </c>
      <c r="G251" s="203">
        <v>102614</v>
      </c>
      <c r="H251" s="203">
        <v>96214</v>
      </c>
      <c r="I251" s="203">
        <f t="shared" si="18"/>
        <v>102628</v>
      </c>
      <c r="J251" s="203">
        <f t="shared" si="18"/>
        <v>96228</v>
      </c>
    </row>
    <row r="252" spans="1:10">
      <c r="A252" s="203">
        <v>713</v>
      </c>
      <c r="B252" s="203" t="s">
        <v>569</v>
      </c>
      <c r="C252" s="203">
        <v>0</v>
      </c>
      <c r="D252" s="203">
        <v>0</v>
      </c>
      <c r="E252" s="203">
        <v>14</v>
      </c>
      <c r="F252" s="202">
        <v>14</v>
      </c>
      <c r="G252" s="203">
        <v>102863</v>
      </c>
      <c r="H252" s="203">
        <v>96635</v>
      </c>
      <c r="I252" s="203">
        <f t="shared" si="18"/>
        <v>102877</v>
      </c>
      <c r="J252" s="203">
        <f t="shared" si="18"/>
        <v>96649</v>
      </c>
    </row>
    <row r="253" spans="1:10">
      <c r="A253" s="203">
        <v>713</v>
      </c>
      <c r="B253" s="203" t="s">
        <v>570</v>
      </c>
      <c r="C253" s="203">
        <v>0</v>
      </c>
      <c r="D253" s="203">
        <v>0</v>
      </c>
      <c r="E253" s="203">
        <v>14</v>
      </c>
      <c r="F253" s="202">
        <v>14</v>
      </c>
      <c r="G253" s="203">
        <v>103143</v>
      </c>
      <c r="H253" s="203">
        <v>96657</v>
      </c>
      <c r="I253" s="203">
        <f t="shared" si="18"/>
        <v>103157</v>
      </c>
      <c r="J253" s="203">
        <f t="shared" si="18"/>
        <v>96671</v>
      </c>
    </row>
    <row r="254" spans="1:10">
      <c r="A254" s="362" t="s">
        <v>587</v>
      </c>
      <c r="B254" s="203"/>
      <c r="C254" s="203"/>
      <c r="D254" s="203"/>
      <c r="E254" s="203"/>
      <c r="F254" s="203"/>
      <c r="G254" s="203"/>
      <c r="H254" s="203"/>
      <c r="I254" s="203"/>
      <c r="J254" s="203"/>
    </row>
    <row r="255" spans="1:10">
      <c r="A255" s="203">
        <v>714</v>
      </c>
      <c r="B255" s="203" t="s">
        <v>559</v>
      </c>
      <c r="C255" s="202">
        <v>4</v>
      </c>
      <c r="D255" s="202">
        <v>4</v>
      </c>
      <c r="E255" s="202">
        <v>31</v>
      </c>
      <c r="F255" s="202">
        <v>31</v>
      </c>
      <c r="G255" s="202">
        <v>81281</v>
      </c>
      <c r="H255" s="202">
        <v>70904</v>
      </c>
      <c r="I255" s="202">
        <f t="shared" ref="I255:J266" si="19">C255+E255+G255</f>
        <v>81316</v>
      </c>
      <c r="J255" s="202">
        <f t="shared" si="19"/>
        <v>70939</v>
      </c>
    </row>
    <row r="256" spans="1:10">
      <c r="A256" s="203">
        <v>714</v>
      </c>
      <c r="B256" s="203" t="s">
        <v>560</v>
      </c>
      <c r="C256" s="202">
        <v>4</v>
      </c>
      <c r="D256" s="202">
        <v>4</v>
      </c>
      <c r="E256" s="202">
        <v>31</v>
      </c>
      <c r="F256" s="202">
        <v>31</v>
      </c>
      <c r="G256" s="202">
        <v>81700</v>
      </c>
      <c r="H256" s="202">
        <v>71270</v>
      </c>
      <c r="I256" s="202">
        <f t="shared" si="19"/>
        <v>81735</v>
      </c>
      <c r="J256" s="202">
        <f t="shared" si="19"/>
        <v>71305</v>
      </c>
    </row>
    <row r="257" spans="1:10">
      <c r="A257" s="203">
        <v>714</v>
      </c>
      <c r="B257" s="203" t="s">
        <v>561</v>
      </c>
      <c r="C257" s="202">
        <v>4</v>
      </c>
      <c r="D257" s="202">
        <v>4</v>
      </c>
      <c r="E257" s="202">
        <v>31</v>
      </c>
      <c r="F257" s="202">
        <v>31</v>
      </c>
      <c r="G257" s="202">
        <v>83047</v>
      </c>
      <c r="H257" s="202">
        <v>71788</v>
      </c>
      <c r="I257" s="202">
        <f t="shared" si="19"/>
        <v>83082</v>
      </c>
      <c r="J257" s="202">
        <f t="shared" si="19"/>
        <v>71823</v>
      </c>
    </row>
    <row r="258" spans="1:10">
      <c r="A258" s="203">
        <v>714</v>
      </c>
      <c r="B258" s="203" t="s">
        <v>562</v>
      </c>
      <c r="C258" s="202">
        <v>4</v>
      </c>
      <c r="D258" s="202">
        <v>4</v>
      </c>
      <c r="E258" s="202">
        <v>31</v>
      </c>
      <c r="F258" s="202">
        <v>31</v>
      </c>
      <c r="G258" s="202">
        <v>84949</v>
      </c>
      <c r="H258" s="202">
        <v>71990</v>
      </c>
      <c r="I258" s="202">
        <f t="shared" si="19"/>
        <v>84984</v>
      </c>
      <c r="J258" s="202">
        <f t="shared" si="19"/>
        <v>72025</v>
      </c>
    </row>
    <row r="259" spans="1:10">
      <c r="A259" s="203">
        <v>714</v>
      </c>
      <c r="B259" s="203" t="s">
        <v>563</v>
      </c>
      <c r="C259" s="202">
        <v>4</v>
      </c>
      <c r="D259" s="202">
        <v>4</v>
      </c>
      <c r="E259" s="202">
        <v>32</v>
      </c>
      <c r="F259" s="202">
        <v>32</v>
      </c>
      <c r="G259" s="202">
        <v>85372</v>
      </c>
      <c r="H259" s="202">
        <v>74556</v>
      </c>
      <c r="I259" s="202">
        <f t="shared" si="19"/>
        <v>85408</v>
      </c>
      <c r="J259" s="202">
        <f t="shared" si="19"/>
        <v>74592</v>
      </c>
    </row>
    <row r="260" spans="1:10">
      <c r="A260" s="203">
        <v>714</v>
      </c>
      <c r="B260" s="203" t="s">
        <v>564</v>
      </c>
      <c r="C260" s="202">
        <v>4</v>
      </c>
      <c r="D260" s="202">
        <v>4</v>
      </c>
      <c r="E260" s="202">
        <v>32</v>
      </c>
      <c r="F260" s="202">
        <v>32</v>
      </c>
      <c r="G260" s="202">
        <v>86663</v>
      </c>
      <c r="H260" s="202">
        <v>75303</v>
      </c>
      <c r="I260" s="202">
        <f t="shared" si="19"/>
        <v>86699</v>
      </c>
      <c r="J260" s="202">
        <f t="shared" si="19"/>
        <v>75339</v>
      </c>
    </row>
    <row r="261" spans="1:10">
      <c r="A261" s="203">
        <v>714</v>
      </c>
      <c r="B261" s="203" t="s">
        <v>565</v>
      </c>
      <c r="C261" s="203">
        <v>4</v>
      </c>
      <c r="D261" s="203">
        <v>4</v>
      </c>
      <c r="E261" s="203">
        <v>32</v>
      </c>
      <c r="F261" s="202">
        <v>32</v>
      </c>
      <c r="G261" s="203">
        <v>86920</v>
      </c>
      <c r="H261" s="203">
        <v>76274</v>
      </c>
      <c r="I261" s="203">
        <f t="shared" si="19"/>
        <v>86956</v>
      </c>
      <c r="J261" s="203">
        <f t="shared" si="19"/>
        <v>76310</v>
      </c>
    </row>
    <row r="262" spans="1:10">
      <c r="A262" s="203">
        <v>714</v>
      </c>
      <c r="B262" s="203" t="s">
        <v>566</v>
      </c>
      <c r="C262" s="203">
        <v>4</v>
      </c>
      <c r="D262" s="203">
        <v>4</v>
      </c>
      <c r="E262" s="203">
        <v>33</v>
      </c>
      <c r="F262" s="202">
        <v>33</v>
      </c>
      <c r="G262" s="203">
        <v>87418</v>
      </c>
      <c r="H262" s="203">
        <v>77172</v>
      </c>
      <c r="I262" s="203">
        <f t="shared" si="19"/>
        <v>87455</v>
      </c>
      <c r="J262" s="203">
        <f t="shared" si="19"/>
        <v>77209</v>
      </c>
    </row>
    <row r="263" spans="1:10">
      <c r="A263" s="203">
        <v>714</v>
      </c>
      <c r="B263" s="203" t="s">
        <v>567</v>
      </c>
      <c r="C263" s="203">
        <v>4</v>
      </c>
      <c r="D263" s="203">
        <v>4</v>
      </c>
      <c r="E263" s="203">
        <v>33</v>
      </c>
      <c r="F263" s="202">
        <v>33</v>
      </c>
      <c r="G263" s="203">
        <v>87602</v>
      </c>
      <c r="H263" s="203">
        <v>77734</v>
      </c>
      <c r="I263" s="203">
        <f t="shared" si="19"/>
        <v>87639</v>
      </c>
      <c r="J263" s="203">
        <f t="shared" si="19"/>
        <v>77771</v>
      </c>
    </row>
    <row r="264" spans="1:10">
      <c r="A264" s="203">
        <v>714</v>
      </c>
      <c r="B264" s="203" t="s">
        <v>568</v>
      </c>
      <c r="C264" s="203">
        <v>4</v>
      </c>
      <c r="D264" s="203">
        <v>4</v>
      </c>
      <c r="E264" s="203">
        <v>33</v>
      </c>
      <c r="F264" s="202">
        <v>33</v>
      </c>
      <c r="G264" s="203">
        <v>88162</v>
      </c>
      <c r="H264" s="203">
        <v>79607</v>
      </c>
      <c r="I264" s="203">
        <f t="shared" si="19"/>
        <v>88199</v>
      </c>
      <c r="J264" s="203">
        <f t="shared" si="19"/>
        <v>79644</v>
      </c>
    </row>
    <row r="265" spans="1:10">
      <c r="A265" s="203">
        <v>714</v>
      </c>
      <c r="B265" s="203" t="s">
        <v>569</v>
      </c>
      <c r="C265" s="203">
        <v>4</v>
      </c>
      <c r="D265" s="203">
        <v>4</v>
      </c>
      <c r="E265" s="203">
        <v>33</v>
      </c>
      <c r="F265" s="202">
        <v>33</v>
      </c>
      <c r="G265" s="203">
        <v>92564</v>
      </c>
      <c r="H265" s="203">
        <v>80640</v>
      </c>
      <c r="I265" s="203">
        <f t="shared" si="19"/>
        <v>92601</v>
      </c>
      <c r="J265" s="203">
        <f t="shared" si="19"/>
        <v>80677</v>
      </c>
    </row>
    <row r="266" spans="1:10">
      <c r="A266" s="203">
        <v>714</v>
      </c>
      <c r="B266" s="203" t="s">
        <v>570</v>
      </c>
      <c r="C266" s="203">
        <v>4</v>
      </c>
      <c r="D266" s="203">
        <v>4</v>
      </c>
      <c r="E266" s="203">
        <v>33</v>
      </c>
      <c r="F266" s="202">
        <v>33</v>
      </c>
      <c r="G266" s="203">
        <v>92407</v>
      </c>
      <c r="H266" s="203">
        <v>81020</v>
      </c>
      <c r="I266" s="203">
        <f t="shared" si="19"/>
        <v>92444</v>
      </c>
      <c r="J266" s="203">
        <f t="shared" si="19"/>
        <v>81057</v>
      </c>
    </row>
  </sheetData>
  <mergeCells count="5">
    <mergeCell ref="I1:J1"/>
    <mergeCell ref="C5:D5"/>
    <mergeCell ref="E5:F5"/>
    <mergeCell ref="G5:H5"/>
    <mergeCell ref="I5:J5"/>
  </mergeCells>
  <pageMargins left="0.7" right="0.7" top="0.39" bottom="0.75" header="0.3" footer="0.3"/>
  <pageSetup paperSize="9" scale="80" orientation="portrait" r:id="rId1"/>
  <rowBreaks count="4" manualBreakCount="4">
    <brk id="58" max="9" man="1"/>
    <brk id="110" max="9" man="1"/>
    <brk id="162" max="9" man="1"/>
    <brk id="214" max="9" man="1"/>
  </rowBreaks>
</worksheet>
</file>

<file path=xl/worksheets/sheet21.xml><?xml version="1.0" encoding="utf-8"?>
<worksheet xmlns="http://schemas.openxmlformats.org/spreadsheetml/2006/main" xmlns:r="http://schemas.openxmlformats.org/officeDocument/2006/relationships">
  <sheetPr>
    <tabColor theme="6" tint="-0.249977111117893"/>
  </sheetPr>
  <dimension ref="A1:K146"/>
  <sheetViews>
    <sheetView topLeftCell="A145" workbookViewId="0">
      <selection activeCell="L8" sqref="L8"/>
    </sheetView>
  </sheetViews>
  <sheetFormatPr defaultRowHeight="15"/>
  <cols>
    <col min="1" max="1" width="10.88671875" style="138" customWidth="1"/>
    <col min="2" max="2" width="10" style="137" customWidth="1"/>
    <col min="3" max="3" width="9.5546875" style="138" customWidth="1"/>
    <col min="4" max="6" width="8.88671875" style="138"/>
    <col min="7" max="7" width="9" style="138" bestFit="1" customWidth="1"/>
    <col min="8" max="16384" width="8.88671875" style="138"/>
  </cols>
  <sheetData>
    <row r="1" spans="1:10" s="135" customFormat="1" ht="30" customHeight="1">
      <c r="A1" s="364" t="s">
        <v>588</v>
      </c>
      <c r="B1" s="351"/>
      <c r="C1" s="352"/>
      <c r="D1" s="352"/>
      <c r="E1" s="352"/>
      <c r="F1" s="352"/>
      <c r="G1" s="352"/>
      <c r="H1" s="552" t="s">
        <v>553</v>
      </c>
      <c r="I1" s="555"/>
      <c r="J1" s="553"/>
    </row>
    <row r="2" spans="1:10" ht="15.75">
      <c r="A2" s="365" t="s">
        <v>589</v>
      </c>
      <c r="B2" s="202"/>
      <c r="C2" s="366"/>
      <c r="D2" s="366"/>
      <c r="E2" s="366"/>
      <c r="F2" s="365" t="s">
        <v>862</v>
      </c>
      <c r="G2" s="366"/>
      <c r="H2" s="366"/>
      <c r="I2" s="366"/>
      <c r="J2" s="366"/>
    </row>
    <row r="3" spans="1:10">
      <c r="A3" s="366"/>
      <c r="B3" s="202"/>
      <c r="C3" s="366"/>
      <c r="D3" s="366"/>
      <c r="E3" s="366"/>
      <c r="F3" s="366"/>
      <c r="G3" s="366"/>
      <c r="H3" s="366"/>
      <c r="I3" s="366"/>
      <c r="J3" s="366"/>
    </row>
    <row r="4" spans="1:10">
      <c r="A4" s="366"/>
      <c r="B4" s="202"/>
      <c r="C4" s="366"/>
      <c r="D4" s="366"/>
      <c r="E4" s="366"/>
      <c r="F4" s="366"/>
      <c r="G4" s="366"/>
      <c r="H4" s="366"/>
      <c r="I4" s="366"/>
      <c r="J4" s="366"/>
    </row>
    <row r="5" spans="1:10" s="136" customFormat="1" ht="15.75">
      <c r="A5" s="365"/>
      <c r="B5" s="367"/>
      <c r="C5" s="556" t="s">
        <v>554</v>
      </c>
      <c r="D5" s="556"/>
      <c r="E5" s="556" t="s">
        <v>555</v>
      </c>
      <c r="F5" s="556"/>
      <c r="G5" s="556" t="s">
        <v>50</v>
      </c>
      <c r="H5" s="556"/>
      <c r="I5" s="556" t="s">
        <v>100</v>
      </c>
      <c r="J5" s="556"/>
    </row>
    <row r="6" spans="1:10" s="139" customFormat="1" ht="25.5">
      <c r="A6" s="368"/>
      <c r="B6" s="369" t="s">
        <v>535</v>
      </c>
      <c r="C6" s="369" t="s">
        <v>556</v>
      </c>
      <c r="D6" s="369" t="s">
        <v>557</v>
      </c>
      <c r="E6" s="369" t="s">
        <v>556</v>
      </c>
      <c r="F6" s="369" t="s">
        <v>557</v>
      </c>
      <c r="G6" s="369" t="s">
        <v>556</v>
      </c>
      <c r="H6" s="369" t="s">
        <v>557</v>
      </c>
      <c r="I6" s="369" t="s">
        <v>556</v>
      </c>
      <c r="J6" s="369" t="s">
        <v>557</v>
      </c>
    </row>
    <row r="7" spans="1:10" s="139" customFormat="1" ht="12.75">
      <c r="A7" s="370" t="s">
        <v>558</v>
      </c>
      <c r="B7" s="368"/>
      <c r="C7" s="368"/>
      <c r="D7" s="368"/>
      <c r="E7" s="368"/>
      <c r="F7" s="368"/>
      <c r="G7" s="368"/>
      <c r="H7" s="368"/>
      <c r="I7" s="368"/>
      <c r="J7" s="368"/>
    </row>
    <row r="8" spans="1:10">
      <c r="A8" s="202"/>
      <c r="B8" s="202" t="s">
        <v>559</v>
      </c>
      <c r="C8" s="202">
        <v>14</v>
      </c>
      <c r="D8" s="202">
        <v>14</v>
      </c>
      <c r="E8" s="202">
        <v>367</v>
      </c>
      <c r="F8" s="202">
        <v>367</v>
      </c>
      <c r="G8" s="202">
        <v>1670863</v>
      </c>
      <c r="H8" s="202">
        <v>1609863</v>
      </c>
      <c r="I8" s="202">
        <f>C8+E8+G8</f>
        <v>1671244</v>
      </c>
      <c r="J8" s="202">
        <f>D8+F8+H8</f>
        <v>1610244</v>
      </c>
    </row>
    <row r="9" spans="1:10">
      <c r="A9" s="202"/>
      <c r="B9" s="202" t="s">
        <v>560</v>
      </c>
      <c r="C9" s="202">
        <v>14</v>
      </c>
      <c r="D9" s="202">
        <v>14</v>
      </c>
      <c r="E9" s="202">
        <v>372</v>
      </c>
      <c r="F9" s="202">
        <v>372</v>
      </c>
      <c r="G9" s="202">
        <v>1681927</v>
      </c>
      <c r="H9" s="202">
        <v>1625927</v>
      </c>
      <c r="I9" s="202">
        <f t="shared" ref="I9:J13" si="0">C9+E9+G9</f>
        <v>1682313</v>
      </c>
      <c r="J9" s="202">
        <f t="shared" si="0"/>
        <v>1626313</v>
      </c>
    </row>
    <row r="10" spans="1:10">
      <c r="A10" s="202"/>
      <c r="B10" s="202" t="s">
        <v>561</v>
      </c>
      <c r="C10" s="202">
        <v>14</v>
      </c>
      <c r="D10" s="202">
        <v>14</v>
      </c>
      <c r="E10" s="202">
        <v>375</v>
      </c>
      <c r="F10" s="202">
        <v>375</v>
      </c>
      <c r="G10" s="202">
        <v>1712575</v>
      </c>
      <c r="H10" s="202">
        <v>1657575</v>
      </c>
      <c r="I10" s="202">
        <f t="shared" si="0"/>
        <v>1712964</v>
      </c>
      <c r="J10" s="202">
        <f t="shared" si="0"/>
        <v>1657964</v>
      </c>
    </row>
    <row r="11" spans="1:10">
      <c r="A11" s="202"/>
      <c r="B11" s="202" t="s">
        <v>562</v>
      </c>
      <c r="C11" s="202">
        <v>14</v>
      </c>
      <c r="D11" s="202">
        <v>14</v>
      </c>
      <c r="E11" s="202">
        <v>381</v>
      </c>
      <c r="F11" s="202">
        <v>381</v>
      </c>
      <c r="G11" s="202">
        <v>1744034</v>
      </c>
      <c r="H11" s="202">
        <v>1687034</v>
      </c>
      <c r="I11" s="202">
        <f t="shared" si="0"/>
        <v>1744429</v>
      </c>
      <c r="J11" s="202">
        <f t="shared" si="0"/>
        <v>1687429</v>
      </c>
    </row>
    <row r="12" spans="1:10">
      <c r="A12" s="202"/>
      <c r="B12" s="202" t="s">
        <v>563</v>
      </c>
      <c r="C12" s="202">
        <v>14</v>
      </c>
      <c r="D12" s="202">
        <v>14</v>
      </c>
      <c r="E12" s="202">
        <v>382</v>
      </c>
      <c r="F12" s="202">
        <v>382</v>
      </c>
      <c r="G12" s="202">
        <v>1806834</v>
      </c>
      <c r="H12" s="202">
        <v>1750834</v>
      </c>
      <c r="I12" s="202">
        <f t="shared" si="0"/>
        <v>1807230</v>
      </c>
      <c r="J12" s="202">
        <f t="shared" si="0"/>
        <v>1751230</v>
      </c>
    </row>
    <row r="13" spans="1:10">
      <c r="A13" s="202"/>
      <c r="B13" s="202" t="s">
        <v>564</v>
      </c>
      <c r="C13" s="202">
        <v>14</v>
      </c>
      <c r="D13" s="202">
        <v>14</v>
      </c>
      <c r="E13" s="202">
        <v>386</v>
      </c>
      <c r="F13" s="202">
        <v>386</v>
      </c>
      <c r="G13" s="202">
        <v>1881634</v>
      </c>
      <c r="H13" s="202">
        <v>1830634</v>
      </c>
      <c r="I13" s="202">
        <f t="shared" si="0"/>
        <v>1882034</v>
      </c>
      <c r="J13" s="202">
        <f t="shared" si="0"/>
        <v>1831034</v>
      </c>
    </row>
    <row r="14" spans="1:10">
      <c r="A14" s="370" t="s">
        <v>571</v>
      </c>
      <c r="B14" s="202"/>
      <c r="C14" s="202"/>
      <c r="D14" s="202"/>
      <c r="E14" s="202"/>
      <c r="F14" s="202"/>
      <c r="G14" s="202"/>
      <c r="H14" s="202"/>
      <c r="I14" s="202"/>
      <c r="J14" s="202"/>
    </row>
    <row r="15" spans="1:10">
      <c r="A15" s="202"/>
      <c r="B15" s="202" t="s">
        <v>559</v>
      </c>
      <c r="C15" s="202">
        <v>3</v>
      </c>
      <c r="D15" s="202">
        <v>3</v>
      </c>
      <c r="E15" s="202">
        <v>18</v>
      </c>
      <c r="F15" s="202">
        <v>18</v>
      </c>
      <c r="G15" s="202">
        <v>90948</v>
      </c>
      <c r="H15" s="202">
        <v>90948</v>
      </c>
      <c r="I15" s="202">
        <f t="shared" ref="I15:J30" si="1">C15+E15+G15</f>
        <v>90969</v>
      </c>
      <c r="J15" s="202">
        <f t="shared" si="1"/>
        <v>90969</v>
      </c>
    </row>
    <row r="16" spans="1:10">
      <c r="A16" s="202"/>
      <c r="B16" s="202" t="s">
        <v>560</v>
      </c>
      <c r="C16" s="202">
        <v>3</v>
      </c>
      <c r="D16" s="202">
        <v>3</v>
      </c>
      <c r="E16" s="202">
        <v>21</v>
      </c>
      <c r="F16" s="202">
        <v>21</v>
      </c>
      <c r="G16" s="202">
        <v>91376</v>
      </c>
      <c r="H16" s="202">
        <v>91376</v>
      </c>
      <c r="I16" s="202">
        <f t="shared" si="1"/>
        <v>91400</v>
      </c>
      <c r="J16" s="202">
        <f t="shared" si="1"/>
        <v>91400</v>
      </c>
    </row>
    <row r="17" spans="1:10">
      <c r="A17" s="202"/>
      <c r="B17" s="202" t="s">
        <v>561</v>
      </c>
      <c r="C17" s="202">
        <v>3</v>
      </c>
      <c r="D17" s="202">
        <v>3</v>
      </c>
      <c r="E17" s="202">
        <v>22</v>
      </c>
      <c r="F17" s="202">
        <v>22</v>
      </c>
      <c r="G17" s="202">
        <v>93266</v>
      </c>
      <c r="H17" s="202">
        <v>93266</v>
      </c>
      <c r="I17" s="202">
        <f t="shared" si="1"/>
        <v>93291</v>
      </c>
      <c r="J17" s="202">
        <f t="shared" si="1"/>
        <v>93291</v>
      </c>
    </row>
    <row r="18" spans="1:10">
      <c r="A18" s="202"/>
      <c r="B18" s="202" t="s">
        <v>562</v>
      </c>
      <c r="C18" s="202">
        <v>3</v>
      </c>
      <c r="D18" s="202">
        <v>3</v>
      </c>
      <c r="E18" s="202">
        <v>22</v>
      </c>
      <c r="F18" s="202">
        <v>22</v>
      </c>
      <c r="G18" s="202">
        <v>94488</v>
      </c>
      <c r="H18" s="202">
        <v>94488</v>
      </c>
      <c r="I18" s="202">
        <f t="shared" si="1"/>
        <v>94513</v>
      </c>
      <c r="J18" s="202">
        <f t="shared" si="1"/>
        <v>94513</v>
      </c>
    </row>
    <row r="19" spans="1:10">
      <c r="A19" s="202"/>
      <c r="B19" s="202" t="s">
        <v>563</v>
      </c>
      <c r="C19" s="202">
        <v>3</v>
      </c>
      <c r="D19" s="202">
        <v>3</v>
      </c>
      <c r="E19" s="202">
        <v>22</v>
      </c>
      <c r="F19" s="202">
        <v>22</v>
      </c>
      <c r="G19" s="202">
        <v>97294</v>
      </c>
      <c r="H19" s="202">
        <v>97294</v>
      </c>
      <c r="I19" s="202">
        <f t="shared" si="1"/>
        <v>97319</v>
      </c>
      <c r="J19" s="202">
        <f t="shared" si="1"/>
        <v>97319</v>
      </c>
    </row>
    <row r="20" spans="1:10">
      <c r="A20" s="202"/>
      <c r="B20" s="202" t="s">
        <v>564</v>
      </c>
      <c r="C20" s="202">
        <v>3</v>
      </c>
      <c r="D20" s="202">
        <v>3</v>
      </c>
      <c r="E20" s="202">
        <v>23</v>
      </c>
      <c r="F20" s="202">
        <v>23</v>
      </c>
      <c r="G20" s="202">
        <v>99281</v>
      </c>
      <c r="H20" s="202">
        <v>99281</v>
      </c>
      <c r="I20" s="202">
        <f t="shared" si="1"/>
        <v>99307</v>
      </c>
      <c r="J20" s="202">
        <f t="shared" si="1"/>
        <v>99307</v>
      </c>
    </row>
    <row r="21" spans="1:10">
      <c r="A21" s="370" t="s">
        <v>730</v>
      </c>
      <c r="B21" s="202"/>
      <c r="C21" s="202"/>
      <c r="D21" s="202"/>
      <c r="E21" s="202"/>
      <c r="F21" s="202"/>
      <c r="G21" s="202"/>
      <c r="H21" s="202"/>
      <c r="I21" s="202"/>
      <c r="J21" s="202"/>
    </row>
    <row r="22" spans="1:10">
      <c r="A22" s="202">
        <v>214</v>
      </c>
      <c r="B22" s="202" t="s">
        <v>559</v>
      </c>
      <c r="C22" s="202">
        <v>0</v>
      </c>
      <c r="D22" s="202">
        <v>0</v>
      </c>
      <c r="E22" s="202">
        <v>2</v>
      </c>
      <c r="F22" s="202">
        <v>2</v>
      </c>
      <c r="G22" s="202">
        <v>91006</v>
      </c>
      <c r="H22" s="202">
        <v>91006</v>
      </c>
      <c r="I22" s="202">
        <f t="shared" ref="I22:I27" si="2">C22+E22+G22</f>
        <v>91008</v>
      </c>
      <c r="J22" s="202">
        <f t="shared" si="1"/>
        <v>91008</v>
      </c>
    </row>
    <row r="23" spans="1:10">
      <c r="A23" s="202">
        <v>214</v>
      </c>
      <c r="B23" s="202" t="s">
        <v>560</v>
      </c>
      <c r="C23" s="202">
        <v>0</v>
      </c>
      <c r="D23" s="202">
        <v>0</v>
      </c>
      <c r="E23" s="202">
        <v>2</v>
      </c>
      <c r="F23" s="202">
        <v>2</v>
      </c>
      <c r="G23" s="202">
        <v>91433</v>
      </c>
      <c r="H23" s="202">
        <v>91433</v>
      </c>
      <c r="I23" s="202">
        <f t="shared" si="2"/>
        <v>91435</v>
      </c>
      <c r="J23" s="202">
        <f t="shared" si="1"/>
        <v>91435</v>
      </c>
    </row>
    <row r="24" spans="1:10">
      <c r="A24" s="202">
        <v>214</v>
      </c>
      <c r="B24" s="202" t="s">
        <v>561</v>
      </c>
      <c r="C24" s="202">
        <v>0</v>
      </c>
      <c r="D24" s="202">
        <v>0</v>
      </c>
      <c r="E24" s="202">
        <v>2</v>
      </c>
      <c r="F24" s="202">
        <v>2</v>
      </c>
      <c r="G24" s="202">
        <v>93774</v>
      </c>
      <c r="H24" s="202">
        <v>93774</v>
      </c>
      <c r="I24" s="202">
        <f t="shared" si="2"/>
        <v>93776</v>
      </c>
      <c r="J24" s="202">
        <f t="shared" si="1"/>
        <v>93776</v>
      </c>
    </row>
    <row r="25" spans="1:10">
      <c r="A25" s="202">
        <v>214</v>
      </c>
      <c r="B25" s="202" t="s">
        <v>562</v>
      </c>
      <c r="C25" s="202">
        <v>0</v>
      </c>
      <c r="D25" s="202">
        <v>0</v>
      </c>
      <c r="E25" s="202">
        <v>2</v>
      </c>
      <c r="F25" s="202">
        <v>2</v>
      </c>
      <c r="G25" s="202">
        <v>95936</v>
      </c>
      <c r="H25" s="202">
        <v>95936</v>
      </c>
      <c r="I25" s="202">
        <f t="shared" si="2"/>
        <v>95938</v>
      </c>
      <c r="J25" s="202">
        <f t="shared" si="1"/>
        <v>95938</v>
      </c>
    </row>
    <row r="26" spans="1:10">
      <c r="A26" s="202">
        <v>214</v>
      </c>
      <c r="B26" s="202" t="s">
        <v>563</v>
      </c>
      <c r="C26" s="202">
        <v>0</v>
      </c>
      <c r="D26" s="202">
        <v>0</v>
      </c>
      <c r="E26" s="202">
        <v>3</v>
      </c>
      <c r="F26" s="202">
        <v>3</v>
      </c>
      <c r="G26" s="202">
        <v>99927</v>
      </c>
      <c r="H26" s="202">
        <v>99927</v>
      </c>
      <c r="I26" s="202">
        <f t="shared" si="2"/>
        <v>99930</v>
      </c>
      <c r="J26" s="202">
        <f t="shared" si="1"/>
        <v>99930</v>
      </c>
    </row>
    <row r="27" spans="1:10">
      <c r="A27" s="202">
        <v>214</v>
      </c>
      <c r="B27" s="202" t="s">
        <v>564</v>
      </c>
      <c r="C27" s="202">
        <v>0</v>
      </c>
      <c r="D27" s="202">
        <v>0</v>
      </c>
      <c r="E27" s="202">
        <v>3</v>
      </c>
      <c r="F27" s="202">
        <v>3</v>
      </c>
      <c r="G27" s="202">
        <v>102355</v>
      </c>
      <c r="H27" s="202">
        <v>102355</v>
      </c>
      <c r="I27" s="202">
        <f t="shared" si="2"/>
        <v>102358</v>
      </c>
      <c r="J27" s="202">
        <f t="shared" si="1"/>
        <v>102358</v>
      </c>
    </row>
    <row r="28" spans="1:10">
      <c r="A28" s="370" t="s">
        <v>699</v>
      </c>
      <c r="B28" s="202"/>
      <c r="C28" s="202"/>
      <c r="D28" s="202"/>
      <c r="E28" s="202"/>
      <c r="F28" s="202"/>
      <c r="G28" s="202"/>
      <c r="H28" s="202"/>
      <c r="I28" s="202"/>
      <c r="J28" s="202"/>
    </row>
    <row r="29" spans="1:10">
      <c r="A29" s="202">
        <v>215</v>
      </c>
      <c r="B29" s="202" t="s">
        <v>559</v>
      </c>
      <c r="C29" s="202">
        <v>0</v>
      </c>
      <c r="D29" s="202">
        <v>0</v>
      </c>
      <c r="E29" s="202">
        <v>9</v>
      </c>
      <c r="F29" s="202">
        <v>9</v>
      </c>
      <c r="G29" s="202">
        <v>73280</v>
      </c>
      <c r="H29" s="202">
        <v>73280</v>
      </c>
      <c r="I29" s="202">
        <f t="shared" si="1"/>
        <v>73289</v>
      </c>
      <c r="J29" s="202">
        <f t="shared" si="1"/>
        <v>73289</v>
      </c>
    </row>
    <row r="30" spans="1:10">
      <c r="A30" s="202">
        <v>215</v>
      </c>
      <c r="B30" s="202" t="s">
        <v>560</v>
      </c>
      <c r="C30" s="202">
        <v>0</v>
      </c>
      <c r="D30" s="202">
        <v>0</v>
      </c>
      <c r="E30" s="202">
        <v>9</v>
      </c>
      <c r="F30" s="202">
        <v>9</v>
      </c>
      <c r="G30" s="202">
        <v>73534</v>
      </c>
      <c r="H30" s="202">
        <v>73534</v>
      </c>
      <c r="I30" s="202">
        <f t="shared" si="1"/>
        <v>73543</v>
      </c>
      <c r="J30" s="202">
        <f t="shared" si="1"/>
        <v>73543</v>
      </c>
    </row>
    <row r="31" spans="1:10">
      <c r="A31" s="202">
        <v>215</v>
      </c>
      <c r="B31" s="202" t="s">
        <v>561</v>
      </c>
      <c r="C31" s="202">
        <v>0</v>
      </c>
      <c r="D31" s="202">
        <v>0</v>
      </c>
      <c r="E31" s="202">
        <v>9</v>
      </c>
      <c r="F31" s="202">
        <v>9</v>
      </c>
      <c r="G31" s="202">
        <v>74212</v>
      </c>
      <c r="H31" s="202">
        <v>74212</v>
      </c>
      <c r="I31" s="202">
        <f t="shared" ref="I31:J76" si="3">C31+E31+G31</f>
        <v>74221</v>
      </c>
      <c r="J31" s="202">
        <f t="shared" si="3"/>
        <v>74221</v>
      </c>
    </row>
    <row r="32" spans="1:10">
      <c r="A32" s="202">
        <v>215</v>
      </c>
      <c r="B32" s="202" t="s">
        <v>562</v>
      </c>
      <c r="C32" s="202">
        <v>0</v>
      </c>
      <c r="D32" s="202">
        <v>0</v>
      </c>
      <c r="E32" s="202">
        <v>10</v>
      </c>
      <c r="F32" s="202">
        <v>10</v>
      </c>
      <c r="G32" s="202">
        <v>75698</v>
      </c>
      <c r="H32" s="202">
        <v>75698</v>
      </c>
      <c r="I32" s="202">
        <f t="shared" si="3"/>
        <v>75708</v>
      </c>
      <c r="J32" s="202">
        <f t="shared" si="3"/>
        <v>75708</v>
      </c>
    </row>
    <row r="33" spans="1:10">
      <c r="A33" s="202">
        <v>215</v>
      </c>
      <c r="B33" s="202" t="s">
        <v>563</v>
      </c>
      <c r="C33" s="202">
        <v>0</v>
      </c>
      <c r="D33" s="202">
        <v>0</v>
      </c>
      <c r="E33" s="202">
        <v>10</v>
      </c>
      <c r="F33" s="202">
        <v>10</v>
      </c>
      <c r="G33" s="202">
        <v>78666</v>
      </c>
      <c r="H33" s="202">
        <v>78666</v>
      </c>
      <c r="I33" s="202">
        <f t="shared" si="3"/>
        <v>78676</v>
      </c>
      <c r="J33" s="202">
        <f t="shared" si="3"/>
        <v>78676</v>
      </c>
    </row>
    <row r="34" spans="1:10">
      <c r="A34" s="202">
        <v>215</v>
      </c>
      <c r="B34" s="202" t="s">
        <v>564</v>
      </c>
      <c r="C34" s="202">
        <v>0</v>
      </c>
      <c r="D34" s="202">
        <v>0</v>
      </c>
      <c r="E34" s="202">
        <v>10</v>
      </c>
      <c r="F34" s="202">
        <v>10</v>
      </c>
      <c r="G34" s="202">
        <v>80504</v>
      </c>
      <c r="H34" s="202">
        <v>80504</v>
      </c>
      <c r="I34" s="202">
        <f t="shared" si="3"/>
        <v>80514</v>
      </c>
      <c r="J34" s="202">
        <f t="shared" si="3"/>
        <v>80514</v>
      </c>
    </row>
    <row r="35" spans="1:10">
      <c r="A35" s="370" t="s">
        <v>572</v>
      </c>
      <c r="B35" s="202"/>
      <c r="C35" s="202"/>
      <c r="D35" s="202"/>
      <c r="E35" s="202"/>
      <c r="F35" s="202"/>
      <c r="G35" s="202"/>
      <c r="H35" s="202"/>
      <c r="I35" s="202"/>
      <c r="J35" s="202"/>
    </row>
    <row r="36" spans="1:10">
      <c r="A36" s="202">
        <v>291</v>
      </c>
      <c r="B36" s="202" t="s">
        <v>559</v>
      </c>
      <c r="C36" s="202">
        <v>0</v>
      </c>
      <c r="D36" s="202">
        <v>0</v>
      </c>
      <c r="E36" s="202">
        <v>9</v>
      </c>
      <c r="F36" s="202">
        <v>9</v>
      </c>
      <c r="G36" s="202">
        <v>105817</v>
      </c>
      <c r="H36" s="202">
        <v>105817</v>
      </c>
      <c r="I36" s="202">
        <f t="shared" si="3"/>
        <v>105826</v>
      </c>
      <c r="J36" s="202">
        <f t="shared" si="3"/>
        <v>105826</v>
      </c>
    </row>
    <row r="37" spans="1:10">
      <c r="A37" s="202">
        <v>291</v>
      </c>
      <c r="B37" s="202" t="s">
        <v>560</v>
      </c>
      <c r="C37" s="202">
        <v>0</v>
      </c>
      <c r="D37" s="202">
        <v>0</v>
      </c>
      <c r="E37" s="202">
        <v>10</v>
      </c>
      <c r="F37" s="202">
        <v>10</v>
      </c>
      <c r="G37" s="202">
        <v>106588</v>
      </c>
      <c r="H37" s="202">
        <v>106588</v>
      </c>
      <c r="I37" s="202">
        <f t="shared" si="3"/>
        <v>106598</v>
      </c>
      <c r="J37" s="202">
        <f t="shared" si="3"/>
        <v>106598</v>
      </c>
    </row>
    <row r="38" spans="1:10">
      <c r="A38" s="202">
        <v>291</v>
      </c>
      <c r="B38" s="202" t="s">
        <v>561</v>
      </c>
      <c r="C38" s="202">
        <v>0</v>
      </c>
      <c r="D38" s="202">
        <v>0</v>
      </c>
      <c r="E38" s="202">
        <v>10</v>
      </c>
      <c r="F38" s="202">
        <v>10</v>
      </c>
      <c r="G38" s="202">
        <v>108851</v>
      </c>
      <c r="H38" s="202">
        <v>108851</v>
      </c>
      <c r="I38" s="202">
        <f t="shared" si="3"/>
        <v>108861</v>
      </c>
      <c r="J38" s="202">
        <f t="shared" si="3"/>
        <v>108861</v>
      </c>
    </row>
    <row r="39" spans="1:10">
      <c r="A39" s="202">
        <v>291</v>
      </c>
      <c r="B39" s="202" t="s">
        <v>562</v>
      </c>
      <c r="C39" s="202">
        <v>0</v>
      </c>
      <c r="D39" s="202">
        <v>0</v>
      </c>
      <c r="E39" s="202">
        <v>10</v>
      </c>
      <c r="F39" s="202">
        <v>10</v>
      </c>
      <c r="G39" s="202">
        <v>110703</v>
      </c>
      <c r="H39" s="202">
        <v>110703</v>
      </c>
      <c r="I39" s="202">
        <f t="shared" si="3"/>
        <v>110713</v>
      </c>
      <c r="J39" s="202">
        <f t="shared" si="3"/>
        <v>110713</v>
      </c>
    </row>
    <row r="40" spans="1:10">
      <c r="A40" s="202">
        <v>291</v>
      </c>
      <c r="B40" s="202" t="s">
        <v>563</v>
      </c>
      <c r="C40" s="202">
        <v>0</v>
      </c>
      <c r="D40" s="202">
        <v>0</v>
      </c>
      <c r="E40" s="202">
        <v>10</v>
      </c>
      <c r="F40" s="202">
        <v>10</v>
      </c>
      <c r="G40" s="202">
        <v>111869</v>
      </c>
      <c r="H40" s="202">
        <v>111869</v>
      </c>
      <c r="I40" s="202">
        <f t="shared" si="3"/>
        <v>111879</v>
      </c>
      <c r="J40" s="202">
        <f t="shared" si="3"/>
        <v>111879</v>
      </c>
    </row>
    <row r="41" spans="1:10">
      <c r="A41" s="202">
        <v>291</v>
      </c>
      <c r="B41" s="202" t="s">
        <v>564</v>
      </c>
      <c r="C41" s="202">
        <v>0</v>
      </c>
      <c r="D41" s="202">
        <v>0</v>
      </c>
      <c r="E41" s="202">
        <v>10</v>
      </c>
      <c r="F41" s="202">
        <v>10</v>
      </c>
      <c r="G41" s="202">
        <v>113894</v>
      </c>
      <c r="H41" s="202">
        <v>113894</v>
      </c>
      <c r="I41" s="202">
        <f t="shared" si="3"/>
        <v>113904</v>
      </c>
      <c r="J41" s="202">
        <f t="shared" si="3"/>
        <v>113904</v>
      </c>
    </row>
    <row r="42" spans="1:10">
      <c r="A42" s="370" t="s">
        <v>573</v>
      </c>
      <c r="B42" s="202"/>
      <c r="C42" s="202"/>
      <c r="D42" s="202"/>
      <c r="E42" s="202"/>
      <c r="F42" s="202"/>
      <c r="G42" s="202"/>
      <c r="H42" s="202"/>
      <c r="I42" s="202"/>
      <c r="J42" s="202"/>
    </row>
    <row r="43" spans="1:10">
      <c r="A43" s="202">
        <v>292</v>
      </c>
      <c r="B43" s="202" t="s">
        <v>559</v>
      </c>
      <c r="C43" s="202">
        <v>0</v>
      </c>
      <c r="D43" s="202">
        <v>0</v>
      </c>
      <c r="E43" s="202">
        <v>7</v>
      </c>
      <c r="F43" s="202">
        <v>7</v>
      </c>
      <c r="G43" s="202">
        <v>120118</v>
      </c>
      <c r="H43" s="202">
        <v>120118</v>
      </c>
      <c r="I43" s="202">
        <f t="shared" si="3"/>
        <v>120125</v>
      </c>
      <c r="J43" s="202">
        <f t="shared" si="3"/>
        <v>120125</v>
      </c>
    </row>
    <row r="44" spans="1:10">
      <c r="A44" s="202">
        <v>292</v>
      </c>
      <c r="B44" s="202" t="s">
        <v>560</v>
      </c>
      <c r="C44" s="202">
        <v>0</v>
      </c>
      <c r="D44" s="202">
        <v>0</v>
      </c>
      <c r="E44" s="202">
        <v>7</v>
      </c>
      <c r="F44" s="202">
        <v>7</v>
      </c>
      <c r="G44" s="202">
        <v>120717</v>
      </c>
      <c r="H44" s="202">
        <v>120717</v>
      </c>
      <c r="I44" s="202">
        <f t="shared" si="3"/>
        <v>120724</v>
      </c>
      <c r="J44" s="202">
        <f t="shared" si="3"/>
        <v>120724</v>
      </c>
    </row>
    <row r="45" spans="1:10">
      <c r="A45" s="202">
        <v>292</v>
      </c>
      <c r="B45" s="202" t="s">
        <v>561</v>
      </c>
      <c r="C45" s="202">
        <v>0</v>
      </c>
      <c r="D45" s="202">
        <v>0</v>
      </c>
      <c r="E45" s="202">
        <v>7</v>
      </c>
      <c r="F45" s="202">
        <v>7</v>
      </c>
      <c r="G45" s="202">
        <v>120920</v>
      </c>
      <c r="H45" s="202">
        <v>120920</v>
      </c>
      <c r="I45" s="202">
        <f t="shared" si="3"/>
        <v>120927</v>
      </c>
      <c r="J45" s="202">
        <f t="shared" si="3"/>
        <v>120927</v>
      </c>
    </row>
    <row r="46" spans="1:10">
      <c r="A46" s="202">
        <v>292</v>
      </c>
      <c r="B46" s="202" t="s">
        <v>562</v>
      </c>
      <c r="C46" s="202">
        <v>0</v>
      </c>
      <c r="D46" s="202">
        <v>0</v>
      </c>
      <c r="E46" s="202">
        <v>7</v>
      </c>
      <c r="F46" s="202">
        <v>7</v>
      </c>
      <c r="G46" s="202">
        <v>122773</v>
      </c>
      <c r="H46" s="202">
        <v>122773</v>
      </c>
      <c r="I46" s="202">
        <f t="shared" si="3"/>
        <v>122780</v>
      </c>
      <c r="J46" s="202">
        <f t="shared" si="3"/>
        <v>122780</v>
      </c>
    </row>
    <row r="47" spans="1:10">
      <c r="A47" s="202">
        <v>292</v>
      </c>
      <c r="B47" s="202" t="s">
        <v>563</v>
      </c>
      <c r="C47" s="202">
        <v>0</v>
      </c>
      <c r="D47" s="202">
        <v>0</v>
      </c>
      <c r="E47" s="202">
        <v>7</v>
      </c>
      <c r="F47" s="202">
        <v>7</v>
      </c>
      <c r="G47" s="202">
        <v>125108</v>
      </c>
      <c r="H47" s="202">
        <v>125108</v>
      </c>
      <c r="I47" s="202">
        <f t="shared" si="3"/>
        <v>125115</v>
      </c>
      <c r="J47" s="202">
        <f t="shared" si="3"/>
        <v>125115</v>
      </c>
    </row>
    <row r="48" spans="1:10">
      <c r="A48" s="202">
        <v>292</v>
      </c>
      <c r="B48" s="202" t="s">
        <v>564</v>
      </c>
      <c r="C48" s="202">
        <v>0</v>
      </c>
      <c r="D48" s="202">
        <v>0</v>
      </c>
      <c r="E48" s="202">
        <v>8</v>
      </c>
      <c r="F48" s="202">
        <v>8</v>
      </c>
      <c r="G48" s="202">
        <v>128111</v>
      </c>
      <c r="H48" s="202">
        <v>128111</v>
      </c>
      <c r="I48" s="202">
        <f t="shared" si="3"/>
        <v>128119</v>
      </c>
      <c r="J48" s="202">
        <f t="shared" si="3"/>
        <v>128119</v>
      </c>
    </row>
    <row r="49" spans="1:11">
      <c r="A49" s="370" t="s">
        <v>574</v>
      </c>
      <c r="B49" s="202"/>
      <c r="C49" s="202"/>
      <c r="D49" s="202"/>
      <c r="E49" s="202"/>
      <c r="F49" s="202"/>
      <c r="G49" s="202"/>
      <c r="H49" s="202"/>
      <c r="I49" s="202"/>
      <c r="J49" s="202"/>
    </row>
    <row r="50" spans="1:11">
      <c r="A50" s="202">
        <v>293</v>
      </c>
      <c r="B50" s="202" t="s">
        <v>559</v>
      </c>
      <c r="C50" s="202">
        <v>0</v>
      </c>
      <c r="D50" s="202">
        <v>0</v>
      </c>
      <c r="E50" s="202">
        <v>17</v>
      </c>
      <c r="F50" s="202">
        <v>17</v>
      </c>
      <c r="G50" s="202">
        <v>82020</v>
      </c>
      <c r="H50" s="202">
        <v>82020</v>
      </c>
      <c r="I50" s="202">
        <f t="shared" si="3"/>
        <v>82037</v>
      </c>
      <c r="J50" s="202">
        <f t="shared" si="3"/>
        <v>82037</v>
      </c>
    </row>
    <row r="51" spans="1:11">
      <c r="A51" s="202">
        <v>293</v>
      </c>
      <c r="B51" s="202" t="s">
        <v>560</v>
      </c>
      <c r="C51" s="202">
        <v>0</v>
      </c>
      <c r="D51" s="202">
        <v>0</v>
      </c>
      <c r="E51" s="202">
        <v>17</v>
      </c>
      <c r="F51" s="202">
        <v>17</v>
      </c>
      <c r="G51" s="202">
        <v>82721</v>
      </c>
      <c r="H51" s="202">
        <v>82721</v>
      </c>
      <c r="I51" s="202">
        <f t="shared" si="3"/>
        <v>82738</v>
      </c>
      <c r="J51" s="202">
        <f t="shared" si="3"/>
        <v>82738</v>
      </c>
    </row>
    <row r="52" spans="1:11">
      <c r="A52" s="202">
        <v>293</v>
      </c>
      <c r="B52" s="202" t="s">
        <v>561</v>
      </c>
      <c r="C52" s="202">
        <v>0</v>
      </c>
      <c r="D52" s="202">
        <v>0</v>
      </c>
      <c r="E52" s="202">
        <v>17</v>
      </c>
      <c r="F52" s="202">
        <v>17</v>
      </c>
      <c r="G52" s="202">
        <v>84543</v>
      </c>
      <c r="H52" s="202">
        <v>84543</v>
      </c>
      <c r="I52" s="202">
        <f t="shared" si="3"/>
        <v>84560</v>
      </c>
      <c r="J52" s="202">
        <f t="shared" si="3"/>
        <v>84560</v>
      </c>
    </row>
    <row r="53" spans="1:11">
      <c r="A53" s="202">
        <v>293</v>
      </c>
      <c r="B53" s="202" t="s">
        <v>562</v>
      </c>
      <c r="C53" s="202">
        <v>0</v>
      </c>
      <c r="D53" s="202">
        <v>0</v>
      </c>
      <c r="E53" s="202">
        <v>17</v>
      </c>
      <c r="F53" s="202">
        <v>17</v>
      </c>
      <c r="G53" s="202">
        <v>86700</v>
      </c>
      <c r="H53" s="202">
        <v>86700</v>
      </c>
      <c r="I53" s="202">
        <f t="shared" si="3"/>
        <v>86717</v>
      </c>
      <c r="J53" s="202">
        <f t="shared" si="3"/>
        <v>86717</v>
      </c>
    </row>
    <row r="54" spans="1:11">
      <c r="A54" s="202">
        <v>293</v>
      </c>
      <c r="B54" s="202" t="s">
        <v>563</v>
      </c>
      <c r="C54" s="202">
        <v>0</v>
      </c>
      <c r="D54" s="202">
        <v>0</v>
      </c>
      <c r="E54" s="202">
        <v>17</v>
      </c>
      <c r="F54" s="202">
        <v>17</v>
      </c>
      <c r="G54" s="202">
        <v>89368</v>
      </c>
      <c r="H54" s="202">
        <v>89368</v>
      </c>
      <c r="I54" s="202">
        <f t="shared" si="3"/>
        <v>89385</v>
      </c>
      <c r="J54" s="202">
        <f t="shared" si="3"/>
        <v>89385</v>
      </c>
    </row>
    <row r="55" spans="1:11">
      <c r="A55" s="202">
        <v>293</v>
      </c>
      <c r="B55" s="202" t="s">
        <v>564</v>
      </c>
      <c r="C55" s="202">
        <v>0</v>
      </c>
      <c r="D55" s="202">
        <v>0</v>
      </c>
      <c r="E55" s="202">
        <v>17</v>
      </c>
      <c r="F55" s="202">
        <v>17</v>
      </c>
      <c r="G55" s="202">
        <v>92228</v>
      </c>
      <c r="H55" s="202">
        <v>92228</v>
      </c>
      <c r="I55" s="202">
        <f t="shared" si="3"/>
        <v>92245</v>
      </c>
      <c r="J55" s="202">
        <f t="shared" si="3"/>
        <v>92245</v>
      </c>
    </row>
    <row r="56" spans="1:11">
      <c r="A56" s="370" t="s">
        <v>575</v>
      </c>
      <c r="B56" s="202"/>
      <c r="C56" s="202"/>
      <c r="D56" s="202"/>
      <c r="E56" s="202"/>
      <c r="F56" s="202"/>
      <c r="G56" s="202"/>
      <c r="H56" s="202"/>
      <c r="I56" s="202"/>
      <c r="J56" s="202"/>
    </row>
    <row r="57" spans="1:11">
      <c r="A57" s="202">
        <v>311</v>
      </c>
      <c r="B57" s="202" t="s">
        <v>559</v>
      </c>
      <c r="C57" s="202">
        <v>3</v>
      </c>
      <c r="D57" s="202">
        <v>3</v>
      </c>
      <c r="E57" s="202">
        <v>40</v>
      </c>
      <c r="F57" s="202">
        <v>40</v>
      </c>
      <c r="G57" s="202">
        <v>121040</v>
      </c>
      <c r="H57" s="202">
        <v>121040</v>
      </c>
      <c r="I57" s="202">
        <f t="shared" si="3"/>
        <v>121083</v>
      </c>
      <c r="J57" s="202">
        <f t="shared" si="3"/>
        <v>121083</v>
      </c>
    </row>
    <row r="58" spans="1:11">
      <c r="A58" s="202">
        <v>311</v>
      </c>
      <c r="B58" s="202" t="s">
        <v>560</v>
      </c>
      <c r="C58" s="202">
        <v>3</v>
      </c>
      <c r="D58" s="202">
        <v>3</v>
      </c>
      <c r="E58" s="202">
        <v>39</v>
      </c>
      <c r="F58" s="202">
        <v>39</v>
      </c>
      <c r="G58" s="202">
        <v>121230</v>
      </c>
      <c r="H58" s="202">
        <v>121230</v>
      </c>
      <c r="I58" s="202">
        <f t="shared" si="3"/>
        <v>121272</v>
      </c>
      <c r="J58" s="202">
        <f t="shared" si="3"/>
        <v>121272</v>
      </c>
    </row>
    <row r="59" spans="1:11">
      <c r="A59" s="202">
        <v>311</v>
      </c>
      <c r="B59" s="202" t="s">
        <v>561</v>
      </c>
      <c r="C59" s="202">
        <v>3</v>
      </c>
      <c r="D59" s="202">
        <v>3</v>
      </c>
      <c r="E59" s="202">
        <v>39</v>
      </c>
      <c r="F59" s="202">
        <v>39</v>
      </c>
      <c r="G59" s="202">
        <v>122980</v>
      </c>
      <c r="H59" s="202">
        <v>122980</v>
      </c>
      <c r="I59" s="202">
        <f t="shared" si="3"/>
        <v>123022</v>
      </c>
      <c r="J59" s="202">
        <f t="shared" si="3"/>
        <v>123022</v>
      </c>
    </row>
    <row r="60" spans="1:11">
      <c r="A60" s="202">
        <v>311</v>
      </c>
      <c r="B60" s="202" t="s">
        <v>562</v>
      </c>
      <c r="C60" s="202">
        <v>3</v>
      </c>
      <c r="D60" s="202">
        <v>3</v>
      </c>
      <c r="E60" s="202">
        <v>39</v>
      </c>
      <c r="F60" s="202">
        <v>39</v>
      </c>
      <c r="G60" s="202">
        <v>125230</v>
      </c>
      <c r="H60" s="202">
        <v>125230</v>
      </c>
      <c r="I60" s="202">
        <f t="shared" si="3"/>
        <v>125272</v>
      </c>
      <c r="J60" s="202">
        <f t="shared" si="3"/>
        <v>125272</v>
      </c>
    </row>
    <row r="61" spans="1:11">
      <c r="A61" s="202">
        <v>311</v>
      </c>
      <c r="B61" s="202" t="s">
        <v>563</v>
      </c>
      <c r="C61" s="202">
        <v>3</v>
      </c>
      <c r="D61" s="202">
        <v>3</v>
      </c>
      <c r="E61" s="202">
        <v>39</v>
      </c>
      <c r="F61" s="202">
        <v>39</v>
      </c>
      <c r="G61" s="202">
        <v>130149</v>
      </c>
      <c r="H61" s="202">
        <v>130149</v>
      </c>
      <c r="I61" s="202">
        <f t="shared" si="3"/>
        <v>130191</v>
      </c>
      <c r="J61" s="202">
        <f t="shared" si="3"/>
        <v>130191</v>
      </c>
    </row>
    <row r="62" spans="1:11">
      <c r="A62" s="202">
        <v>311</v>
      </c>
      <c r="B62" s="202" t="s">
        <v>564</v>
      </c>
      <c r="C62" s="202">
        <v>3</v>
      </c>
      <c r="D62" s="202">
        <v>3</v>
      </c>
      <c r="E62" s="202">
        <v>39</v>
      </c>
      <c r="F62" s="202">
        <v>39</v>
      </c>
      <c r="G62" s="202">
        <v>136937</v>
      </c>
      <c r="H62" s="202">
        <v>136937</v>
      </c>
      <c r="I62" s="202">
        <f t="shared" si="3"/>
        <v>136979</v>
      </c>
      <c r="J62" s="202">
        <f t="shared" si="3"/>
        <v>136979</v>
      </c>
    </row>
    <row r="63" spans="1:11">
      <c r="A63" s="370" t="s">
        <v>576</v>
      </c>
      <c r="B63" s="202"/>
      <c r="C63" s="202"/>
      <c r="D63" s="202"/>
      <c r="E63" s="202"/>
      <c r="F63" s="202"/>
      <c r="G63" s="202"/>
      <c r="H63" s="202"/>
      <c r="I63" s="202"/>
      <c r="J63" s="202"/>
      <c r="K63" s="204"/>
    </row>
    <row r="64" spans="1:11">
      <c r="A64" s="202">
        <v>312</v>
      </c>
      <c r="B64" s="202" t="s">
        <v>559</v>
      </c>
      <c r="C64" s="202">
        <v>0</v>
      </c>
      <c r="D64" s="202">
        <v>0</v>
      </c>
      <c r="E64" s="202">
        <v>12</v>
      </c>
      <c r="F64" s="202">
        <v>12</v>
      </c>
      <c r="G64" s="202">
        <v>108548</v>
      </c>
      <c r="H64" s="202">
        <v>108548</v>
      </c>
      <c r="I64" s="202">
        <f t="shared" si="3"/>
        <v>108560</v>
      </c>
      <c r="J64" s="202">
        <f t="shared" si="3"/>
        <v>108560</v>
      </c>
      <c r="K64" s="204"/>
    </row>
    <row r="65" spans="1:11">
      <c r="A65" s="202">
        <v>312</v>
      </c>
      <c r="B65" s="202" t="s">
        <v>560</v>
      </c>
      <c r="C65" s="202">
        <v>0</v>
      </c>
      <c r="D65" s="202">
        <v>0</v>
      </c>
      <c r="E65" s="202">
        <v>13</v>
      </c>
      <c r="F65" s="202">
        <v>13</v>
      </c>
      <c r="G65" s="202">
        <v>108902</v>
      </c>
      <c r="H65" s="202">
        <v>108902</v>
      </c>
      <c r="I65" s="202">
        <f t="shared" si="3"/>
        <v>108915</v>
      </c>
      <c r="J65" s="202">
        <f t="shared" si="3"/>
        <v>108915</v>
      </c>
      <c r="K65" s="204"/>
    </row>
    <row r="66" spans="1:11">
      <c r="A66" s="202">
        <v>312</v>
      </c>
      <c r="B66" s="202" t="s">
        <v>561</v>
      </c>
      <c r="C66" s="202">
        <v>0</v>
      </c>
      <c r="D66" s="202">
        <v>0</v>
      </c>
      <c r="E66" s="202">
        <v>13</v>
      </c>
      <c r="F66" s="202">
        <v>13</v>
      </c>
      <c r="G66" s="202">
        <v>111073</v>
      </c>
      <c r="H66" s="202">
        <v>111073</v>
      </c>
      <c r="I66" s="202">
        <f t="shared" si="3"/>
        <v>111086</v>
      </c>
      <c r="J66" s="202">
        <f t="shared" si="3"/>
        <v>111086</v>
      </c>
      <c r="K66" s="204"/>
    </row>
    <row r="67" spans="1:11">
      <c r="A67" s="202">
        <v>312</v>
      </c>
      <c r="B67" s="202" t="s">
        <v>562</v>
      </c>
      <c r="C67" s="202">
        <v>0</v>
      </c>
      <c r="D67" s="202">
        <v>0</v>
      </c>
      <c r="E67" s="202">
        <v>13</v>
      </c>
      <c r="F67" s="202">
        <v>13</v>
      </c>
      <c r="G67" s="202">
        <v>113035</v>
      </c>
      <c r="H67" s="202">
        <v>113035</v>
      </c>
      <c r="I67" s="202">
        <f t="shared" si="3"/>
        <v>113048</v>
      </c>
      <c r="J67" s="202">
        <f t="shared" si="3"/>
        <v>113048</v>
      </c>
    </row>
    <row r="68" spans="1:11">
      <c r="A68" s="202">
        <v>312</v>
      </c>
      <c r="B68" s="202" t="s">
        <v>563</v>
      </c>
      <c r="C68" s="202">
        <v>0</v>
      </c>
      <c r="D68" s="202">
        <v>0</v>
      </c>
      <c r="E68" s="202">
        <v>13</v>
      </c>
      <c r="F68" s="202">
        <v>13</v>
      </c>
      <c r="G68" s="202">
        <v>117148</v>
      </c>
      <c r="H68" s="202">
        <v>117148</v>
      </c>
      <c r="I68" s="202">
        <f t="shared" si="3"/>
        <v>117161</v>
      </c>
      <c r="J68" s="202">
        <f t="shared" si="3"/>
        <v>117161</v>
      </c>
    </row>
    <row r="69" spans="1:11">
      <c r="A69" s="202">
        <v>312</v>
      </c>
      <c r="B69" s="202" t="s">
        <v>564</v>
      </c>
      <c r="C69" s="202">
        <v>0</v>
      </c>
      <c r="D69" s="202">
        <v>0</v>
      </c>
      <c r="E69" s="202">
        <v>13</v>
      </c>
      <c r="F69" s="202">
        <v>13</v>
      </c>
      <c r="G69" s="202">
        <v>120924</v>
      </c>
      <c r="H69" s="202">
        <v>120924</v>
      </c>
      <c r="I69" s="202">
        <f t="shared" si="3"/>
        <v>120937</v>
      </c>
      <c r="J69" s="202">
        <f t="shared" si="3"/>
        <v>120937</v>
      </c>
    </row>
    <row r="70" spans="1:11">
      <c r="A70" s="370" t="s">
        <v>577</v>
      </c>
      <c r="B70" s="202"/>
      <c r="C70" s="202"/>
      <c r="D70" s="202"/>
      <c r="E70" s="202"/>
      <c r="F70" s="202"/>
      <c r="G70" s="202"/>
      <c r="H70" s="202"/>
      <c r="I70" s="202"/>
      <c r="J70" s="202"/>
    </row>
    <row r="71" spans="1:11">
      <c r="A71" s="202">
        <v>313</v>
      </c>
      <c r="B71" s="202" t="s">
        <v>559</v>
      </c>
      <c r="C71" s="202">
        <v>0</v>
      </c>
      <c r="D71" s="202">
        <v>0</v>
      </c>
      <c r="E71" s="202">
        <v>7</v>
      </c>
      <c r="F71" s="202">
        <v>7</v>
      </c>
      <c r="G71" s="202">
        <v>59356</v>
      </c>
      <c r="H71" s="202">
        <v>59356</v>
      </c>
      <c r="I71" s="202">
        <f t="shared" si="3"/>
        <v>59363</v>
      </c>
      <c r="J71" s="202">
        <f t="shared" si="3"/>
        <v>59363</v>
      </c>
    </row>
    <row r="72" spans="1:11">
      <c r="A72" s="202">
        <v>313</v>
      </c>
      <c r="B72" s="202" t="s">
        <v>560</v>
      </c>
      <c r="C72" s="202">
        <v>0</v>
      </c>
      <c r="D72" s="202">
        <v>0</v>
      </c>
      <c r="E72" s="202">
        <v>7</v>
      </c>
      <c r="F72" s="202">
        <v>7</v>
      </c>
      <c r="G72" s="202">
        <v>59546</v>
      </c>
      <c r="H72" s="202">
        <v>59546</v>
      </c>
      <c r="I72" s="202">
        <f t="shared" si="3"/>
        <v>59553</v>
      </c>
      <c r="J72" s="202">
        <f t="shared" si="3"/>
        <v>59553</v>
      </c>
    </row>
    <row r="73" spans="1:11">
      <c r="A73" s="202">
        <v>313</v>
      </c>
      <c r="B73" s="202" t="s">
        <v>561</v>
      </c>
      <c r="C73" s="202">
        <v>0</v>
      </c>
      <c r="D73" s="202">
        <v>0</v>
      </c>
      <c r="E73" s="202">
        <v>7</v>
      </c>
      <c r="F73" s="202">
        <v>7</v>
      </c>
      <c r="G73" s="202">
        <v>60752</v>
      </c>
      <c r="H73" s="202">
        <v>60752</v>
      </c>
      <c r="I73" s="202">
        <f t="shared" si="3"/>
        <v>60759</v>
      </c>
      <c r="J73" s="202">
        <f t="shared" si="3"/>
        <v>60759</v>
      </c>
    </row>
    <row r="74" spans="1:11">
      <c r="A74" s="202">
        <v>313</v>
      </c>
      <c r="B74" s="202" t="s">
        <v>562</v>
      </c>
      <c r="C74" s="202">
        <v>0</v>
      </c>
      <c r="D74" s="202">
        <v>0</v>
      </c>
      <c r="E74" s="202">
        <v>7</v>
      </c>
      <c r="F74" s="202">
        <v>7</v>
      </c>
      <c r="G74" s="202">
        <v>61899</v>
      </c>
      <c r="H74" s="202">
        <v>61899</v>
      </c>
      <c r="I74" s="202">
        <f t="shared" si="3"/>
        <v>61906</v>
      </c>
      <c r="J74" s="202">
        <f t="shared" si="3"/>
        <v>61906</v>
      </c>
    </row>
    <row r="75" spans="1:11">
      <c r="A75" s="202">
        <v>313</v>
      </c>
      <c r="B75" s="202" t="s">
        <v>563</v>
      </c>
      <c r="C75" s="202">
        <v>0</v>
      </c>
      <c r="D75" s="202">
        <v>0</v>
      </c>
      <c r="E75" s="202">
        <v>7</v>
      </c>
      <c r="F75" s="202">
        <v>7</v>
      </c>
      <c r="G75" s="202">
        <v>65097</v>
      </c>
      <c r="H75" s="202">
        <v>65097</v>
      </c>
      <c r="I75" s="202">
        <f t="shared" si="3"/>
        <v>65104</v>
      </c>
      <c r="J75" s="202">
        <f t="shared" si="3"/>
        <v>65104</v>
      </c>
    </row>
    <row r="76" spans="1:11">
      <c r="A76" s="202">
        <v>313</v>
      </c>
      <c r="B76" s="202" t="s">
        <v>564</v>
      </c>
      <c r="C76" s="202">
        <v>0</v>
      </c>
      <c r="D76" s="202">
        <v>0</v>
      </c>
      <c r="E76" s="202">
        <v>7</v>
      </c>
      <c r="F76" s="202">
        <v>7</v>
      </c>
      <c r="G76" s="202">
        <v>67349</v>
      </c>
      <c r="H76" s="202">
        <v>67349</v>
      </c>
      <c r="I76" s="202">
        <f t="shared" si="3"/>
        <v>67356</v>
      </c>
      <c r="J76" s="202">
        <f t="shared" si="3"/>
        <v>67356</v>
      </c>
    </row>
    <row r="77" spans="1:11">
      <c r="A77" s="370" t="s">
        <v>578</v>
      </c>
      <c r="B77" s="202"/>
      <c r="C77" s="202"/>
      <c r="D77" s="202"/>
      <c r="E77" s="202"/>
      <c r="F77" s="202"/>
      <c r="G77" s="202"/>
      <c r="H77" s="202"/>
      <c r="I77" s="202"/>
      <c r="J77" s="202"/>
    </row>
    <row r="78" spans="1:11">
      <c r="A78" s="202">
        <v>341</v>
      </c>
      <c r="B78" s="202" t="s">
        <v>559</v>
      </c>
      <c r="C78" s="202">
        <v>1</v>
      </c>
      <c r="D78" s="202">
        <v>1</v>
      </c>
      <c r="E78" s="202">
        <v>65</v>
      </c>
      <c r="F78" s="202">
        <v>65</v>
      </c>
      <c r="G78" s="202">
        <v>67650</v>
      </c>
      <c r="H78" s="202">
        <v>67650</v>
      </c>
      <c r="I78" s="202">
        <f t="shared" ref="I78:J97" si="4">C78+E78+G78</f>
        <v>67716</v>
      </c>
      <c r="J78" s="202">
        <f t="shared" si="4"/>
        <v>67716</v>
      </c>
    </row>
    <row r="79" spans="1:11">
      <c r="A79" s="202">
        <v>341</v>
      </c>
      <c r="B79" s="202" t="s">
        <v>560</v>
      </c>
      <c r="C79" s="202">
        <v>1</v>
      </c>
      <c r="D79" s="202">
        <v>1</v>
      </c>
      <c r="E79" s="202">
        <v>65</v>
      </c>
      <c r="F79" s="202">
        <v>65</v>
      </c>
      <c r="G79" s="202">
        <v>68205</v>
      </c>
      <c r="H79" s="202">
        <v>68205</v>
      </c>
      <c r="I79" s="202">
        <f t="shared" si="4"/>
        <v>68271</v>
      </c>
      <c r="J79" s="202">
        <f t="shared" si="4"/>
        <v>68271</v>
      </c>
    </row>
    <row r="80" spans="1:11">
      <c r="A80" s="202">
        <v>341</v>
      </c>
      <c r="B80" s="202" t="s">
        <v>561</v>
      </c>
      <c r="C80" s="202">
        <v>1</v>
      </c>
      <c r="D80" s="202">
        <v>1</v>
      </c>
      <c r="E80" s="202">
        <v>65</v>
      </c>
      <c r="F80" s="202">
        <v>65</v>
      </c>
      <c r="G80" s="202">
        <v>68887</v>
      </c>
      <c r="H80" s="202">
        <v>68887</v>
      </c>
      <c r="I80" s="202">
        <f t="shared" si="4"/>
        <v>68953</v>
      </c>
      <c r="J80" s="202">
        <f t="shared" si="4"/>
        <v>68953</v>
      </c>
    </row>
    <row r="81" spans="1:11">
      <c r="A81" s="202">
        <v>341</v>
      </c>
      <c r="B81" s="202" t="s">
        <v>562</v>
      </c>
      <c r="C81" s="202">
        <v>1</v>
      </c>
      <c r="D81" s="202">
        <v>1</v>
      </c>
      <c r="E81" s="202">
        <v>65</v>
      </c>
      <c r="F81" s="202">
        <v>65</v>
      </c>
      <c r="G81" s="202">
        <v>69318</v>
      </c>
      <c r="H81" s="202">
        <v>69318</v>
      </c>
      <c r="I81" s="202">
        <f t="shared" si="4"/>
        <v>69384</v>
      </c>
      <c r="J81" s="202">
        <f t="shared" si="4"/>
        <v>69384</v>
      </c>
    </row>
    <row r="82" spans="1:11">
      <c r="A82" s="202">
        <v>341</v>
      </c>
      <c r="B82" s="202" t="s">
        <v>563</v>
      </c>
      <c r="C82" s="202">
        <v>1</v>
      </c>
      <c r="D82" s="202">
        <v>1</v>
      </c>
      <c r="E82" s="202">
        <v>65</v>
      </c>
      <c r="F82" s="202">
        <v>65</v>
      </c>
      <c r="G82" s="202">
        <v>70317</v>
      </c>
      <c r="H82" s="202">
        <v>70317</v>
      </c>
      <c r="I82" s="202">
        <f t="shared" si="4"/>
        <v>70383</v>
      </c>
      <c r="J82" s="202">
        <f t="shared" si="4"/>
        <v>70383</v>
      </c>
    </row>
    <row r="83" spans="1:11">
      <c r="A83" s="202">
        <v>341</v>
      </c>
      <c r="B83" s="202" t="s">
        <v>564</v>
      </c>
      <c r="C83" s="202">
        <v>1</v>
      </c>
      <c r="D83" s="202">
        <v>1</v>
      </c>
      <c r="E83" s="202">
        <v>65</v>
      </c>
      <c r="F83" s="202">
        <v>65</v>
      </c>
      <c r="G83" s="202">
        <v>70706</v>
      </c>
      <c r="H83" s="202">
        <v>70706</v>
      </c>
      <c r="I83" s="202">
        <f t="shared" si="4"/>
        <v>70772</v>
      </c>
      <c r="J83" s="202">
        <f t="shared" si="4"/>
        <v>70772</v>
      </c>
    </row>
    <row r="84" spans="1:11">
      <c r="A84" s="370" t="s">
        <v>579</v>
      </c>
      <c r="B84" s="202"/>
      <c r="C84" s="202"/>
      <c r="D84" s="202"/>
      <c r="E84" s="202"/>
      <c r="F84" s="202"/>
      <c r="G84" s="202"/>
      <c r="H84" s="202"/>
      <c r="I84" s="202"/>
      <c r="J84" s="202"/>
    </row>
    <row r="85" spans="1:11">
      <c r="A85" s="202">
        <v>342</v>
      </c>
      <c r="B85" s="202" t="s">
        <v>559</v>
      </c>
      <c r="C85" s="202">
        <v>0</v>
      </c>
      <c r="D85" s="202">
        <v>0</v>
      </c>
      <c r="E85" s="202">
        <v>20</v>
      </c>
      <c r="F85" s="202">
        <v>20</v>
      </c>
      <c r="G85" s="202">
        <v>53046</v>
      </c>
      <c r="H85" s="202">
        <v>53046</v>
      </c>
      <c r="I85" s="202">
        <f t="shared" si="4"/>
        <v>53066</v>
      </c>
      <c r="J85" s="202">
        <f t="shared" si="4"/>
        <v>53066</v>
      </c>
    </row>
    <row r="86" spans="1:11">
      <c r="A86" s="202">
        <v>342</v>
      </c>
      <c r="B86" s="202" t="s">
        <v>560</v>
      </c>
      <c r="C86" s="202">
        <v>0</v>
      </c>
      <c r="D86" s="202">
        <v>0</v>
      </c>
      <c r="E86" s="202">
        <v>20</v>
      </c>
      <c r="F86" s="202">
        <v>20</v>
      </c>
      <c r="G86" s="202">
        <v>53367</v>
      </c>
      <c r="H86" s="202">
        <v>53367</v>
      </c>
      <c r="I86" s="202">
        <f t="shared" si="4"/>
        <v>53387</v>
      </c>
      <c r="J86" s="202">
        <f t="shared" si="4"/>
        <v>53387</v>
      </c>
    </row>
    <row r="87" spans="1:11">
      <c r="A87" s="202">
        <v>342</v>
      </c>
      <c r="B87" s="202" t="s">
        <v>561</v>
      </c>
      <c r="C87" s="202">
        <v>0</v>
      </c>
      <c r="D87" s="202">
        <v>0</v>
      </c>
      <c r="E87" s="202">
        <v>20</v>
      </c>
      <c r="F87" s="202">
        <v>20</v>
      </c>
      <c r="G87" s="202">
        <v>53946</v>
      </c>
      <c r="H87" s="202">
        <v>53946</v>
      </c>
      <c r="I87" s="202">
        <f t="shared" si="4"/>
        <v>53966</v>
      </c>
      <c r="J87" s="202">
        <f t="shared" si="4"/>
        <v>53966</v>
      </c>
    </row>
    <row r="88" spans="1:11">
      <c r="A88" s="202">
        <v>342</v>
      </c>
      <c r="B88" s="202" t="s">
        <v>562</v>
      </c>
      <c r="C88" s="202">
        <v>0</v>
      </c>
      <c r="D88" s="202">
        <v>0</v>
      </c>
      <c r="E88" s="202">
        <v>20</v>
      </c>
      <c r="F88" s="202">
        <v>20</v>
      </c>
      <c r="G88" s="202">
        <v>54480</v>
      </c>
      <c r="H88" s="202">
        <v>54480</v>
      </c>
      <c r="I88" s="202">
        <f t="shared" si="4"/>
        <v>54500</v>
      </c>
      <c r="J88" s="202">
        <f t="shared" si="4"/>
        <v>54500</v>
      </c>
      <c r="K88" s="204"/>
    </row>
    <row r="89" spans="1:11">
      <c r="A89" s="202">
        <v>342</v>
      </c>
      <c r="B89" s="202" t="s">
        <v>563</v>
      </c>
      <c r="C89" s="202">
        <v>0</v>
      </c>
      <c r="D89" s="202">
        <v>0</v>
      </c>
      <c r="E89" s="202">
        <v>20</v>
      </c>
      <c r="F89" s="202">
        <v>20</v>
      </c>
      <c r="G89" s="202">
        <v>55081</v>
      </c>
      <c r="H89" s="202">
        <v>55081</v>
      </c>
      <c r="I89" s="202">
        <f t="shared" si="4"/>
        <v>55101</v>
      </c>
      <c r="J89" s="202">
        <f t="shared" si="4"/>
        <v>55101</v>
      </c>
      <c r="K89" s="204"/>
    </row>
    <row r="90" spans="1:11">
      <c r="A90" s="202">
        <v>342</v>
      </c>
      <c r="B90" s="202" t="s">
        <v>564</v>
      </c>
      <c r="C90" s="202">
        <v>0</v>
      </c>
      <c r="D90" s="202">
        <v>0</v>
      </c>
      <c r="E90" s="202">
        <v>20</v>
      </c>
      <c r="F90" s="202">
        <v>20</v>
      </c>
      <c r="G90" s="202">
        <v>55440</v>
      </c>
      <c r="H90" s="202">
        <v>55440</v>
      </c>
      <c r="I90" s="202">
        <f t="shared" si="4"/>
        <v>55460</v>
      </c>
      <c r="J90" s="202">
        <f t="shared" si="4"/>
        <v>55460</v>
      </c>
      <c r="K90" s="204"/>
    </row>
    <row r="91" spans="1:11">
      <c r="A91" s="370" t="s">
        <v>580</v>
      </c>
      <c r="B91" s="202"/>
      <c r="C91" s="202"/>
      <c r="D91" s="202"/>
      <c r="E91" s="202"/>
      <c r="F91" s="202"/>
      <c r="G91" s="202"/>
      <c r="H91" s="202"/>
      <c r="I91" s="202"/>
      <c r="J91" s="202"/>
      <c r="K91" s="204"/>
    </row>
    <row r="92" spans="1:11">
      <c r="A92" s="202">
        <v>343</v>
      </c>
      <c r="B92" s="202" t="s">
        <v>559</v>
      </c>
      <c r="C92" s="202">
        <v>0</v>
      </c>
      <c r="D92" s="202">
        <v>0</v>
      </c>
      <c r="E92" s="202">
        <v>48</v>
      </c>
      <c r="F92" s="202">
        <v>48</v>
      </c>
      <c r="G92" s="202">
        <v>61669</v>
      </c>
      <c r="H92" s="202">
        <v>61669</v>
      </c>
      <c r="I92" s="202">
        <f t="shared" si="4"/>
        <v>61717</v>
      </c>
      <c r="J92" s="202">
        <f t="shared" si="4"/>
        <v>61717</v>
      </c>
    </row>
    <row r="93" spans="1:11">
      <c r="A93" s="202">
        <v>343</v>
      </c>
      <c r="B93" s="202" t="s">
        <v>560</v>
      </c>
      <c r="C93" s="202">
        <v>0</v>
      </c>
      <c r="D93" s="202">
        <v>0</v>
      </c>
      <c r="E93" s="202">
        <v>48</v>
      </c>
      <c r="F93" s="202">
        <v>48</v>
      </c>
      <c r="G93" s="202">
        <v>61983</v>
      </c>
      <c r="H93" s="202">
        <v>61983</v>
      </c>
      <c r="I93" s="202">
        <f t="shared" si="4"/>
        <v>62031</v>
      </c>
      <c r="J93" s="202">
        <f t="shared" si="4"/>
        <v>62031</v>
      </c>
    </row>
    <row r="94" spans="1:11">
      <c r="A94" s="202">
        <v>343</v>
      </c>
      <c r="B94" s="202" t="s">
        <v>561</v>
      </c>
      <c r="C94" s="202">
        <v>0</v>
      </c>
      <c r="D94" s="202">
        <v>0</v>
      </c>
      <c r="E94" s="202">
        <v>49</v>
      </c>
      <c r="F94" s="202">
        <v>49</v>
      </c>
      <c r="G94" s="202">
        <v>63187</v>
      </c>
      <c r="H94" s="202">
        <v>63187</v>
      </c>
      <c r="I94" s="202">
        <f t="shared" si="4"/>
        <v>63236</v>
      </c>
      <c r="J94" s="202">
        <f t="shared" si="4"/>
        <v>63236</v>
      </c>
    </row>
    <row r="95" spans="1:11">
      <c r="A95" s="202">
        <v>343</v>
      </c>
      <c r="B95" s="202" t="s">
        <v>562</v>
      </c>
      <c r="C95" s="202">
        <v>0</v>
      </c>
      <c r="D95" s="202">
        <v>0</v>
      </c>
      <c r="E95" s="202">
        <v>51</v>
      </c>
      <c r="F95" s="202">
        <v>51</v>
      </c>
      <c r="G95" s="202">
        <v>64282</v>
      </c>
      <c r="H95" s="202">
        <v>64282</v>
      </c>
      <c r="I95" s="202">
        <f t="shared" si="4"/>
        <v>64333</v>
      </c>
      <c r="J95" s="202">
        <f t="shared" si="4"/>
        <v>64333</v>
      </c>
    </row>
    <row r="96" spans="1:11">
      <c r="A96" s="202">
        <v>343</v>
      </c>
      <c r="B96" s="202" t="s">
        <v>563</v>
      </c>
      <c r="C96" s="202">
        <v>0</v>
      </c>
      <c r="D96" s="202">
        <v>0</v>
      </c>
      <c r="E96" s="202">
        <v>51</v>
      </c>
      <c r="F96" s="202">
        <v>51</v>
      </c>
      <c r="G96" s="202">
        <v>65285</v>
      </c>
      <c r="H96" s="202">
        <v>65285</v>
      </c>
      <c r="I96" s="202">
        <f t="shared" si="4"/>
        <v>65336</v>
      </c>
      <c r="J96" s="202">
        <f t="shared" si="4"/>
        <v>65336</v>
      </c>
    </row>
    <row r="97" spans="1:10">
      <c r="A97" s="202">
        <v>343</v>
      </c>
      <c r="B97" s="202" t="s">
        <v>564</v>
      </c>
      <c r="C97" s="202">
        <v>0</v>
      </c>
      <c r="D97" s="202">
        <v>0</v>
      </c>
      <c r="E97" s="202">
        <v>51</v>
      </c>
      <c r="F97" s="202">
        <v>51</v>
      </c>
      <c r="G97" s="202">
        <v>66031</v>
      </c>
      <c r="H97" s="202">
        <v>66031</v>
      </c>
      <c r="I97" s="202">
        <f t="shared" si="4"/>
        <v>66082</v>
      </c>
      <c r="J97" s="202">
        <f t="shared" si="4"/>
        <v>66082</v>
      </c>
    </row>
    <row r="98" spans="1:10">
      <c r="A98" s="370" t="s">
        <v>581</v>
      </c>
      <c r="B98" s="202"/>
      <c r="C98" s="202"/>
      <c r="D98" s="202"/>
      <c r="E98" s="202"/>
      <c r="F98" s="202"/>
      <c r="G98" s="202"/>
      <c r="H98" s="202"/>
      <c r="I98" s="202"/>
      <c r="J98" s="202"/>
    </row>
    <row r="99" spans="1:10">
      <c r="A99" s="202">
        <v>351</v>
      </c>
      <c r="B99" s="202" t="s">
        <v>559</v>
      </c>
      <c r="C99" s="202">
        <v>0</v>
      </c>
      <c r="D99" s="202">
        <v>0</v>
      </c>
      <c r="E99" s="202">
        <v>5</v>
      </c>
      <c r="F99" s="202">
        <v>5</v>
      </c>
      <c r="G99" s="202">
        <v>52828</v>
      </c>
      <c r="H99" s="202">
        <v>52828</v>
      </c>
      <c r="I99" s="202">
        <f t="shared" ref="I99:J132" si="5">C99+E99+G99</f>
        <v>52833</v>
      </c>
      <c r="J99" s="202">
        <f t="shared" si="5"/>
        <v>52833</v>
      </c>
    </row>
    <row r="100" spans="1:10">
      <c r="A100" s="202">
        <v>351</v>
      </c>
      <c r="B100" s="202" t="s">
        <v>560</v>
      </c>
      <c r="C100" s="202">
        <v>0</v>
      </c>
      <c r="D100" s="202">
        <v>0</v>
      </c>
      <c r="E100" s="202">
        <v>5</v>
      </c>
      <c r="F100" s="202">
        <v>5</v>
      </c>
      <c r="G100" s="202">
        <v>53325</v>
      </c>
      <c r="H100" s="202">
        <v>53325</v>
      </c>
      <c r="I100" s="202">
        <f t="shared" si="5"/>
        <v>53330</v>
      </c>
      <c r="J100" s="202">
        <f t="shared" si="5"/>
        <v>53330</v>
      </c>
    </row>
    <row r="101" spans="1:10">
      <c r="A101" s="202">
        <v>351</v>
      </c>
      <c r="B101" s="202" t="s">
        <v>561</v>
      </c>
      <c r="C101" s="202">
        <v>0</v>
      </c>
      <c r="D101" s="202">
        <v>0</v>
      </c>
      <c r="E101" s="202">
        <v>5</v>
      </c>
      <c r="F101" s="202">
        <v>5</v>
      </c>
      <c r="G101" s="202">
        <v>53929</v>
      </c>
      <c r="H101" s="202">
        <v>53929</v>
      </c>
      <c r="I101" s="202">
        <f t="shared" si="5"/>
        <v>53934</v>
      </c>
      <c r="J101" s="202">
        <f t="shared" si="5"/>
        <v>53934</v>
      </c>
    </row>
    <row r="102" spans="1:10">
      <c r="A102" s="202">
        <v>351</v>
      </c>
      <c r="B102" s="202" t="s">
        <v>562</v>
      </c>
      <c r="C102" s="202">
        <v>0</v>
      </c>
      <c r="D102" s="202">
        <v>0</v>
      </c>
      <c r="E102" s="202">
        <v>5</v>
      </c>
      <c r="F102" s="202">
        <v>5</v>
      </c>
      <c r="G102" s="202">
        <v>54216</v>
      </c>
      <c r="H102" s="202">
        <v>54216</v>
      </c>
      <c r="I102" s="202">
        <f t="shared" si="5"/>
        <v>54221</v>
      </c>
      <c r="J102" s="202">
        <f t="shared" si="5"/>
        <v>54221</v>
      </c>
    </row>
    <row r="103" spans="1:10">
      <c r="A103" s="202">
        <v>351</v>
      </c>
      <c r="B103" s="202" t="s">
        <v>563</v>
      </c>
      <c r="C103" s="202">
        <v>0</v>
      </c>
      <c r="D103" s="202">
        <v>0</v>
      </c>
      <c r="E103" s="202">
        <v>5</v>
      </c>
      <c r="F103" s="202">
        <v>5</v>
      </c>
      <c r="G103" s="202">
        <v>54998</v>
      </c>
      <c r="H103" s="202">
        <v>54998</v>
      </c>
      <c r="I103" s="202">
        <f t="shared" si="5"/>
        <v>55003</v>
      </c>
      <c r="J103" s="202">
        <f t="shared" si="5"/>
        <v>55003</v>
      </c>
    </row>
    <row r="104" spans="1:10">
      <c r="A104" s="202">
        <v>351</v>
      </c>
      <c r="B104" s="202" t="s">
        <v>564</v>
      </c>
      <c r="C104" s="202">
        <v>0</v>
      </c>
      <c r="D104" s="202">
        <v>0</v>
      </c>
      <c r="E104" s="202">
        <v>5</v>
      </c>
      <c r="F104" s="202">
        <v>5</v>
      </c>
      <c r="G104" s="202">
        <v>56024</v>
      </c>
      <c r="H104" s="202">
        <v>56024</v>
      </c>
      <c r="I104" s="202">
        <f t="shared" si="5"/>
        <v>56029</v>
      </c>
      <c r="J104" s="202">
        <f t="shared" si="5"/>
        <v>56029</v>
      </c>
    </row>
    <row r="105" spans="1:10">
      <c r="A105" s="370" t="s">
        <v>582</v>
      </c>
      <c r="B105" s="202"/>
      <c r="C105" s="202"/>
      <c r="D105" s="202"/>
      <c r="E105" s="202"/>
      <c r="F105" s="202"/>
      <c r="G105" s="202"/>
      <c r="H105" s="202"/>
      <c r="I105" s="202"/>
      <c r="J105" s="202"/>
    </row>
    <row r="106" spans="1:10">
      <c r="A106" s="202">
        <v>352</v>
      </c>
      <c r="B106" s="202" t="s">
        <v>559</v>
      </c>
      <c r="C106" s="202">
        <v>0</v>
      </c>
      <c r="D106" s="202">
        <v>0</v>
      </c>
      <c r="E106" s="202">
        <v>0</v>
      </c>
      <c r="F106" s="202">
        <v>0</v>
      </c>
      <c r="G106" s="202">
        <v>51232</v>
      </c>
      <c r="H106" s="202">
        <v>51232</v>
      </c>
      <c r="I106" s="202">
        <f t="shared" si="5"/>
        <v>51232</v>
      </c>
      <c r="J106" s="202">
        <f t="shared" si="5"/>
        <v>51232</v>
      </c>
    </row>
    <row r="107" spans="1:10">
      <c r="A107" s="202">
        <v>352</v>
      </c>
      <c r="B107" s="202" t="s">
        <v>560</v>
      </c>
      <c r="C107" s="202">
        <v>0</v>
      </c>
      <c r="D107" s="202">
        <v>0</v>
      </c>
      <c r="E107" s="202">
        <v>0</v>
      </c>
      <c r="F107" s="202">
        <v>0</v>
      </c>
      <c r="G107" s="202">
        <v>51376</v>
      </c>
      <c r="H107" s="202">
        <v>51376</v>
      </c>
      <c r="I107" s="202">
        <f t="shared" si="5"/>
        <v>51376</v>
      </c>
      <c r="J107" s="202">
        <f t="shared" si="5"/>
        <v>51376</v>
      </c>
    </row>
    <row r="108" spans="1:10">
      <c r="A108" s="202">
        <v>352</v>
      </c>
      <c r="B108" s="202" t="s">
        <v>561</v>
      </c>
      <c r="C108" s="202">
        <v>0</v>
      </c>
      <c r="D108" s="202">
        <v>0</v>
      </c>
      <c r="E108" s="202">
        <v>0</v>
      </c>
      <c r="F108" s="202">
        <v>0</v>
      </c>
      <c r="G108" s="202">
        <v>52088</v>
      </c>
      <c r="H108" s="202">
        <v>52088</v>
      </c>
      <c r="I108" s="202">
        <f t="shared" si="5"/>
        <v>52088</v>
      </c>
      <c r="J108" s="202">
        <f t="shared" si="5"/>
        <v>52088</v>
      </c>
    </row>
    <row r="109" spans="1:10">
      <c r="A109" s="202">
        <v>352</v>
      </c>
      <c r="B109" s="202" t="s">
        <v>562</v>
      </c>
      <c r="C109" s="202">
        <v>0</v>
      </c>
      <c r="D109" s="202">
        <v>0</v>
      </c>
      <c r="E109" s="202">
        <v>1</v>
      </c>
      <c r="F109" s="202">
        <v>1</v>
      </c>
      <c r="G109" s="202">
        <v>53421</v>
      </c>
      <c r="H109" s="202">
        <v>53421</v>
      </c>
      <c r="I109" s="202">
        <f t="shared" si="5"/>
        <v>53422</v>
      </c>
      <c r="J109" s="202">
        <f t="shared" si="5"/>
        <v>53422</v>
      </c>
    </row>
    <row r="110" spans="1:10">
      <c r="A110" s="202">
        <v>352</v>
      </c>
      <c r="B110" s="202" t="s">
        <v>563</v>
      </c>
      <c r="C110" s="202">
        <v>0</v>
      </c>
      <c r="D110" s="202">
        <v>0</v>
      </c>
      <c r="E110" s="202">
        <v>1</v>
      </c>
      <c r="F110" s="202">
        <v>1</v>
      </c>
      <c r="G110" s="202">
        <v>56064</v>
      </c>
      <c r="H110" s="202">
        <v>56064</v>
      </c>
      <c r="I110" s="202">
        <f t="shared" si="5"/>
        <v>56065</v>
      </c>
      <c r="J110" s="202">
        <f t="shared" si="5"/>
        <v>56065</v>
      </c>
    </row>
    <row r="111" spans="1:10">
      <c r="A111" s="202">
        <v>352</v>
      </c>
      <c r="B111" s="202" t="s">
        <v>564</v>
      </c>
      <c r="C111" s="202">
        <v>0</v>
      </c>
      <c r="D111" s="202">
        <v>0</v>
      </c>
      <c r="E111" s="202">
        <v>1</v>
      </c>
      <c r="F111" s="202">
        <v>1</v>
      </c>
      <c r="G111" s="202">
        <v>57193</v>
      </c>
      <c r="H111" s="202">
        <v>57193</v>
      </c>
      <c r="I111" s="202">
        <f t="shared" si="5"/>
        <v>57194</v>
      </c>
      <c r="J111" s="202">
        <f t="shared" si="5"/>
        <v>57194</v>
      </c>
    </row>
    <row r="112" spans="1:10">
      <c r="A112" s="370" t="s">
        <v>583</v>
      </c>
      <c r="B112" s="202"/>
      <c r="C112" s="202"/>
      <c r="D112" s="202"/>
      <c r="E112" s="202"/>
      <c r="F112" s="202"/>
      <c r="G112" s="202"/>
      <c r="H112" s="202"/>
      <c r="I112" s="202"/>
      <c r="J112" s="202"/>
    </row>
    <row r="113" spans="1:11">
      <c r="A113" s="202">
        <v>353</v>
      </c>
      <c r="B113" s="202" t="s">
        <v>559</v>
      </c>
      <c r="C113" s="202">
        <v>0</v>
      </c>
      <c r="D113" s="202">
        <v>0</v>
      </c>
      <c r="E113" s="202">
        <v>9</v>
      </c>
      <c r="F113" s="202">
        <v>9</v>
      </c>
      <c r="G113" s="202">
        <v>86146</v>
      </c>
      <c r="H113" s="202">
        <v>86146</v>
      </c>
      <c r="I113" s="202">
        <f t="shared" si="5"/>
        <v>86155</v>
      </c>
      <c r="J113" s="202">
        <f t="shared" si="5"/>
        <v>86155</v>
      </c>
    </row>
    <row r="114" spans="1:11">
      <c r="A114" s="202">
        <v>353</v>
      </c>
      <c r="B114" s="202" t="s">
        <v>560</v>
      </c>
      <c r="C114" s="202">
        <v>0</v>
      </c>
      <c r="D114" s="202">
        <v>0</v>
      </c>
      <c r="E114" s="202">
        <v>9</v>
      </c>
      <c r="F114" s="202">
        <v>9</v>
      </c>
      <c r="G114" s="202">
        <v>86918</v>
      </c>
      <c r="H114" s="202">
        <v>86918</v>
      </c>
      <c r="I114" s="202">
        <f t="shared" si="5"/>
        <v>86927</v>
      </c>
      <c r="J114" s="202">
        <f t="shared" si="5"/>
        <v>86927</v>
      </c>
    </row>
    <row r="115" spans="1:11">
      <c r="A115" s="202">
        <v>353</v>
      </c>
      <c r="B115" s="202" t="s">
        <v>561</v>
      </c>
      <c r="C115" s="202">
        <v>0</v>
      </c>
      <c r="D115" s="202">
        <v>0</v>
      </c>
      <c r="E115" s="202">
        <v>9</v>
      </c>
      <c r="F115" s="202">
        <v>9</v>
      </c>
      <c r="G115" s="202">
        <v>88053</v>
      </c>
      <c r="H115" s="202">
        <v>88053</v>
      </c>
      <c r="I115" s="202">
        <f t="shared" si="5"/>
        <v>88062</v>
      </c>
      <c r="J115" s="202">
        <f t="shared" si="5"/>
        <v>88062</v>
      </c>
    </row>
    <row r="116" spans="1:11">
      <c r="A116" s="202">
        <v>353</v>
      </c>
      <c r="B116" s="202" t="s">
        <v>562</v>
      </c>
      <c r="C116" s="202">
        <v>0</v>
      </c>
      <c r="D116" s="202">
        <v>0</v>
      </c>
      <c r="E116" s="202">
        <v>9</v>
      </c>
      <c r="F116" s="202">
        <v>9</v>
      </c>
      <c r="G116" s="202">
        <v>89191</v>
      </c>
      <c r="H116" s="202">
        <v>89191</v>
      </c>
      <c r="I116" s="202">
        <f t="shared" si="5"/>
        <v>89200</v>
      </c>
      <c r="J116" s="202">
        <f t="shared" si="5"/>
        <v>89200</v>
      </c>
    </row>
    <row r="117" spans="1:11">
      <c r="A117" s="202">
        <v>353</v>
      </c>
      <c r="B117" s="202" t="s">
        <v>563</v>
      </c>
      <c r="C117" s="202">
        <v>0</v>
      </c>
      <c r="D117" s="202">
        <v>0</v>
      </c>
      <c r="E117" s="202">
        <v>9</v>
      </c>
      <c r="F117" s="202">
        <v>9</v>
      </c>
      <c r="G117" s="202">
        <v>90751</v>
      </c>
      <c r="H117" s="202">
        <v>90751</v>
      </c>
      <c r="I117" s="202">
        <f t="shared" si="5"/>
        <v>90760</v>
      </c>
      <c r="J117" s="202">
        <f t="shared" si="5"/>
        <v>90760</v>
      </c>
    </row>
    <row r="118" spans="1:11">
      <c r="A118" s="202">
        <v>353</v>
      </c>
      <c r="B118" s="202" t="s">
        <v>564</v>
      </c>
      <c r="C118" s="202">
        <v>0</v>
      </c>
      <c r="D118" s="202">
        <v>0</v>
      </c>
      <c r="E118" s="202">
        <v>9</v>
      </c>
      <c r="F118" s="202">
        <v>9</v>
      </c>
      <c r="G118" s="202">
        <v>92747</v>
      </c>
      <c r="H118" s="202">
        <v>92747</v>
      </c>
      <c r="I118" s="202">
        <f t="shared" si="5"/>
        <v>92756</v>
      </c>
      <c r="J118" s="202">
        <f t="shared" si="5"/>
        <v>92756</v>
      </c>
    </row>
    <row r="119" spans="1:11">
      <c r="A119" s="370" t="s">
        <v>584</v>
      </c>
      <c r="B119" s="202"/>
      <c r="C119" s="202"/>
      <c r="D119" s="202"/>
      <c r="E119" s="202"/>
      <c r="F119" s="202"/>
      <c r="G119" s="202"/>
      <c r="H119" s="202"/>
      <c r="I119" s="202"/>
      <c r="J119" s="202"/>
    </row>
    <row r="120" spans="1:11">
      <c r="A120" s="202">
        <v>711</v>
      </c>
      <c r="B120" s="202" t="s">
        <v>559</v>
      </c>
      <c r="C120" s="202">
        <v>3</v>
      </c>
      <c r="D120" s="202">
        <v>3</v>
      </c>
      <c r="E120" s="202">
        <v>41</v>
      </c>
      <c r="F120" s="202">
        <v>41</v>
      </c>
      <c r="G120" s="202">
        <v>105566</v>
      </c>
      <c r="H120" s="202">
        <v>105566</v>
      </c>
      <c r="I120" s="202">
        <f t="shared" si="5"/>
        <v>105610</v>
      </c>
      <c r="J120" s="202">
        <f t="shared" si="5"/>
        <v>105610</v>
      </c>
    </row>
    <row r="121" spans="1:11">
      <c r="A121" s="202">
        <v>711</v>
      </c>
      <c r="B121" s="202" t="s">
        <v>560</v>
      </c>
      <c r="C121" s="202">
        <v>3</v>
      </c>
      <c r="D121" s="202">
        <v>3</v>
      </c>
      <c r="E121" s="202">
        <v>42</v>
      </c>
      <c r="F121" s="202">
        <v>42</v>
      </c>
      <c r="G121" s="202">
        <v>107699</v>
      </c>
      <c r="H121" s="202">
        <v>107699</v>
      </c>
      <c r="I121" s="202">
        <f t="shared" si="5"/>
        <v>107744</v>
      </c>
      <c r="J121" s="202">
        <f t="shared" si="5"/>
        <v>107744</v>
      </c>
    </row>
    <row r="122" spans="1:11">
      <c r="A122" s="202">
        <v>711</v>
      </c>
      <c r="B122" s="202" t="s">
        <v>561</v>
      </c>
      <c r="C122" s="202">
        <v>3</v>
      </c>
      <c r="D122" s="202">
        <v>3</v>
      </c>
      <c r="E122" s="202">
        <v>42</v>
      </c>
      <c r="F122" s="202">
        <v>42</v>
      </c>
      <c r="G122" s="202">
        <v>110748</v>
      </c>
      <c r="H122" s="202">
        <v>110748</v>
      </c>
      <c r="I122" s="202">
        <f t="shared" si="5"/>
        <v>110793</v>
      </c>
      <c r="J122" s="202">
        <f t="shared" si="5"/>
        <v>110793</v>
      </c>
    </row>
    <row r="123" spans="1:11">
      <c r="A123" s="202">
        <v>711</v>
      </c>
      <c r="B123" s="202" t="s">
        <v>562</v>
      </c>
      <c r="C123" s="202">
        <v>3</v>
      </c>
      <c r="D123" s="202">
        <v>3</v>
      </c>
      <c r="E123" s="202">
        <v>42</v>
      </c>
      <c r="F123" s="202">
        <v>42</v>
      </c>
      <c r="G123" s="202">
        <v>112705</v>
      </c>
      <c r="H123" s="202">
        <v>112705</v>
      </c>
      <c r="I123" s="202">
        <f t="shared" si="5"/>
        <v>112750</v>
      </c>
      <c r="J123" s="202">
        <f t="shared" si="5"/>
        <v>112750</v>
      </c>
    </row>
    <row r="124" spans="1:11">
      <c r="A124" s="202">
        <v>711</v>
      </c>
      <c r="B124" s="202" t="s">
        <v>563</v>
      </c>
      <c r="C124" s="202">
        <v>3</v>
      </c>
      <c r="D124" s="202">
        <v>3</v>
      </c>
      <c r="E124" s="202">
        <v>42</v>
      </c>
      <c r="F124" s="202">
        <v>42</v>
      </c>
      <c r="G124" s="202">
        <v>120067</v>
      </c>
      <c r="H124" s="202">
        <v>120067</v>
      </c>
      <c r="I124" s="202">
        <f t="shared" si="5"/>
        <v>120112</v>
      </c>
      <c r="J124" s="202">
        <f t="shared" si="5"/>
        <v>120112</v>
      </c>
    </row>
    <row r="125" spans="1:11">
      <c r="A125" s="202">
        <v>711</v>
      </c>
      <c r="B125" s="202" t="s">
        <v>564</v>
      </c>
      <c r="C125" s="202">
        <v>3</v>
      </c>
      <c r="D125" s="202">
        <v>3</v>
      </c>
      <c r="E125" s="202">
        <v>42</v>
      </c>
      <c r="F125" s="202">
        <v>42</v>
      </c>
      <c r="G125" s="202">
        <v>127784</v>
      </c>
      <c r="H125" s="202">
        <v>127784</v>
      </c>
      <c r="I125" s="202">
        <f t="shared" si="5"/>
        <v>127829</v>
      </c>
      <c r="J125" s="202">
        <f t="shared" si="5"/>
        <v>127829</v>
      </c>
    </row>
    <row r="126" spans="1:11">
      <c r="A126" s="370" t="s">
        <v>585</v>
      </c>
      <c r="B126" s="202"/>
      <c r="C126" s="202"/>
      <c r="D126" s="202"/>
      <c r="E126" s="202"/>
      <c r="F126" s="202"/>
      <c r="G126" s="202"/>
      <c r="H126" s="202"/>
      <c r="I126" s="202"/>
      <c r="J126" s="202"/>
      <c r="K126" s="204"/>
    </row>
    <row r="127" spans="1:11">
      <c r="A127" s="202">
        <v>712</v>
      </c>
      <c r="B127" s="202" t="s">
        <v>559</v>
      </c>
      <c r="C127" s="202">
        <v>0</v>
      </c>
      <c r="D127" s="202">
        <v>0</v>
      </c>
      <c r="E127" s="202">
        <v>12</v>
      </c>
      <c r="F127" s="202">
        <v>12</v>
      </c>
      <c r="G127" s="202">
        <v>144487</v>
      </c>
      <c r="H127" s="202">
        <v>144487</v>
      </c>
      <c r="I127" s="202">
        <f t="shared" si="5"/>
        <v>144499</v>
      </c>
      <c r="J127" s="202">
        <f t="shared" si="5"/>
        <v>144499</v>
      </c>
      <c r="K127" s="204"/>
    </row>
    <row r="128" spans="1:11">
      <c r="A128" s="202">
        <v>712</v>
      </c>
      <c r="B128" s="202" t="s">
        <v>560</v>
      </c>
      <c r="C128" s="202">
        <v>0</v>
      </c>
      <c r="D128" s="202">
        <v>0</v>
      </c>
      <c r="E128" s="202">
        <v>12</v>
      </c>
      <c r="F128" s="202">
        <v>12</v>
      </c>
      <c r="G128" s="202">
        <v>145077</v>
      </c>
      <c r="H128" s="202">
        <v>145077</v>
      </c>
      <c r="I128" s="202">
        <f t="shared" si="5"/>
        <v>145089</v>
      </c>
      <c r="J128" s="202">
        <f t="shared" si="5"/>
        <v>145089</v>
      </c>
      <c r="K128" s="204"/>
    </row>
    <row r="129" spans="1:11">
      <c r="A129" s="202">
        <v>712</v>
      </c>
      <c r="B129" s="202" t="s">
        <v>561</v>
      </c>
      <c r="C129" s="202">
        <v>0</v>
      </c>
      <c r="D129" s="202">
        <v>0</v>
      </c>
      <c r="E129" s="202">
        <v>12</v>
      </c>
      <c r="F129" s="202">
        <v>12</v>
      </c>
      <c r="G129" s="202">
        <v>148142</v>
      </c>
      <c r="H129" s="202">
        <v>148142</v>
      </c>
      <c r="I129" s="202">
        <f t="shared" si="5"/>
        <v>148154</v>
      </c>
      <c r="J129" s="202">
        <f t="shared" si="5"/>
        <v>148154</v>
      </c>
      <c r="K129" s="204"/>
    </row>
    <row r="130" spans="1:11">
      <c r="A130" s="202">
        <v>712</v>
      </c>
      <c r="B130" s="202" t="s">
        <v>562</v>
      </c>
      <c r="C130" s="202">
        <v>0</v>
      </c>
      <c r="D130" s="202">
        <v>0</v>
      </c>
      <c r="E130" s="202">
        <v>12</v>
      </c>
      <c r="F130" s="202">
        <v>12</v>
      </c>
      <c r="G130" s="202">
        <v>153989</v>
      </c>
      <c r="H130" s="202">
        <v>153989</v>
      </c>
      <c r="I130" s="202">
        <f t="shared" si="5"/>
        <v>154001</v>
      </c>
      <c r="J130" s="202">
        <f t="shared" si="5"/>
        <v>154001</v>
      </c>
      <c r="K130" s="204"/>
    </row>
    <row r="131" spans="1:11">
      <c r="A131" s="202">
        <v>712</v>
      </c>
      <c r="B131" s="202" t="s">
        <v>563</v>
      </c>
      <c r="C131" s="202">
        <v>0</v>
      </c>
      <c r="D131" s="202">
        <v>0</v>
      </c>
      <c r="E131" s="202">
        <v>12</v>
      </c>
      <c r="F131" s="202">
        <v>12</v>
      </c>
      <c r="G131" s="202">
        <v>162558</v>
      </c>
      <c r="H131" s="202">
        <v>162558</v>
      </c>
      <c r="I131" s="202">
        <f t="shared" si="5"/>
        <v>162570</v>
      </c>
      <c r="J131" s="202">
        <f t="shared" si="5"/>
        <v>162570</v>
      </c>
    </row>
    <row r="132" spans="1:11">
      <c r="A132" s="202">
        <v>712</v>
      </c>
      <c r="B132" s="202" t="s">
        <v>564</v>
      </c>
      <c r="C132" s="202">
        <v>0</v>
      </c>
      <c r="D132" s="202">
        <v>0</v>
      </c>
      <c r="E132" s="202">
        <v>13</v>
      </c>
      <c r="F132" s="202">
        <v>13</v>
      </c>
      <c r="G132" s="202">
        <v>187446</v>
      </c>
      <c r="H132" s="202">
        <v>187446</v>
      </c>
      <c r="I132" s="202">
        <f t="shared" si="5"/>
        <v>187459</v>
      </c>
      <c r="J132" s="202">
        <f t="shared" si="5"/>
        <v>187459</v>
      </c>
    </row>
    <row r="133" spans="1:11">
      <c r="A133" s="370" t="s">
        <v>586</v>
      </c>
      <c r="B133" s="202"/>
      <c r="C133" s="202"/>
      <c r="D133" s="202"/>
      <c r="E133" s="202"/>
      <c r="F133" s="202"/>
      <c r="G133" s="202"/>
      <c r="H133" s="202"/>
      <c r="I133" s="202"/>
      <c r="J133" s="202"/>
    </row>
    <row r="134" spans="1:11">
      <c r="A134" s="202">
        <v>713</v>
      </c>
      <c r="B134" s="202" t="s">
        <v>559</v>
      </c>
      <c r="C134" s="202">
        <v>0</v>
      </c>
      <c r="D134" s="202">
        <v>0</v>
      </c>
      <c r="E134" s="202">
        <v>14</v>
      </c>
      <c r="F134" s="202">
        <v>14</v>
      </c>
      <c r="G134" s="202">
        <v>103256</v>
      </c>
      <c r="H134" s="202">
        <v>103256</v>
      </c>
      <c r="I134" s="202">
        <f t="shared" ref="I134:J146" si="6">C134+E134+G134</f>
        <v>103270</v>
      </c>
      <c r="J134" s="202">
        <f t="shared" si="6"/>
        <v>103270</v>
      </c>
    </row>
    <row r="135" spans="1:11">
      <c r="A135" s="202">
        <v>713</v>
      </c>
      <c r="B135" s="202" t="s">
        <v>560</v>
      </c>
      <c r="C135" s="202">
        <v>0</v>
      </c>
      <c r="D135" s="202">
        <v>0</v>
      </c>
      <c r="E135" s="202">
        <v>15</v>
      </c>
      <c r="F135" s="202">
        <v>15</v>
      </c>
      <c r="G135" s="202">
        <v>104553</v>
      </c>
      <c r="H135" s="202">
        <v>104553</v>
      </c>
      <c r="I135" s="202">
        <f t="shared" si="6"/>
        <v>104568</v>
      </c>
      <c r="J135" s="202">
        <f t="shared" si="6"/>
        <v>104568</v>
      </c>
    </row>
    <row r="136" spans="1:11">
      <c r="A136" s="202">
        <v>713</v>
      </c>
      <c r="B136" s="202" t="s">
        <v>561</v>
      </c>
      <c r="C136" s="202">
        <v>0</v>
      </c>
      <c r="D136" s="202">
        <v>0</v>
      </c>
      <c r="E136" s="202">
        <v>15</v>
      </c>
      <c r="F136" s="202">
        <v>15</v>
      </c>
      <c r="G136" s="202">
        <v>108825</v>
      </c>
      <c r="H136" s="202">
        <v>108825</v>
      </c>
      <c r="I136" s="202">
        <f t="shared" si="6"/>
        <v>108840</v>
      </c>
      <c r="J136" s="202">
        <f t="shared" si="6"/>
        <v>108840</v>
      </c>
    </row>
    <row r="137" spans="1:11">
      <c r="A137" s="202">
        <v>713</v>
      </c>
      <c r="B137" s="202" t="s">
        <v>562</v>
      </c>
      <c r="C137" s="202">
        <v>0</v>
      </c>
      <c r="D137" s="202">
        <v>0</v>
      </c>
      <c r="E137" s="202">
        <v>15</v>
      </c>
      <c r="F137" s="202">
        <v>15</v>
      </c>
      <c r="G137" s="202">
        <v>110680</v>
      </c>
      <c r="H137" s="202">
        <v>110680</v>
      </c>
      <c r="I137" s="202">
        <f t="shared" si="6"/>
        <v>110695</v>
      </c>
      <c r="J137" s="202">
        <f t="shared" si="6"/>
        <v>110695</v>
      </c>
    </row>
    <row r="138" spans="1:11">
      <c r="A138" s="202">
        <v>713</v>
      </c>
      <c r="B138" s="202" t="s">
        <v>563</v>
      </c>
      <c r="C138" s="202">
        <v>0</v>
      </c>
      <c r="D138" s="202">
        <v>0</v>
      </c>
      <c r="E138" s="202">
        <v>15</v>
      </c>
      <c r="F138" s="202">
        <v>15</v>
      </c>
      <c r="G138" s="202">
        <v>117754</v>
      </c>
      <c r="H138" s="202">
        <v>117754</v>
      </c>
      <c r="I138" s="202">
        <f t="shared" si="6"/>
        <v>117769</v>
      </c>
      <c r="J138" s="202">
        <f t="shared" si="6"/>
        <v>117769</v>
      </c>
    </row>
    <row r="139" spans="1:11">
      <c r="A139" s="202">
        <v>713</v>
      </c>
      <c r="B139" s="202" t="s">
        <v>564</v>
      </c>
      <c r="C139" s="202">
        <v>0</v>
      </c>
      <c r="D139" s="202">
        <v>0</v>
      </c>
      <c r="E139" s="202">
        <v>15</v>
      </c>
      <c r="F139" s="202">
        <v>15</v>
      </c>
      <c r="G139" s="202">
        <v>121230</v>
      </c>
      <c r="H139" s="202">
        <v>121230</v>
      </c>
      <c r="I139" s="202">
        <f t="shared" si="6"/>
        <v>121245</v>
      </c>
      <c r="J139" s="202">
        <f t="shared" si="6"/>
        <v>121245</v>
      </c>
    </row>
    <row r="140" spans="1:11">
      <c r="A140" s="370" t="s">
        <v>587</v>
      </c>
      <c r="B140" s="202"/>
      <c r="C140" s="202"/>
      <c r="D140" s="202"/>
      <c r="E140" s="202"/>
      <c r="F140" s="202"/>
      <c r="G140" s="202"/>
      <c r="H140" s="202"/>
      <c r="I140" s="202"/>
      <c r="J140" s="202"/>
    </row>
    <row r="141" spans="1:11">
      <c r="A141" s="202">
        <v>714</v>
      </c>
      <c r="B141" s="202" t="s">
        <v>559</v>
      </c>
      <c r="C141" s="202">
        <v>4</v>
      </c>
      <c r="D141" s="202">
        <v>4</v>
      </c>
      <c r="E141" s="202">
        <v>32</v>
      </c>
      <c r="F141" s="202">
        <v>32</v>
      </c>
      <c r="G141" s="202">
        <v>92850</v>
      </c>
      <c r="H141" s="202">
        <v>92850</v>
      </c>
      <c r="I141" s="202">
        <f t="shared" si="6"/>
        <v>92886</v>
      </c>
      <c r="J141" s="202">
        <f t="shared" si="6"/>
        <v>92886</v>
      </c>
    </row>
    <row r="142" spans="1:11">
      <c r="A142" s="202">
        <v>714</v>
      </c>
      <c r="B142" s="202" t="s">
        <v>560</v>
      </c>
      <c r="C142" s="202">
        <v>4</v>
      </c>
      <c r="D142" s="202">
        <v>4</v>
      </c>
      <c r="E142" s="202">
        <v>32</v>
      </c>
      <c r="F142" s="202">
        <v>32</v>
      </c>
      <c r="G142" s="202">
        <v>93377</v>
      </c>
      <c r="H142" s="202">
        <v>93377</v>
      </c>
      <c r="I142" s="202">
        <f t="shared" si="6"/>
        <v>93413</v>
      </c>
      <c r="J142" s="202">
        <f t="shared" si="6"/>
        <v>93413</v>
      </c>
    </row>
    <row r="143" spans="1:11">
      <c r="A143" s="202">
        <v>714</v>
      </c>
      <c r="B143" s="202" t="s">
        <v>561</v>
      </c>
      <c r="C143" s="202">
        <v>4</v>
      </c>
      <c r="D143" s="202">
        <v>4</v>
      </c>
      <c r="E143" s="202">
        <v>32</v>
      </c>
      <c r="F143" s="202">
        <v>32</v>
      </c>
      <c r="G143" s="202">
        <v>94399</v>
      </c>
      <c r="H143" s="202">
        <v>94399</v>
      </c>
      <c r="I143" s="202">
        <f t="shared" si="6"/>
        <v>94435</v>
      </c>
      <c r="J143" s="202">
        <f t="shared" si="6"/>
        <v>94435</v>
      </c>
    </row>
    <row r="144" spans="1:11">
      <c r="A144" s="202">
        <v>714</v>
      </c>
      <c r="B144" s="202" t="s">
        <v>562</v>
      </c>
      <c r="C144" s="202">
        <v>4</v>
      </c>
      <c r="D144" s="202">
        <v>4</v>
      </c>
      <c r="E144" s="202">
        <v>34</v>
      </c>
      <c r="F144" s="202">
        <v>34</v>
      </c>
      <c r="G144" s="202">
        <v>95290</v>
      </c>
      <c r="H144" s="202">
        <v>95290</v>
      </c>
      <c r="I144" s="202">
        <f t="shared" si="6"/>
        <v>95328</v>
      </c>
      <c r="J144" s="202">
        <f t="shared" si="6"/>
        <v>95328</v>
      </c>
    </row>
    <row r="145" spans="1:10">
      <c r="A145" s="202">
        <v>714</v>
      </c>
      <c r="B145" s="202" t="s">
        <v>563</v>
      </c>
      <c r="C145" s="202">
        <v>4</v>
      </c>
      <c r="D145" s="202">
        <v>4</v>
      </c>
      <c r="E145" s="202">
        <v>34</v>
      </c>
      <c r="F145" s="202">
        <v>34</v>
      </c>
      <c r="G145" s="202">
        <v>99333</v>
      </c>
      <c r="H145" s="202">
        <v>99333</v>
      </c>
      <c r="I145" s="202">
        <f t="shared" si="6"/>
        <v>99371</v>
      </c>
      <c r="J145" s="202">
        <f t="shared" si="6"/>
        <v>99371</v>
      </c>
    </row>
    <row r="146" spans="1:10">
      <c r="A146" s="202">
        <v>714</v>
      </c>
      <c r="B146" s="202" t="s">
        <v>564</v>
      </c>
      <c r="C146" s="202">
        <v>4</v>
      </c>
      <c r="D146" s="202">
        <v>4</v>
      </c>
      <c r="E146" s="202">
        <v>35</v>
      </c>
      <c r="F146" s="202">
        <v>35</v>
      </c>
      <c r="G146" s="202">
        <v>105450</v>
      </c>
      <c r="H146" s="202">
        <v>105450</v>
      </c>
      <c r="I146" s="202">
        <f t="shared" si="6"/>
        <v>105489</v>
      </c>
      <c r="J146" s="202">
        <f t="shared" si="6"/>
        <v>105489</v>
      </c>
    </row>
  </sheetData>
  <mergeCells count="5">
    <mergeCell ref="H1:J1"/>
    <mergeCell ref="C5:D5"/>
    <mergeCell ref="E5:F5"/>
    <mergeCell ref="G5:H5"/>
    <mergeCell ref="I5:J5"/>
  </mergeCells>
  <pageMargins left="0.7" right="0.7" top="0.75" bottom="0.75" header="0.3" footer="0.3"/>
  <pageSetup scale="80" orientation="portrait" horizontalDpi="0" verticalDpi="0" r:id="rId1"/>
  <rowBreaks count="2" manualBreakCount="2">
    <brk id="55" max="16383" man="1"/>
    <brk id="11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24</vt:i4>
      </vt:variant>
    </vt:vector>
  </HeadingPairs>
  <TitlesOfParts>
    <vt:vector size="45" baseType="lpstr">
      <vt:lpstr>P-1</vt:lpstr>
      <vt:lpstr>P-2</vt:lpstr>
      <vt:lpstr>P-3</vt:lpstr>
      <vt:lpstr>P-4 </vt:lpstr>
      <vt:lpstr>P-5</vt:lpstr>
      <vt:lpstr>P-6</vt:lpstr>
      <vt:lpstr>P-7</vt:lpstr>
      <vt:lpstr>P-8</vt:lpstr>
      <vt:lpstr>P-8 (Apr'17 - Sep'18)</vt:lpstr>
      <vt:lpstr>P-9</vt:lpstr>
      <vt:lpstr>P-9 (Apr'17- Sep'18)</vt:lpstr>
      <vt:lpstr>P-10</vt:lpstr>
      <vt:lpstr>P-11</vt:lpstr>
      <vt:lpstr>P-12</vt:lpstr>
      <vt:lpstr>P-13</vt:lpstr>
      <vt:lpstr>P-13 (Sep)</vt:lpstr>
      <vt:lpstr>P-14</vt:lpstr>
      <vt:lpstr>P-15</vt:lpstr>
      <vt:lpstr>P-16</vt:lpstr>
      <vt:lpstr>P-17 </vt:lpstr>
      <vt:lpstr>P-17(APR17-SEP18)</vt:lpstr>
      <vt:lpstr>'P-1'!Print_Area</vt:lpstr>
      <vt:lpstr>'P-10'!Print_Area</vt:lpstr>
      <vt:lpstr>'P-12'!Print_Area</vt:lpstr>
      <vt:lpstr>'P-13'!Print_Area</vt:lpstr>
      <vt:lpstr>'P-13 (Sep)'!Print_Area</vt:lpstr>
      <vt:lpstr>'P-14'!Print_Area</vt:lpstr>
      <vt:lpstr>'P-15'!Print_Area</vt:lpstr>
      <vt:lpstr>'P-16'!Print_Area</vt:lpstr>
      <vt:lpstr>'P-17 '!Print_Area</vt:lpstr>
      <vt:lpstr>'P-17(APR17-SEP18)'!Print_Area</vt:lpstr>
      <vt:lpstr>'P-2'!Print_Area</vt:lpstr>
      <vt:lpstr>'P-3'!Print_Area</vt:lpstr>
      <vt:lpstr>'P-4 '!Print_Area</vt:lpstr>
      <vt:lpstr>'P-5'!Print_Area</vt:lpstr>
      <vt:lpstr>'P-6'!Print_Area</vt:lpstr>
      <vt:lpstr>'P-7'!Print_Area</vt:lpstr>
      <vt:lpstr>'P-8'!Print_Area</vt:lpstr>
      <vt:lpstr>'P-8 (Apr''17 - Sep''18)'!Print_Area</vt:lpstr>
      <vt:lpstr>'P-9'!Print_Area</vt:lpstr>
      <vt:lpstr>'P-9 (Apr''17- Sep''18)'!Print_Area</vt:lpstr>
      <vt:lpstr>'P-8'!Print_Titles</vt:lpstr>
      <vt:lpstr>'P-8 (Apr''17 - Sep''18)'!Print_Titles</vt:lpstr>
      <vt:lpstr>'P-9'!Print_Titles</vt:lpstr>
      <vt:lpstr>'P-9 (Apr''17- Sep''18)'!Print_Titles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AGM COMM</cp:lastModifiedBy>
  <cp:lastPrinted>2018-11-27T06:59:21Z</cp:lastPrinted>
  <dcterms:created xsi:type="dcterms:W3CDTF">2015-11-26T09:49:22Z</dcterms:created>
  <dcterms:modified xsi:type="dcterms:W3CDTF">2018-11-30T06:02:43Z</dcterms:modified>
</cp:coreProperties>
</file>